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trlProps/ctrlProp1.xml" ContentType="application/vnd.ms-excel.controlproperties+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2.xml" ContentType="application/vnd.openxmlformats-officedocument.drawing+xml"/>
  <Override PartName="/xl/ctrlProps/ctrlProp2.xml" ContentType="application/vnd.ms-excel.controlproperties+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tabRatio="776"/>
  </bookViews>
  <sheets>
    <sheet name="Products" sheetId="5" r:id="rId1"/>
    <sheet name="Orders_and_Inventory" sheetId="3" r:id="rId2"/>
    <sheet name="pivot_cumulative_amt" sheetId="12" state="hidden" r:id="rId3"/>
    <sheet name="pivot_cumulative_qty" sheetId="18" state="hidden" r:id="rId4"/>
    <sheet name="pivot_product_cat_amt" sheetId="15" state="hidden" r:id="rId5"/>
    <sheet name="pivot_product_cat_qty" sheetId="19" state="hidden" r:id="rId6"/>
    <sheet name="pivot_partner" sheetId="16" state="hidden" r:id="rId7"/>
    <sheet name="Report" sheetId="14" r:id="rId8"/>
    <sheet name="Terms" sheetId="20" r:id="rId9"/>
    <sheet name="Help" sheetId="8" state="hidden" r:id="rId10"/>
    <sheet name="pivot_products" sheetId="13" state="hidden" r:id="rId11"/>
  </sheets>
  <definedNames>
    <definedName name="_xlnm.Print_Area" localSheetId="7">Report!$A$2:$O$68</definedName>
    <definedName name="Slicer_Order_Date">#N/A</definedName>
    <definedName name="Slicer_Order_Type1">#N/A</definedName>
    <definedName name="Slicer_Partner1">#N/A</definedName>
    <definedName name="Slicer_Product_Category1">#N/A</definedName>
    <definedName name="Slicer_Product_Name1">#N/A</definedName>
    <definedName name="Slicer_Years">#N/A</definedName>
    <definedName name="Tbl_Current_Inventory">Help!$A$4:$H$2003</definedName>
  </definedNames>
  <calcPr calcId="162913"/>
  <pivotCaches>
    <pivotCache cacheId="0" r:id="rId12"/>
  </pivotCaches>
  <extLst>
    <ext xmlns:x14="http://schemas.microsoft.com/office/spreadsheetml/2009/9/main" uri="{BBE1A952-AA13-448e-AADC-164F8A28A991}">
      <x14:slicerCaches>
        <x14:slicerCache r:id="rId13"/>
        <x14:slicerCache r:id="rId14"/>
        <x14:slicerCache r:id="rId15"/>
        <x14:slicerCache r:id="rId16"/>
        <x14:slicerCache r:id="rId17"/>
        <x14:slicerCache r:id="rId1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4" i="8" l="1"/>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D201" i="8" s="1"/>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B442" i="8" s="1"/>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C621" i="8" s="1"/>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B701" i="8" s="1"/>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C729" i="8" s="1"/>
  <c r="A730" i="8"/>
  <c r="A731" i="8"/>
  <c r="A732" i="8"/>
  <c r="A733" i="8"/>
  <c r="A734" i="8"/>
  <c r="A735" i="8"/>
  <c r="A736" i="8"/>
  <c r="A737" i="8"/>
  <c r="A738" i="8"/>
  <c r="A739" i="8"/>
  <c r="A740" i="8"/>
  <c r="A741" i="8"/>
  <c r="A742" i="8"/>
  <c r="A743" i="8"/>
  <c r="A744" i="8"/>
  <c r="A745" i="8"/>
  <c r="A746" i="8"/>
  <c r="A747" i="8"/>
  <c r="A748" i="8"/>
  <c r="A749" i="8"/>
  <c r="C749" i="8" s="1"/>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B797" i="8" s="1"/>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C825" i="8" s="1"/>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E872" i="8" s="1"/>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B901" i="8" s="1"/>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C929" i="8" s="1"/>
  <c r="A930" i="8"/>
  <c r="A931" i="8"/>
  <c r="A932" i="8"/>
  <c r="A933" i="8"/>
  <c r="A934" i="8"/>
  <c r="A935" i="8"/>
  <c r="A936" i="8"/>
  <c r="A937" i="8"/>
  <c r="A938" i="8"/>
  <c r="A939" i="8"/>
  <c r="A940" i="8"/>
  <c r="A941" i="8"/>
  <c r="A942" i="8"/>
  <c r="A943" i="8"/>
  <c r="A944" i="8"/>
  <c r="A945" i="8"/>
  <c r="C945" i="8" s="1"/>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D973" i="8" s="1"/>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C1001" i="8" s="1"/>
  <c r="A1002" i="8"/>
  <c r="A1003" i="8"/>
  <c r="A1004" i="8"/>
  <c r="A1005" i="8"/>
  <c r="A1006" i="8"/>
  <c r="A1007" i="8"/>
  <c r="A1008" i="8"/>
  <c r="A1009" i="8"/>
  <c r="A1010" i="8"/>
  <c r="A1011" i="8"/>
  <c r="A1012" i="8"/>
  <c r="A1013" i="8"/>
  <c r="C1013" i="8" s="1"/>
  <c r="A1014" i="8"/>
  <c r="A1015" i="8"/>
  <c r="A1016" i="8"/>
  <c r="A1017" i="8"/>
  <c r="C1017" i="8" s="1"/>
  <c r="A1018" i="8"/>
  <c r="A1019" i="8"/>
  <c r="A1020" i="8"/>
  <c r="A1021" i="8"/>
  <c r="C1021" i="8" s="1"/>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C1045" i="8" s="1"/>
  <c r="A1046" i="8"/>
  <c r="A1047" i="8"/>
  <c r="A1048" i="8"/>
  <c r="A1049" i="8"/>
  <c r="C1049" i="8" s="1"/>
  <c r="A1050" i="8"/>
  <c r="A1051" i="8"/>
  <c r="A1052" i="8"/>
  <c r="A1053" i="8"/>
  <c r="C1053" i="8" s="1"/>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C1081" i="8" s="1"/>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C1109" i="8" s="1"/>
  <c r="A1110" i="8"/>
  <c r="A1111" i="8"/>
  <c r="A1112" i="8"/>
  <c r="A1113" i="8"/>
  <c r="A1114" i="8"/>
  <c r="A1115" i="8"/>
  <c r="A1116" i="8"/>
  <c r="A1117" i="8"/>
  <c r="C1117" i="8" s="1"/>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C1145" i="8" s="1"/>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C1173" i="8" s="1"/>
  <c r="A1174" i="8"/>
  <c r="A1175" i="8"/>
  <c r="A1176" i="8"/>
  <c r="A1177" i="8"/>
  <c r="A1178" i="8"/>
  <c r="A1179" i="8"/>
  <c r="A1180" i="8"/>
  <c r="A1181" i="8"/>
  <c r="A1182" i="8"/>
  <c r="A1183" i="8"/>
  <c r="A1184" i="8"/>
  <c r="A1185" i="8"/>
  <c r="A1186" i="8"/>
  <c r="A1187" i="8"/>
  <c r="A1188" i="8"/>
  <c r="A1189" i="8"/>
  <c r="C1189" i="8" s="1"/>
  <c r="A1190" i="8"/>
  <c r="A1191" i="8"/>
  <c r="A1192" i="8"/>
  <c r="A1193" i="8"/>
  <c r="A1194" i="8"/>
  <c r="A1195" i="8"/>
  <c r="A1196" i="8"/>
  <c r="A1197" i="8"/>
  <c r="A1198" i="8"/>
  <c r="A1199" i="8"/>
  <c r="A1200" i="8"/>
  <c r="A1201" i="8"/>
  <c r="A1202" i="8"/>
  <c r="A1203" i="8"/>
  <c r="A1204" i="8"/>
  <c r="A1205" i="8"/>
  <c r="A1206" i="8"/>
  <c r="A1207" i="8"/>
  <c r="A1208" i="8"/>
  <c r="D1208" i="8" s="1"/>
  <c r="A1209" i="8"/>
  <c r="A1210" i="8"/>
  <c r="A1211" i="8"/>
  <c r="A1212" i="8"/>
  <c r="A1213" i="8"/>
  <c r="C1213" i="8" s="1"/>
  <c r="A1214" i="8"/>
  <c r="A1215" i="8"/>
  <c r="A1216" i="8"/>
  <c r="A1217" i="8"/>
  <c r="D1217" i="8" s="1"/>
  <c r="A1218" i="8"/>
  <c r="A1219" i="8"/>
  <c r="A1220" i="8"/>
  <c r="A1221" i="8"/>
  <c r="A1222" i="8"/>
  <c r="A1223" i="8"/>
  <c r="A1224" i="8"/>
  <c r="A1225" i="8"/>
  <c r="A1226" i="8"/>
  <c r="A1227" i="8"/>
  <c r="A1228" i="8"/>
  <c r="A1229" i="8"/>
  <c r="A1230" i="8"/>
  <c r="A1231" i="8"/>
  <c r="A1232" i="8"/>
  <c r="A1233" i="8"/>
  <c r="A1234" i="8"/>
  <c r="A1235" i="8"/>
  <c r="A1236" i="8"/>
  <c r="A1237" i="8"/>
  <c r="C1237" i="8" s="1"/>
  <c r="A1238" i="8"/>
  <c r="A1239" i="8"/>
  <c r="A1240" i="8"/>
  <c r="A1241" i="8"/>
  <c r="D1241" i="8" s="1"/>
  <c r="A1242" i="8"/>
  <c r="A1243" i="8"/>
  <c r="A1244" i="8"/>
  <c r="A1245" i="8"/>
  <c r="E1245" i="8" s="1"/>
  <c r="A1246" i="8"/>
  <c r="A1247" i="8"/>
  <c r="A1248" i="8"/>
  <c r="A1249" i="8"/>
  <c r="A1250" i="8"/>
  <c r="A1251" i="8"/>
  <c r="C1251" i="8" s="1"/>
  <c r="A1252" i="8"/>
  <c r="A1253" i="8"/>
  <c r="A1254" i="8"/>
  <c r="A1255" i="8"/>
  <c r="A1256" i="8"/>
  <c r="A1257" i="8"/>
  <c r="A1258" i="8"/>
  <c r="A1259" i="8"/>
  <c r="A1260" i="8"/>
  <c r="A1261" i="8"/>
  <c r="A1262" i="8"/>
  <c r="A1263" i="8"/>
  <c r="A1264" i="8"/>
  <c r="A1265" i="8"/>
  <c r="D1265" i="8" s="1"/>
  <c r="A1266" i="8"/>
  <c r="A1267" i="8"/>
  <c r="A1268" i="8"/>
  <c r="A1269" i="8"/>
  <c r="E1269" i="8" s="1"/>
  <c r="A1270" i="8"/>
  <c r="A1271" i="8"/>
  <c r="A1272" i="8"/>
  <c r="A1273" i="8"/>
  <c r="A1274" i="8"/>
  <c r="A1275" i="8"/>
  <c r="A1276" i="8"/>
  <c r="A1277" i="8"/>
  <c r="A1278" i="8"/>
  <c r="A1279" i="8"/>
  <c r="A1280" i="8"/>
  <c r="A1281" i="8"/>
  <c r="A1282" i="8"/>
  <c r="A1283" i="8"/>
  <c r="A1284" i="8"/>
  <c r="C1284" i="8" s="1"/>
  <c r="A1285" i="8"/>
  <c r="A1286" i="8"/>
  <c r="A1287" i="8"/>
  <c r="A1288" i="8"/>
  <c r="D1288" i="8" s="1"/>
  <c r="A1289" i="8"/>
  <c r="A1290" i="8"/>
  <c r="A1291" i="8"/>
  <c r="A1292" i="8"/>
  <c r="A1293" i="8"/>
  <c r="E1293" i="8" s="1"/>
  <c r="A1294" i="8"/>
  <c r="A1295" i="8"/>
  <c r="A1296" i="8"/>
  <c r="A1297" i="8"/>
  <c r="A1298" i="8"/>
  <c r="A1299" i="8"/>
  <c r="A1300" i="8"/>
  <c r="A1301" i="8"/>
  <c r="A1302" i="8"/>
  <c r="A1303" i="8"/>
  <c r="A1304" i="8"/>
  <c r="A1305" i="8"/>
  <c r="A1306" i="8"/>
  <c r="A1307" i="8"/>
  <c r="A1308" i="8"/>
  <c r="C1308" i="8" s="1"/>
  <c r="A1309" i="8"/>
  <c r="A1310" i="8"/>
  <c r="A1311" i="8"/>
  <c r="A1312" i="8"/>
  <c r="A1313" i="8"/>
  <c r="A1314" i="8"/>
  <c r="A1315" i="8"/>
  <c r="A1316" i="8"/>
  <c r="A1317" i="8"/>
  <c r="C1317" i="8" s="1"/>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C1365" i="8" s="1"/>
  <c r="A1366" i="8"/>
  <c r="A1367" i="8"/>
  <c r="A1368" i="8"/>
  <c r="A1369" i="8"/>
  <c r="A1370" i="8"/>
  <c r="A1371" i="8"/>
  <c r="A1372" i="8"/>
  <c r="A1373" i="8"/>
  <c r="E1373" i="8" s="1"/>
  <c r="A1374" i="8"/>
  <c r="A1375" i="8"/>
  <c r="A1376" i="8"/>
  <c r="A1377" i="8"/>
  <c r="A1378" i="8"/>
  <c r="A1379" i="8"/>
  <c r="A1380" i="8"/>
  <c r="A1381" i="8"/>
  <c r="A1382" i="8"/>
  <c r="A1383" i="8"/>
  <c r="A1384" i="8"/>
  <c r="A1385" i="8"/>
  <c r="A1386" i="8"/>
  <c r="A1387" i="8"/>
  <c r="A1388" i="8"/>
  <c r="A1389" i="8"/>
  <c r="A1390" i="8"/>
  <c r="A1391" i="8"/>
  <c r="A1392" i="8"/>
  <c r="A1393" i="8"/>
  <c r="D1393" i="8" s="1"/>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D1425" i="8" s="1"/>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D1461" i="8" s="1"/>
  <c r="A1462" i="8"/>
  <c r="A1463" i="8"/>
  <c r="A1464" i="8"/>
  <c r="A1465" i="8"/>
  <c r="A1466" i="8"/>
  <c r="A1467" i="8"/>
  <c r="A1468" i="8"/>
  <c r="A1469" i="8"/>
  <c r="A1470" i="8"/>
  <c r="A1471" i="8"/>
  <c r="A1472" i="8"/>
  <c r="A1473" i="8"/>
  <c r="A1474" i="8"/>
  <c r="A1475" i="8"/>
  <c r="A1476" i="8"/>
  <c r="A1477" i="8"/>
  <c r="D1477" i="8" s="1"/>
  <c r="A1478" i="8"/>
  <c r="A1479" i="8"/>
  <c r="A1480" i="8"/>
  <c r="A1481" i="8"/>
  <c r="A1482" i="8"/>
  <c r="A1483" i="8"/>
  <c r="A1484" i="8"/>
  <c r="A1485" i="8"/>
  <c r="A1486" i="8"/>
  <c r="A1487" i="8"/>
  <c r="A1488" i="8"/>
  <c r="A1489" i="8"/>
  <c r="A1490" i="8"/>
  <c r="A1491" i="8"/>
  <c r="A1492" i="8"/>
  <c r="A1493" i="8"/>
  <c r="D1493" i="8" s="1"/>
  <c r="A1494" i="8"/>
  <c r="A1495" i="8"/>
  <c r="A1496" i="8"/>
  <c r="A1497" i="8"/>
  <c r="A1498" i="8"/>
  <c r="A1499" i="8"/>
  <c r="A1500" i="8"/>
  <c r="A1501" i="8"/>
  <c r="A1502" i="8"/>
  <c r="A1503" i="8"/>
  <c r="A1504" i="8"/>
  <c r="A1505" i="8"/>
  <c r="A1506" i="8"/>
  <c r="A1507" i="8"/>
  <c r="A1508" i="8"/>
  <c r="A1509" i="8"/>
  <c r="D1509" i="8" s="1"/>
  <c r="A1510" i="8"/>
  <c r="A1511" i="8"/>
  <c r="A1512" i="8"/>
  <c r="A1513" i="8"/>
  <c r="A1514" i="8"/>
  <c r="A1515" i="8"/>
  <c r="A1516" i="8"/>
  <c r="A1517" i="8"/>
  <c r="A1518" i="8"/>
  <c r="A1519" i="8"/>
  <c r="A1520" i="8"/>
  <c r="A1521" i="8"/>
  <c r="A1522" i="8"/>
  <c r="A1523" i="8"/>
  <c r="A1524" i="8"/>
  <c r="A1525" i="8"/>
  <c r="D1525" i="8" s="1"/>
  <c r="A1526" i="8"/>
  <c r="A1527" i="8"/>
  <c r="A1528" i="8"/>
  <c r="A1529" i="8"/>
  <c r="A1530" i="8"/>
  <c r="A1531" i="8"/>
  <c r="A1532" i="8"/>
  <c r="A1533" i="8"/>
  <c r="A1534" i="8"/>
  <c r="A1535" i="8"/>
  <c r="A1536" i="8"/>
  <c r="A1537" i="8"/>
  <c r="A1538" i="8"/>
  <c r="A1539" i="8"/>
  <c r="A1540" i="8"/>
  <c r="A1541" i="8"/>
  <c r="D1541" i="8" s="1"/>
  <c r="A1542" i="8"/>
  <c r="A1543" i="8"/>
  <c r="A1544" i="8"/>
  <c r="A1545" i="8"/>
  <c r="A1546" i="8"/>
  <c r="A1547" i="8"/>
  <c r="A1548" i="8"/>
  <c r="A1549" i="8"/>
  <c r="A1550" i="8"/>
  <c r="A1551" i="8"/>
  <c r="A1552" i="8"/>
  <c r="A1553" i="8"/>
  <c r="A1554" i="8"/>
  <c r="A1555" i="8"/>
  <c r="A1556" i="8"/>
  <c r="A1557" i="8"/>
  <c r="D1557" i="8" s="1"/>
  <c r="A1558" i="8"/>
  <c r="A1559" i="8"/>
  <c r="A1560" i="8"/>
  <c r="A1561" i="8"/>
  <c r="A1562" i="8"/>
  <c r="A1563" i="8"/>
  <c r="A1564" i="8"/>
  <c r="A1565" i="8"/>
  <c r="A1566" i="8"/>
  <c r="A1567" i="8"/>
  <c r="A1568" i="8"/>
  <c r="C1568" i="8" s="1"/>
  <c r="A1569" i="8"/>
  <c r="A1570" i="8"/>
  <c r="A1571" i="8"/>
  <c r="A1572" i="8"/>
  <c r="A1573" i="8"/>
  <c r="D1573" i="8" s="1"/>
  <c r="A1574" i="8"/>
  <c r="A1575" i="8"/>
  <c r="A1576" i="8"/>
  <c r="C1576" i="8" s="1"/>
  <c r="A1577" i="8"/>
  <c r="A1578" i="8"/>
  <c r="A1579" i="8"/>
  <c r="A1580" i="8"/>
  <c r="A1581" i="8"/>
  <c r="A1582" i="8"/>
  <c r="A1583" i="8"/>
  <c r="A1584" i="8"/>
  <c r="A1585" i="8"/>
  <c r="A1586" i="8"/>
  <c r="A1587" i="8"/>
  <c r="A1588" i="8"/>
  <c r="A1589" i="8"/>
  <c r="D1589" i="8" s="1"/>
  <c r="A1590" i="8"/>
  <c r="A1591" i="8"/>
  <c r="A1592" i="8"/>
  <c r="A1593" i="8"/>
  <c r="A1594" i="8"/>
  <c r="A1595" i="8"/>
  <c r="A1596" i="8"/>
  <c r="A1597" i="8"/>
  <c r="A1598" i="8"/>
  <c r="A1599" i="8"/>
  <c r="A1600" i="8"/>
  <c r="C1600" i="8" s="1"/>
  <c r="A1601" i="8"/>
  <c r="A1602" i="8"/>
  <c r="A1603" i="8"/>
  <c r="A1604" i="8"/>
  <c r="A1605" i="8"/>
  <c r="D1605" i="8" s="1"/>
  <c r="A1606" i="8"/>
  <c r="A1607" i="8"/>
  <c r="A1608" i="8"/>
  <c r="C1608" i="8" s="1"/>
  <c r="A1609" i="8"/>
  <c r="A1610" i="8"/>
  <c r="A1611" i="8"/>
  <c r="A1612" i="8"/>
  <c r="A1613" i="8"/>
  <c r="A1614" i="8"/>
  <c r="A1615" i="8"/>
  <c r="A1616" i="8"/>
  <c r="A1617" i="8"/>
  <c r="A1618" i="8"/>
  <c r="A1619" i="8"/>
  <c r="A1620" i="8"/>
  <c r="A1621" i="8"/>
  <c r="D1621" i="8" s="1"/>
  <c r="A1622" i="8"/>
  <c r="A1623" i="8"/>
  <c r="A1624" i="8"/>
  <c r="A1625" i="8"/>
  <c r="A1626" i="8"/>
  <c r="A1627" i="8"/>
  <c r="A1628" i="8"/>
  <c r="A1629" i="8"/>
  <c r="A1630" i="8"/>
  <c r="A1631" i="8"/>
  <c r="A1632" i="8"/>
  <c r="C1632" i="8" s="1"/>
  <c r="A1633" i="8"/>
  <c r="A1634" i="8"/>
  <c r="A1635" i="8"/>
  <c r="A1636" i="8"/>
  <c r="A1637" i="8"/>
  <c r="D1637" i="8" s="1"/>
  <c r="A1638" i="8"/>
  <c r="A1639" i="8"/>
  <c r="A1640" i="8"/>
  <c r="C1640" i="8" s="1"/>
  <c r="A1641" i="8"/>
  <c r="A1642" i="8"/>
  <c r="A1643" i="8"/>
  <c r="A1644" i="8"/>
  <c r="A1645" i="8"/>
  <c r="A1646" i="8"/>
  <c r="A1647" i="8"/>
  <c r="A1648" i="8"/>
  <c r="A1649" i="8"/>
  <c r="A1650" i="8"/>
  <c r="A1651" i="8"/>
  <c r="A1652" i="8"/>
  <c r="A1653" i="8"/>
  <c r="D1653" i="8" s="1"/>
  <c r="A1654" i="8"/>
  <c r="A1655" i="8"/>
  <c r="A1656" i="8"/>
  <c r="A1657" i="8"/>
  <c r="A1658" i="8"/>
  <c r="A1659" i="8"/>
  <c r="A1660" i="8"/>
  <c r="A1661" i="8"/>
  <c r="A1662" i="8"/>
  <c r="A1663" i="8"/>
  <c r="A1664" i="8"/>
  <c r="C1664" i="8" s="1"/>
  <c r="A1665" i="8"/>
  <c r="A1666" i="8"/>
  <c r="A1667" i="8"/>
  <c r="A1668" i="8"/>
  <c r="A1669" i="8"/>
  <c r="D1669" i="8" s="1"/>
  <c r="A1670" i="8"/>
  <c r="A1671" i="8"/>
  <c r="A1672" i="8"/>
  <c r="C1672" i="8" s="1"/>
  <c r="A1673" i="8"/>
  <c r="A1674" i="8"/>
  <c r="A1675" i="8"/>
  <c r="A1676" i="8"/>
  <c r="A1677" i="8"/>
  <c r="A1678" i="8"/>
  <c r="A1679" i="8"/>
  <c r="A1680" i="8"/>
  <c r="A1681" i="8"/>
  <c r="A1682" i="8"/>
  <c r="A1683" i="8"/>
  <c r="A1684" i="8"/>
  <c r="A1685" i="8"/>
  <c r="D1685" i="8" s="1"/>
  <c r="A1686" i="8"/>
  <c r="A1687" i="8"/>
  <c r="A1688" i="8"/>
  <c r="A1689" i="8"/>
  <c r="A1690" i="8"/>
  <c r="A1691" i="8"/>
  <c r="A1692" i="8"/>
  <c r="A1693" i="8"/>
  <c r="A1694" i="8"/>
  <c r="A1695" i="8"/>
  <c r="A1696" i="8"/>
  <c r="C1696" i="8" s="1"/>
  <c r="A1697" i="8"/>
  <c r="A1698" i="8"/>
  <c r="A1699" i="8"/>
  <c r="A1700" i="8"/>
  <c r="A1701" i="8"/>
  <c r="D1701" i="8" s="1"/>
  <c r="A1702" i="8"/>
  <c r="A1703" i="8"/>
  <c r="A1704" i="8"/>
  <c r="C1704" i="8" s="1"/>
  <c r="A1705" i="8"/>
  <c r="A1706" i="8"/>
  <c r="A1707" i="8"/>
  <c r="A1708" i="8"/>
  <c r="A1709" i="8"/>
  <c r="A1710" i="8"/>
  <c r="A1711" i="8"/>
  <c r="A1712" i="8"/>
  <c r="A1713" i="8"/>
  <c r="A1714" i="8"/>
  <c r="A1715" i="8"/>
  <c r="A1716" i="8"/>
  <c r="A1717" i="8"/>
  <c r="D1717" i="8" s="1"/>
  <c r="A1718" i="8"/>
  <c r="A1719" i="8"/>
  <c r="A1720" i="8"/>
  <c r="A1721" i="8"/>
  <c r="A1722" i="8"/>
  <c r="A1723" i="8"/>
  <c r="A1724" i="8"/>
  <c r="A1725" i="8"/>
  <c r="A1726" i="8"/>
  <c r="A1727" i="8"/>
  <c r="A1728" i="8"/>
  <c r="C1728" i="8" s="1"/>
  <c r="A1729" i="8"/>
  <c r="A1730" i="8"/>
  <c r="A1731" i="8"/>
  <c r="A1732" i="8"/>
  <c r="A1733" i="8"/>
  <c r="D1733" i="8" s="1"/>
  <c r="A1734" i="8"/>
  <c r="A1735" i="8"/>
  <c r="A1736" i="8"/>
  <c r="C1736" i="8" s="1"/>
  <c r="A1737" i="8"/>
  <c r="A1738" i="8"/>
  <c r="A1739" i="8"/>
  <c r="A1740" i="8"/>
  <c r="A1741" i="8"/>
  <c r="A1742" i="8"/>
  <c r="A1743" i="8"/>
  <c r="A1744" i="8"/>
  <c r="A1745" i="8"/>
  <c r="A1746" i="8"/>
  <c r="A1747" i="8"/>
  <c r="A1748" i="8"/>
  <c r="A1749" i="8"/>
  <c r="D1749" i="8" s="1"/>
  <c r="A1750" i="8"/>
  <c r="A1751" i="8"/>
  <c r="A1752" i="8"/>
  <c r="A1753" i="8"/>
  <c r="A1754" i="8"/>
  <c r="A1755" i="8"/>
  <c r="A1756" i="8"/>
  <c r="A1757" i="8"/>
  <c r="A1758" i="8"/>
  <c r="A1759" i="8"/>
  <c r="A1760" i="8"/>
  <c r="C1760" i="8" s="1"/>
  <c r="A1761" i="8"/>
  <c r="A1762" i="8"/>
  <c r="A1763" i="8"/>
  <c r="A1764" i="8"/>
  <c r="A1765" i="8"/>
  <c r="D1765" i="8" s="1"/>
  <c r="A1766" i="8"/>
  <c r="A1767" i="8"/>
  <c r="A1768" i="8"/>
  <c r="C1768" i="8" s="1"/>
  <c r="A1769" i="8"/>
  <c r="A1770" i="8"/>
  <c r="A1771" i="8"/>
  <c r="A1772" i="8"/>
  <c r="A1773" i="8"/>
  <c r="A1774" i="8"/>
  <c r="A1775" i="8"/>
  <c r="A1776" i="8"/>
  <c r="A1777" i="8"/>
  <c r="A1778" i="8"/>
  <c r="A1779" i="8"/>
  <c r="A1780" i="8"/>
  <c r="A1781" i="8"/>
  <c r="D1781" i="8" s="1"/>
  <c r="A1782" i="8"/>
  <c r="A1783" i="8"/>
  <c r="A1784" i="8"/>
  <c r="A1785" i="8"/>
  <c r="A1786" i="8"/>
  <c r="A1787" i="8"/>
  <c r="A1788" i="8"/>
  <c r="A1789" i="8"/>
  <c r="A1790" i="8"/>
  <c r="A1791" i="8"/>
  <c r="A1792" i="8"/>
  <c r="A1793" i="8"/>
  <c r="A1794" i="8"/>
  <c r="A1795" i="8"/>
  <c r="C1795" i="8" s="1"/>
  <c r="A1796" i="8"/>
  <c r="A1797" i="8"/>
  <c r="A1798" i="8"/>
  <c r="A1799" i="8"/>
  <c r="A1800" i="8"/>
  <c r="A1801" i="8"/>
  <c r="A1802" i="8"/>
  <c r="A1803" i="8"/>
  <c r="A1804" i="8"/>
  <c r="A1805" i="8"/>
  <c r="A1806" i="8"/>
  <c r="A1807" i="8"/>
  <c r="A1808" i="8"/>
  <c r="A1809" i="8"/>
  <c r="A1810" i="8"/>
  <c r="A1811" i="8"/>
  <c r="A1812" i="8"/>
  <c r="A1813" i="8"/>
  <c r="A1814" i="8"/>
  <c r="A1815" i="8"/>
  <c r="C1815" i="8" s="1"/>
  <c r="A1816" i="8"/>
  <c r="A1817" i="8"/>
  <c r="A1818" i="8"/>
  <c r="A1819" i="8"/>
  <c r="A1820" i="8"/>
  <c r="A1821" i="8"/>
  <c r="A1822" i="8"/>
  <c r="A1823" i="8"/>
  <c r="A1824" i="8"/>
  <c r="A1825" i="8"/>
  <c r="A1826" i="8"/>
  <c r="A1827" i="8"/>
  <c r="C1827" i="8" s="1"/>
  <c r="A1828" i="8"/>
  <c r="A1829" i="8"/>
  <c r="A1830" i="8"/>
  <c r="A1831" i="8"/>
  <c r="A1832" i="8"/>
  <c r="A1833" i="8"/>
  <c r="A1834" i="8"/>
  <c r="A1835" i="8"/>
  <c r="C1835" i="8" s="1"/>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C1859" i="8" s="1"/>
  <c r="A1860" i="8"/>
  <c r="A1861" i="8"/>
  <c r="A1862" i="8"/>
  <c r="A1863" i="8"/>
  <c r="C1863" i="8" s="1"/>
  <c r="A1864" i="8"/>
  <c r="A1865" i="8"/>
  <c r="A1866" i="8"/>
  <c r="A1867" i="8"/>
  <c r="A1868" i="8"/>
  <c r="A1869" i="8"/>
  <c r="A1870" i="8"/>
  <c r="A1871" i="8"/>
  <c r="A1872" i="8"/>
  <c r="A1873" i="8"/>
  <c r="A1874" i="8"/>
  <c r="A1875" i="8"/>
  <c r="A1876" i="8"/>
  <c r="A1877" i="8"/>
  <c r="A1878" i="8"/>
  <c r="A1879" i="8"/>
  <c r="C1879" i="8" s="1"/>
  <c r="A1880" i="8"/>
  <c r="A1881" i="8"/>
  <c r="A1882" i="8"/>
  <c r="A1883" i="8"/>
  <c r="A1884" i="8"/>
  <c r="A1885" i="8"/>
  <c r="A1886" i="8"/>
  <c r="A1887" i="8"/>
  <c r="A1888" i="8"/>
  <c r="A1889" i="8"/>
  <c r="C1889" i="8" s="1"/>
  <c r="A1890" i="8"/>
  <c r="A1891" i="8"/>
  <c r="A1892" i="8"/>
  <c r="A1893" i="8"/>
  <c r="A1894" i="8"/>
  <c r="A1895" i="8"/>
  <c r="A1896" i="8"/>
  <c r="B1896" i="8" s="1"/>
  <c r="A1897" i="8"/>
  <c r="C1897" i="8" s="1"/>
  <c r="A1898" i="8"/>
  <c r="A1899" i="8"/>
  <c r="A1900" i="8"/>
  <c r="A1901" i="8"/>
  <c r="A1902" i="8"/>
  <c r="A1903" i="8"/>
  <c r="A1904" i="8"/>
  <c r="A1905" i="8"/>
  <c r="C1905" i="8" s="1"/>
  <c r="A1906" i="8"/>
  <c r="A1907" i="8"/>
  <c r="A1908" i="8"/>
  <c r="A1909" i="8"/>
  <c r="A1910" i="8"/>
  <c r="A1911" i="8"/>
  <c r="A1912" i="8"/>
  <c r="B1912" i="8" s="1"/>
  <c r="A1913" i="8"/>
  <c r="C1913" i="8" s="1"/>
  <c r="A1914" i="8"/>
  <c r="A1915" i="8"/>
  <c r="A1916" i="8"/>
  <c r="A1917" i="8"/>
  <c r="A1918" i="8"/>
  <c r="A1919" i="8"/>
  <c r="A1920" i="8"/>
  <c r="A1921" i="8"/>
  <c r="C1921" i="8" s="1"/>
  <c r="A1922" i="8"/>
  <c r="A1923" i="8"/>
  <c r="A1924" i="8"/>
  <c r="A1925" i="8"/>
  <c r="A1926" i="8"/>
  <c r="A1927" i="8"/>
  <c r="A1928" i="8"/>
  <c r="B1928" i="8" s="1"/>
  <c r="A1929" i="8"/>
  <c r="C1929" i="8" s="1"/>
  <c r="A1930" i="8"/>
  <c r="A1931" i="8"/>
  <c r="A1932" i="8"/>
  <c r="A1933" i="8"/>
  <c r="A1934" i="8"/>
  <c r="A1935" i="8"/>
  <c r="A1936" i="8"/>
  <c r="A1937" i="8"/>
  <c r="C1937" i="8" s="1"/>
  <c r="A1938" i="8"/>
  <c r="A1939" i="8"/>
  <c r="A1940" i="8"/>
  <c r="A1941" i="8"/>
  <c r="A1942" i="8"/>
  <c r="A1943" i="8"/>
  <c r="A1944" i="8"/>
  <c r="B1944" i="8" s="1"/>
  <c r="A1945" i="8"/>
  <c r="A1946" i="8"/>
  <c r="A1947" i="8"/>
  <c r="A1948" i="8"/>
  <c r="A1949" i="8"/>
  <c r="A1950" i="8"/>
  <c r="A1951" i="8"/>
  <c r="A1952" i="8"/>
  <c r="A1953" i="8"/>
  <c r="C1953" i="8" s="1"/>
  <c r="A1954" i="8"/>
  <c r="A1955" i="8"/>
  <c r="A1956" i="8"/>
  <c r="A1957" i="8"/>
  <c r="A1958" i="8"/>
  <c r="A1959" i="8"/>
  <c r="A1960" i="8"/>
  <c r="B1960" i="8" s="1"/>
  <c r="A1961" i="8"/>
  <c r="C1961" i="8" s="1"/>
  <c r="A1962" i="8"/>
  <c r="A1963" i="8"/>
  <c r="A1964" i="8"/>
  <c r="A1965" i="8"/>
  <c r="A1966" i="8"/>
  <c r="A1967" i="8"/>
  <c r="A1968" i="8"/>
  <c r="A1969" i="8"/>
  <c r="C1969" i="8" s="1"/>
  <c r="A1970" i="8"/>
  <c r="A1971" i="8"/>
  <c r="A1972" i="8"/>
  <c r="A1973" i="8"/>
  <c r="A1974" i="8"/>
  <c r="A1975" i="8"/>
  <c r="A1976" i="8"/>
  <c r="B1976" i="8" s="1"/>
  <c r="A1977" i="8"/>
  <c r="C1977" i="8" s="1"/>
  <c r="A1978" i="8"/>
  <c r="A1979" i="8"/>
  <c r="A1980" i="8"/>
  <c r="A1981" i="8"/>
  <c r="A1982" i="8"/>
  <c r="A1983" i="8"/>
  <c r="A1984" i="8"/>
  <c r="A1985" i="8"/>
  <c r="A1986" i="8"/>
  <c r="A1987" i="8"/>
  <c r="A1988" i="8"/>
  <c r="A1989" i="8"/>
  <c r="A1990" i="8"/>
  <c r="A1991" i="8"/>
  <c r="A1992" i="8"/>
  <c r="A1993" i="8"/>
  <c r="A1994" i="8"/>
  <c r="A1995" i="8"/>
  <c r="A1996" i="8"/>
  <c r="A1997" i="8"/>
  <c r="A1998" i="8"/>
  <c r="A1999" i="8"/>
  <c r="C1999" i="8" s="1"/>
  <c r="A2000" i="8"/>
  <c r="A2001" i="8"/>
  <c r="A2002" i="8"/>
  <c r="A2003" i="8"/>
  <c r="C1945" i="8" l="1"/>
  <c r="D1345" i="8"/>
  <c r="C1987" i="8"/>
  <c r="C1883" i="8"/>
  <c r="C1871" i="8"/>
  <c r="C1855" i="8"/>
  <c r="C1843" i="8"/>
  <c r="C1823" i="8"/>
  <c r="C1811" i="8"/>
  <c r="C1807" i="8"/>
  <c r="C1799" i="8"/>
  <c r="C1355" i="8"/>
  <c r="E1279" i="8"/>
  <c r="C1227" i="8"/>
  <c r="C1203" i="8"/>
  <c r="E1059" i="8"/>
  <c r="E1031" i="8"/>
  <c r="E987" i="8"/>
  <c r="D507" i="8"/>
  <c r="C1995" i="8"/>
  <c r="C1983" i="8"/>
  <c r="C1867" i="8"/>
  <c r="C1847" i="8"/>
  <c r="C1803" i="8"/>
  <c r="C1791" i="8"/>
  <c r="D1443" i="8"/>
  <c r="D1411" i="8"/>
  <c r="E1383" i="8"/>
  <c r="E1359" i="8"/>
  <c r="E1159" i="8"/>
  <c r="E1087" i="8"/>
  <c r="D959" i="8"/>
  <c r="E711" i="8"/>
  <c r="E407" i="8"/>
  <c r="C2003" i="8"/>
  <c r="C1991" i="8"/>
  <c r="C1979" i="8"/>
  <c r="C1875" i="8"/>
  <c r="C1851" i="8"/>
  <c r="C1839" i="8"/>
  <c r="C1831" i="8"/>
  <c r="C1819" i="8"/>
  <c r="C1379" i="8"/>
  <c r="E1231" i="8"/>
  <c r="E1023" i="8"/>
  <c r="C863" i="8"/>
  <c r="C851" i="8"/>
  <c r="E815" i="8"/>
  <c r="C787" i="8"/>
  <c r="E775" i="8"/>
  <c r="C715" i="8"/>
  <c r="C683" i="8"/>
  <c r="E583" i="8"/>
  <c r="D475" i="8"/>
  <c r="D327" i="8"/>
  <c r="D269" i="8"/>
  <c r="D1996" i="8"/>
  <c r="C1996" i="8"/>
  <c r="D1988" i="8"/>
  <c r="C1988" i="8"/>
  <c r="D1980" i="8"/>
  <c r="C1980" i="8"/>
  <c r="D1972" i="8"/>
  <c r="C1972" i="8"/>
  <c r="E1972" i="8"/>
  <c r="D1964" i="8"/>
  <c r="C1964" i="8"/>
  <c r="E1964" i="8"/>
  <c r="D1956" i="8"/>
  <c r="C1956" i="8"/>
  <c r="E1956" i="8"/>
  <c r="D1948" i="8"/>
  <c r="C1948" i="8"/>
  <c r="E1948" i="8"/>
  <c r="D1940" i="8"/>
  <c r="C1940" i="8"/>
  <c r="E1940" i="8"/>
  <c r="D1932" i="8"/>
  <c r="C1932" i="8"/>
  <c r="E1932" i="8"/>
  <c r="D1924" i="8"/>
  <c r="C1924" i="8"/>
  <c r="E1924" i="8"/>
  <c r="D1916" i="8"/>
  <c r="C1916" i="8"/>
  <c r="E1916" i="8"/>
  <c r="D1908" i="8"/>
  <c r="C1908" i="8"/>
  <c r="E1908" i="8"/>
  <c r="D1900" i="8"/>
  <c r="C1900" i="8"/>
  <c r="E1900" i="8"/>
  <c r="D1892" i="8"/>
  <c r="C1892" i="8"/>
  <c r="E1892" i="8"/>
  <c r="B1884" i="8"/>
  <c r="D1884" i="8"/>
  <c r="C1884" i="8"/>
  <c r="E1884" i="8"/>
  <c r="B1876" i="8"/>
  <c r="D1876" i="8"/>
  <c r="C1876" i="8"/>
  <c r="E1876" i="8"/>
  <c r="B1868" i="8"/>
  <c r="D1868" i="8"/>
  <c r="C1868" i="8"/>
  <c r="E1868" i="8"/>
  <c r="B1860" i="8"/>
  <c r="D1860" i="8"/>
  <c r="C1860" i="8"/>
  <c r="E1860" i="8"/>
  <c r="B1852" i="8"/>
  <c r="D1852" i="8"/>
  <c r="C1852" i="8"/>
  <c r="E1852" i="8"/>
  <c r="B1844" i="8"/>
  <c r="D1844" i="8"/>
  <c r="C1844" i="8"/>
  <c r="E1844" i="8"/>
  <c r="B1836" i="8"/>
  <c r="D1836" i="8"/>
  <c r="C1836" i="8"/>
  <c r="E1836" i="8"/>
  <c r="B1828" i="8"/>
  <c r="D1828" i="8"/>
  <c r="C1828" i="8"/>
  <c r="E1828" i="8"/>
  <c r="B1820" i="8"/>
  <c r="D1820" i="8"/>
  <c r="C1820" i="8"/>
  <c r="E1820" i="8"/>
  <c r="B1812" i="8"/>
  <c r="D1812" i="8"/>
  <c r="C1812" i="8"/>
  <c r="E1812" i="8"/>
  <c r="B1804" i="8"/>
  <c r="D1804" i="8"/>
  <c r="C1804" i="8"/>
  <c r="E1804" i="8"/>
  <c r="B1796" i="8"/>
  <c r="D1796" i="8"/>
  <c r="C1796" i="8"/>
  <c r="E1796" i="8"/>
  <c r="B1788" i="8"/>
  <c r="D1788" i="8"/>
  <c r="C1788" i="8"/>
  <c r="E1788" i="8"/>
  <c r="B1780" i="8"/>
  <c r="D1780" i="8"/>
  <c r="C1780" i="8"/>
  <c r="E1780" i="8"/>
  <c r="B1772" i="8"/>
  <c r="D1772" i="8"/>
  <c r="C1772" i="8"/>
  <c r="E1772" i="8"/>
  <c r="B1764" i="8"/>
  <c r="D1764" i="8"/>
  <c r="C1764" i="8"/>
  <c r="E1764" i="8"/>
  <c r="B1756" i="8"/>
  <c r="D1756" i="8"/>
  <c r="C1756" i="8"/>
  <c r="E1756" i="8"/>
  <c r="B1748" i="8"/>
  <c r="D1748" i="8"/>
  <c r="C1748" i="8"/>
  <c r="E1748" i="8"/>
  <c r="B1740" i="8"/>
  <c r="D1740" i="8"/>
  <c r="C1740" i="8"/>
  <c r="E1740" i="8"/>
  <c r="B1732" i="8"/>
  <c r="D1732" i="8"/>
  <c r="C1732" i="8"/>
  <c r="E1732" i="8"/>
  <c r="B1724" i="8"/>
  <c r="D1724" i="8"/>
  <c r="C1724" i="8"/>
  <c r="E1724" i="8"/>
  <c r="B1716" i="8"/>
  <c r="D1716" i="8"/>
  <c r="C1716" i="8"/>
  <c r="E1716" i="8"/>
  <c r="B1708" i="8"/>
  <c r="D1708" i="8"/>
  <c r="C1708" i="8"/>
  <c r="E1708" i="8"/>
  <c r="B1700" i="8"/>
  <c r="D1700" i="8"/>
  <c r="C1700" i="8"/>
  <c r="E1700" i="8"/>
  <c r="B1692" i="8"/>
  <c r="D1692" i="8"/>
  <c r="C1692" i="8"/>
  <c r="E1692" i="8"/>
  <c r="B1684" i="8"/>
  <c r="D1684" i="8"/>
  <c r="C1684" i="8"/>
  <c r="E1684" i="8"/>
  <c r="B1676" i="8"/>
  <c r="D1676" i="8"/>
  <c r="C1676" i="8"/>
  <c r="E1676" i="8"/>
  <c r="B1668" i="8"/>
  <c r="D1668" i="8"/>
  <c r="C1668" i="8"/>
  <c r="E1668" i="8"/>
  <c r="B1660" i="8"/>
  <c r="D1660" i="8"/>
  <c r="C1660" i="8"/>
  <c r="E1660" i="8"/>
  <c r="B1652" i="8"/>
  <c r="D1652" i="8"/>
  <c r="C1652" i="8"/>
  <c r="E1652" i="8"/>
  <c r="B1644" i="8"/>
  <c r="D1644" i="8"/>
  <c r="C1644" i="8"/>
  <c r="E1644" i="8"/>
  <c r="B1636" i="8"/>
  <c r="D1636" i="8"/>
  <c r="C1636" i="8"/>
  <c r="E1636" i="8"/>
  <c r="B1628" i="8"/>
  <c r="D1628" i="8"/>
  <c r="C1628" i="8"/>
  <c r="E1628" i="8"/>
  <c r="B1620" i="8"/>
  <c r="D1620" i="8"/>
  <c r="C1620" i="8"/>
  <c r="E1620" i="8"/>
  <c r="B1612" i="8"/>
  <c r="D1612" i="8"/>
  <c r="C1612" i="8"/>
  <c r="E1612" i="8"/>
  <c r="B1604" i="8"/>
  <c r="D1604" i="8"/>
  <c r="C1604" i="8"/>
  <c r="E1604" i="8"/>
  <c r="B1596" i="8"/>
  <c r="D1596" i="8"/>
  <c r="C1596" i="8"/>
  <c r="E1596" i="8"/>
  <c r="B1588" i="8"/>
  <c r="D1588" i="8"/>
  <c r="C1588" i="8"/>
  <c r="E1588" i="8"/>
  <c r="B1580" i="8"/>
  <c r="D1580" i="8"/>
  <c r="C1580" i="8"/>
  <c r="E1580" i="8"/>
  <c r="B1572" i="8"/>
  <c r="D1572" i="8"/>
  <c r="C1572" i="8"/>
  <c r="E1572" i="8"/>
  <c r="B1564" i="8"/>
  <c r="D1564" i="8"/>
  <c r="C1564" i="8"/>
  <c r="E1564" i="8"/>
  <c r="B1556" i="8"/>
  <c r="D1556" i="8"/>
  <c r="C1556" i="8"/>
  <c r="E1556" i="8"/>
  <c r="B1548" i="8"/>
  <c r="D1548" i="8"/>
  <c r="C1548" i="8"/>
  <c r="E1548" i="8"/>
  <c r="B1544" i="8"/>
  <c r="D1544" i="8"/>
  <c r="E1544" i="8"/>
  <c r="B1536" i="8"/>
  <c r="D1536" i="8"/>
  <c r="E1536" i="8"/>
  <c r="B1528" i="8"/>
  <c r="D1528" i="8"/>
  <c r="E1528" i="8"/>
  <c r="B1520" i="8"/>
  <c r="D1520" i="8"/>
  <c r="E1520" i="8"/>
  <c r="B1512" i="8"/>
  <c r="D1512" i="8"/>
  <c r="E1512" i="8"/>
  <c r="B1504" i="8"/>
  <c r="D1504" i="8"/>
  <c r="E1504" i="8"/>
  <c r="B1496" i="8"/>
  <c r="D1496" i="8"/>
  <c r="E1496" i="8"/>
  <c r="B1488" i="8"/>
  <c r="D1488" i="8"/>
  <c r="E1488" i="8"/>
  <c r="B1480" i="8"/>
  <c r="D1480" i="8"/>
  <c r="E1480" i="8"/>
  <c r="B1472" i="8"/>
  <c r="D1472" i="8"/>
  <c r="E1472" i="8"/>
  <c r="B1464" i="8"/>
  <c r="D1464" i="8"/>
  <c r="E1464" i="8"/>
  <c r="B1456" i="8"/>
  <c r="D1456" i="8"/>
  <c r="C1456" i="8"/>
  <c r="E1456" i="8"/>
  <c r="B1448" i="8"/>
  <c r="D1448" i="8"/>
  <c r="C1448" i="8"/>
  <c r="E1448" i="8"/>
  <c r="B1440" i="8"/>
  <c r="D1440" i="8"/>
  <c r="E1440" i="8"/>
  <c r="B1432" i="8"/>
  <c r="D1432" i="8"/>
  <c r="C1432" i="8"/>
  <c r="B1424" i="8"/>
  <c r="D1424" i="8"/>
  <c r="C1424" i="8"/>
  <c r="E1424" i="8"/>
  <c r="B1416" i="8"/>
  <c r="D1416" i="8"/>
  <c r="C1416" i="8"/>
  <c r="E1416" i="8"/>
  <c r="B1408" i="8"/>
  <c r="E1408" i="8"/>
  <c r="C1408" i="8"/>
  <c r="D1408" i="8"/>
  <c r="B1392" i="8"/>
  <c r="E1392" i="8"/>
  <c r="C1392" i="8"/>
  <c r="D1392" i="8"/>
  <c r="D2002" i="8"/>
  <c r="C2002" i="8"/>
  <c r="D1998" i="8"/>
  <c r="C1998" i="8"/>
  <c r="D1994" i="8"/>
  <c r="C1994" i="8"/>
  <c r="D1990" i="8"/>
  <c r="C1990" i="8"/>
  <c r="D1986" i="8"/>
  <c r="C1986" i="8"/>
  <c r="D1982" i="8"/>
  <c r="C1982" i="8"/>
  <c r="D1978" i="8"/>
  <c r="B1978" i="8"/>
  <c r="C1978" i="8"/>
  <c r="D1974" i="8"/>
  <c r="B1974" i="8"/>
  <c r="C1974" i="8"/>
  <c r="D1970" i="8"/>
  <c r="B1970" i="8"/>
  <c r="C1970" i="8"/>
  <c r="D1966" i="8"/>
  <c r="B1966" i="8"/>
  <c r="C1966" i="8"/>
  <c r="D1962" i="8"/>
  <c r="B1962" i="8"/>
  <c r="C1962" i="8"/>
  <c r="D1958" i="8"/>
  <c r="B1958" i="8"/>
  <c r="C1958" i="8"/>
  <c r="D1954" i="8"/>
  <c r="B1954" i="8"/>
  <c r="C1954" i="8"/>
  <c r="D1950" i="8"/>
  <c r="B1950" i="8"/>
  <c r="C1950" i="8"/>
  <c r="D1946" i="8"/>
  <c r="B1946" i="8"/>
  <c r="C1946" i="8"/>
  <c r="D1942" i="8"/>
  <c r="B1942" i="8"/>
  <c r="C1942" i="8"/>
  <c r="D1938" i="8"/>
  <c r="B1938" i="8"/>
  <c r="C1938" i="8"/>
  <c r="D1934" i="8"/>
  <c r="B1934" i="8"/>
  <c r="C1934" i="8"/>
  <c r="D1930" i="8"/>
  <c r="B1930" i="8"/>
  <c r="C1930" i="8"/>
  <c r="D1926" i="8"/>
  <c r="B1926" i="8"/>
  <c r="C1926" i="8"/>
  <c r="D1922" i="8"/>
  <c r="B1922" i="8"/>
  <c r="C1922" i="8"/>
  <c r="D1918" i="8"/>
  <c r="B1918" i="8"/>
  <c r="C1918" i="8"/>
  <c r="D1914" i="8"/>
  <c r="B1914" i="8"/>
  <c r="C1914" i="8"/>
  <c r="D1910" i="8"/>
  <c r="B1910" i="8"/>
  <c r="C1910" i="8"/>
  <c r="D1906" i="8"/>
  <c r="B1906" i="8"/>
  <c r="C1906" i="8"/>
  <c r="D1902" i="8"/>
  <c r="B1902" i="8"/>
  <c r="C1902" i="8"/>
  <c r="D1898" i="8"/>
  <c r="B1898" i="8"/>
  <c r="C1898" i="8"/>
  <c r="D1894" i="8"/>
  <c r="B1894" i="8"/>
  <c r="C1894" i="8"/>
  <c r="D1890" i="8"/>
  <c r="B1890" i="8"/>
  <c r="C1890" i="8"/>
  <c r="D1886" i="8"/>
  <c r="B1886" i="8"/>
  <c r="C1886" i="8"/>
  <c r="B1882" i="8"/>
  <c r="D1882" i="8"/>
  <c r="C1882" i="8"/>
  <c r="E1882" i="8"/>
  <c r="B1878" i="8"/>
  <c r="D1878" i="8"/>
  <c r="C1878" i="8"/>
  <c r="E1878" i="8"/>
  <c r="B1874" i="8"/>
  <c r="D1874" i="8"/>
  <c r="C1874" i="8"/>
  <c r="E1874" i="8"/>
  <c r="B1870" i="8"/>
  <c r="D1870" i="8"/>
  <c r="C1870" i="8"/>
  <c r="E1870" i="8"/>
  <c r="B1866" i="8"/>
  <c r="D1866" i="8"/>
  <c r="C1866" i="8"/>
  <c r="E1866" i="8"/>
  <c r="B1862" i="8"/>
  <c r="D1862" i="8"/>
  <c r="C1862" i="8"/>
  <c r="E1862" i="8"/>
  <c r="B1858" i="8"/>
  <c r="D1858" i="8"/>
  <c r="C1858" i="8"/>
  <c r="E1858" i="8"/>
  <c r="B1854" i="8"/>
  <c r="D1854" i="8"/>
  <c r="C1854" i="8"/>
  <c r="E1854" i="8"/>
  <c r="B1850" i="8"/>
  <c r="D1850" i="8"/>
  <c r="C1850" i="8"/>
  <c r="E1850" i="8"/>
  <c r="B1846" i="8"/>
  <c r="D1846" i="8"/>
  <c r="C1846" i="8"/>
  <c r="E1846" i="8"/>
  <c r="B1842" i="8"/>
  <c r="D1842" i="8"/>
  <c r="C1842" i="8"/>
  <c r="E1842" i="8"/>
  <c r="B1838" i="8"/>
  <c r="D1838" i="8"/>
  <c r="C1838" i="8"/>
  <c r="E1838" i="8"/>
  <c r="B1834" i="8"/>
  <c r="D1834" i="8"/>
  <c r="C1834" i="8"/>
  <c r="E1834" i="8"/>
  <c r="B1830" i="8"/>
  <c r="D1830" i="8"/>
  <c r="C1830" i="8"/>
  <c r="E1830" i="8"/>
  <c r="B1826" i="8"/>
  <c r="D1826" i="8"/>
  <c r="C1826" i="8"/>
  <c r="E1826" i="8"/>
  <c r="B1822" i="8"/>
  <c r="D1822" i="8"/>
  <c r="C1822" i="8"/>
  <c r="E1822" i="8"/>
  <c r="B1818" i="8"/>
  <c r="D1818" i="8"/>
  <c r="C1818" i="8"/>
  <c r="E1818" i="8"/>
  <c r="B1814" i="8"/>
  <c r="D1814" i="8"/>
  <c r="C1814" i="8"/>
  <c r="E1814" i="8"/>
  <c r="B1810" i="8"/>
  <c r="D1810" i="8"/>
  <c r="C1810" i="8"/>
  <c r="E1810" i="8"/>
  <c r="B1806" i="8"/>
  <c r="D1806" i="8"/>
  <c r="C1806" i="8"/>
  <c r="E1806" i="8"/>
  <c r="B1802" i="8"/>
  <c r="D1802" i="8"/>
  <c r="C1802" i="8"/>
  <c r="E1802" i="8"/>
  <c r="B1798" i="8"/>
  <c r="D1798" i="8"/>
  <c r="C1798" i="8"/>
  <c r="E1798" i="8"/>
  <c r="B1794" i="8"/>
  <c r="D1794" i="8"/>
  <c r="C1794" i="8"/>
  <c r="E1794" i="8"/>
  <c r="B1790" i="8"/>
  <c r="D1790" i="8"/>
  <c r="C1790" i="8"/>
  <c r="E1790" i="8"/>
  <c r="B1786" i="8"/>
  <c r="D1786" i="8"/>
  <c r="C1786" i="8"/>
  <c r="B1782" i="8"/>
  <c r="D1782" i="8"/>
  <c r="C1782" i="8"/>
  <c r="E1782" i="8"/>
  <c r="B1778" i="8"/>
  <c r="D1778" i="8"/>
  <c r="C1778" i="8"/>
  <c r="B1774" i="8"/>
  <c r="D1774" i="8"/>
  <c r="C1774" i="8"/>
  <c r="E1774" i="8"/>
  <c r="B1770" i="8"/>
  <c r="D1770" i="8"/>
  <c r="C1770" i="8"/>
  <c r="B1766" i="8"/>
  <c r="D1766" i="8"/>
  <c r="C1766" i="8"/>
  <c r="E1766" i="8"/>
  <c r="B1762" i="8"/>
  <c r="D1762" i="8"/>
  <c r="C1762" i="8"/>
  <c r="B1758" i="8"/>
  <c r="D1758" i="8"/>
  <c r="C1758" i="8"/>
  <c r="E1758" i="8"/>
  <c r="B1754" i="8"/>
  <c r="D1754" i="8"/>
  <c r="C1754" i="8"/>
  <c r="B1750" i="8"/>
  <c r="D1750" i="8"/>
  <c r="C1750" i="8"/>
  <c r="E1750" i="8"/>
  <c r="B1746" i="8"/>
  <c r="D1746" i="8"/>
  <c r="C1746" i="8"/>
  <c r="B1742" i="8"/>
  <c r="D1742" i="8"/>
  <c r="C1742" i="8"/>
  <c r="E1742" i="8"/>
  <c r="B1738" i="8"/>
  <c r="D1738" i="8"/>
  <c r="C1738" i="8"/>
  <c r="B1734" i="8"/>
  <c r="D1734" i="8"/>
  <c r="C1734" i="8"/>
  <c r="E1734" i="8"/>
  <c r="B1730" i="8"/>
  <c r="D1730" i="8"/>
  <c r="C1730" i="8"/>
  <c r="B1726" i="8"/>
  <c r="D1726" i="8"/>
  <c r="C1726" i="8"/>
  <c r="E1726" i="8"/>
  <c r="B1722" i="8"/>
  <c r="D1722" i="8"/>
  <c r="C1722" i="8"/>
  <c r="B1718" i="8"/>
  <c r="D1718" i="8"/>
  <c r="C1718" i="8"/>
  <c r="E1718" i="8"/>
  <c r="B1714" i="8"/>
  <c r="D1714" i="8"/>
  <c r="C1714" i="8"/>
  <c r="B1710" i="8"/>
  <c r="D1710" i="8"/>
  <c r="C1710" i="8"/>
  <c r="E1710" i="8"/>
  <c r="B1706" i="8"/>
  <c r="D1706" i="8"/>
  <c r="C1706" i="8"/>
  <c r="B1702" i="8"/>
  <c r="D1702" i="8"/>
  <c r="C1702" i="8"/>
  <c r="E1702" i="8"/>
  <c r="B1698" i="8"/>
  <c r="D1698" i="8"/>
  <c r="C1698" i="8"/>
  <c r="B1694" i="8"/>
  <c r="D1694" i="8"/>
  <c r="C1694" i="8"/>
  <c r="E1694" i="8"/>
  <c r="B1690" i="8"/>
  <c r="D1690" i="8"/>
  <c r="C1690" i="8"/>
  <c r="B1686" i="8"/>
  <c r="D1686" i="8"/>
  <c r="C1686" i="8"/>
  <c r="E1686" i="8"/>
  <c r="B1682" i="8"/>
  <c r="D1682" i="8"/>
  <c r="C1682" i="8"/>
  <c r="B1678" i="8"/>
  <c r="D1678" i="8"/>
  <c r="C1678" i="8"/>
  <c r="E1678" i="8"/>
  <c r="B1674" i="8"/>
  <c r="D1674" i="8"/>
  <c r="C1674" i="8"/>
  <c r="B1670" i="8"/>
  <c r="D1670" i="8"/>
  <c r="C1670" i="8"/>
  <c r="E1670" i="8"/>
  <c r="B1666" i="8"/>
  <c r="D1666" i="8"/>
  <c r="C1666" i="8"/>
  <c r="B1662" i="8"/>
  <c r="D1662" i="8"/>
  <c r="C1662" i="8"/>
  <c r="E1662" i="8"/>
  <c r="B1658" i="8"/>
  <c r="D1658" i="8"/>
  <c r="C1658" i="8"/>
  <c r="B1654" i="8"/>
  <c r="D1654" i="8"/>
  <c r="C1654" i="8"/>
  <c r="E1654" i="8"/>
  <c r="B1650" i="8"/>
  <c r="D1650" i="8"/>
  <c r="C1650" i="8"/>
  <c r="B1646" i="8"/>
  <c r="D1646" i="8"/>
  <c r="C1646" i="8"/>
  <c r="E1646" i="8"/>
  <c r="B1642" i="8"/>
  <c r="D1642" i="8"/>
  <c r="C1642" i="8"/>
  <c r="B1638" i="8"/>
  <c r="D1638" i="8"/>
  <c r="C1638" i="8"/>
  <c r="E1638" i="8"/>
  <c r="B1634" i="8"/>
  <c r="D1634" i="8"/>
  <c r="C1634" i="8"/>
  <c r="B1630" i="8"/>
  <c r="D1630" i="8"/>
  <c r="C1630" i="8"/>
  <c r="E1630" i="8"/>
  <c r="B1626" i="8"/>
  <c r="D1626" i="8"/>
  <c r="C1626" i="8"/>
  <c r="B1622" i="8"/>
  <c r="D1622" i="8"/>
  <c r="C1622" i="8"/>
  <c r="E1622" i="8"/>
  <c r="B1618" i="8"/>
  <c r="D1618" i="8"/>
  <c r="C1618" i="8"/>
  <c r="B1614" i="8"/>
  <c r="D1614" i="8"/>
  <c r="C1614" i="8"/>
  <c r="E1614" i="8"/>
  <c r="B1610" i="8"/>
  <c r="D1610" i="8"/>
  <c r="C1610" i="8"/>
  <c r="B1606" i="8"/>
  <c r="D1606" i="8"/>
  <c r="C1606" i="8"/>
  <c r="E1606" i="8"/>
  <c r="B1602" i="8"/>
  <c r="D1602" i="8"/>
  <c r="C1602" i="8"/>
  <c r="B1598" i="8"/>
  <c r="D1598" i="8"/>
  <c r="C1598" i="8"/>
  <c r="E1598" i="8"/>
  <c r="B1594" i="8"/>
  <c r="D1594" i="8"/>
  <c r="C1594" i="8"/>
  <c r="B1590" i="8"/>
  <c r="D1590" i="8"/>
  <c r="C1590" i="8"/>
  <c r="E1590" i="8"/>
  <c r="B1586" i="8"/>
  <c r="D1586" i="8"/>
  <c r="C1586" i="8"/>
  <c r="B1582" i="8"/>
  <c r="D1582" i="8"/>
  <c r="C1582" i="8"/>
  <c r="E1582" i="8"/>
  <c r="B1578" i="8"/>
  <c r="D1578" i="8"/>
  <c r="C1578" i="8"/>
  <c r="B1574" i="8"/>
  <c r="D1574" i="8"/>
  <c r="C1574" i="8"/>
  <c r="E1574" i="8"/>
  <c r="B1570" i="8"/>
  <c r="D1570" i="8"/>
  <c r="C1570" i="8"/>
  <c r="B1566" i="8"/>
  <c r="D1566" i="8"/>
  <c r="C1566" i="8"/>
  <c r="E1566" i="8"/>
  <c r="B1562" i="8"/>
  <c r="D1562" i="8"/>
  <c r="C1562" i="8"/>
  <c r="B1558" i="8"/>
  <c r="D1558" i="8"/>
  <c r="C1558" i="8"/>
  <c r="E1558" i="8"/>
  <c r="B1554" i="8"/>
  <c r="D1554" i="8"/>
  <c r="C1554" i="8"/>
  <c r="B1550" i="8"/>
  <c r="D1550" i="8"/>
  <c r="C1550" i="8"/>
  <c r="E1550" i="8"/>
  <c r="B1546" i="8"/>
  <c r="D1546" i="8"/>
  <c r="C1546" i="8"/>
  <c r="B1542" i="8"/>
  <c r="D1542" i="8"/>
  <c r="C1542" i="8"/>
  <c r="E1542" i="8"/>
  <c r="B1538" i="8"/>
  <c r="D1538" i="8"/>
  <c r="C1538" i="8"/>
  <c r="B1534" i="8"/>
  <c r="D1534" i="8"/>
  <c r="C1534" i="8"/>
  <c r="E1534" i="8"/>
  <c r="B1530" i="8"/>
  <c r="D1530" i="8"/>
  <c r="C1530" i="8"/>
  <c r="B1526" i="8"/>
  <c r="D1526" i="8"/>
  <c r="C1526" i="8"/>
  <c r="E1526" i="8"/>
  <c r="B1522" i="8"/>
  <c r="D1522" i="8"/>
  <c r="C1522" i="8"/>
  <c r="B1518" i="8"/>
  <c r="D1518" i="8"/>
  <c r="C1518" i="8"/>
  <c r="E1518" i="8"/>
  <c r="B1514" i="8"/>
  <c r="D1514" i="8"/>
  <c r="C1514" i="8"/>
  <c r="B1510" i="8"/>
  <c r="D1510" i="8"/>
  <c r="C1510" i="8"/>
  <c r="E1510" i="8"/>
  <c r="B1506" i="8"/>
  <c r="D1506" i="8"/>
  <c r="C1506" i="8"/>
  <c r="B1502" i="8"/>
  <c r="D1502" i="8"/>
  <c r="C1502" i="8"/>
  <c r="E1502" i="8"/>
  <c r="B1498" i="8"/>
  <c r="D1498" i="8"/>
  <c r="C1498" i="8"/>
  <c r="B1494" i="8"/>
  <c r="D1494" i="8"/>
  <c r="C1494" i="8"/>
  <c r="E1494" i="8"/>
  <c r="B1490" i="8"/>
  <c r="D1490" i="8"/>
  <c r="C1490" i="8"/>
  <c r="B1486" i="8"/>
  <c r="D1486" i="8"/>
  <c r="C1486" i="8"/>
  <c r="E1486" i="8"/>
  <c r="B1482" i="8"/>
  <c r="D1482" i="8"/>
  <c r="C1482" i="8"/>
  <c r="B1478" i="8"/>
  <c r="D1478" i="8"/>
  <c r="C1478" i="8"/>
  <c r="E1478" i="8"/>
  <c r="B1474" i="8"/>
  <c r="D1474" i="8"/>
  <c r="C1474" i="8"/>
  <c r="B1470" i="8"/>
  <c r="D1470" i="8"/>
  <c r="C1470" i="8"/>
  <c r="E1470" i="8"/>
  <c r="B1466" i="8"/>
  <c r="D1466" i="8"/>
  <c r="C1466" i="8"/>
  <c r="B1462" i="8"/>
  <c r="D1462" i="8"/>
  <c r="C1462" i="8"/>
  <c r="E1462" i="8"/>
  <c r="B1458" i="8"/>
  <c r="D1458" i="8"/>
  <c r="C1458" i="8"/>
  <c r="E1458" i="8"/>
  <c r="B1454" i="8"/>
  <c r="D1454" i="8"/>
  <c r="E1454" i="8"/>
  <c r="B1450" i="8"/>
  <c r="D1450" i="8"/>
  <c r="C1450" i="8"/>
  <c r="B1446" i="8"/>
  <c r="D1446" i="8"/>
  <c r="C1446" i="8"/>
  <c r="B1442" i="8"/>
  <c r="D1442" i="8"/>
  <c r="C1442" i="8"/>
  <c r="E1442" i="8"/>
  <c r="B1438" i="8"/>
  <c r="D1438" i="8"/>
  <c r="C1438" i="8"/>
  <c r="E1438" i="8"/>
  <c r="B1434" i="8"/>
  <c r="D1434" i="8"/>
  <c r="C1434" i="8"/>
  <c r="E1434" i="8"/>
  <c r="B1430" i="8"/>
  <c r="D1430" i="8"/>
  <c r="C1430" i="8"/>
  <c r="E1430" i="8"/>
  <c r="B1426" i="8"/>
  <c r="D1426" i="8"/>
  <c r="C1426" i="8"/>
  <c r="E1426" i="8"/>
  <c r="B1422" i="8"/>
  <c r="D1422" i="8"/>
  <c r="E1422" i="8"/>
  <c r="B1418" i="8"/>
  <c r="D1418" i="8"/>
  <c r="C1418" i="8"/>
  <c r="B1414" i="8"/>
  <c r="D1414" i="8"/>
  <c r="C1414" i="8"/>
  <c r="B1410" i="8"/>
  <c r="D1410" i="8"/>
  <c r="C1410" i="8"/>
  <c r="E1410" i="8"/>
  <c r="B1406" i="8"/>
  <c r="C1406" i="8"/>
  <c r="D1406" i="8"/>
  <c r="E1406" i="8"/>
  <c r="B1402" i="8"/>
  <c r="C1402" i="8"/>
  <c r="E1402" i="8"/>
  <c r="B1398" i="8"/>
  <c r="C1398" i="8"/>
  <c r="D1398" i="8"/>
  <c r="E1398" i="8"/>
  <c r="B1394" i="8"/>
  <c r="C1394" i="8"/>
  <c r="E1394" i="8"/>
  <c r="D1394" i="8"/>
  <c r="B1390" i="8"/>
  <c r="C1390" i="8"/>
  <c r="D1390" i="8"/>
  <c r="E1390" i="8"/>
  <c r="B1386" i="8"/>
  <c r="C1386" i="8"/>
  <c r="E1386" i="8"/>
  <c r="D1386" i="8"/>
  <c r="B1382" i="8"/>
  <c r="C1382" i="8"/>
  <c r="D1382" i="8"/>
  <c r="E1382" i="8"/>
  <c r="B1378" i="8"/>
  <c r="C1378" i="8"/>
  <c r="E1378" i="8"/>
  <c r="D1378" i="8"/>
  <c r="B1374" i="8"/>
  <c r="C1374" i="8"/>
  <c r="D1374" i="8"/>
  <c r="E1374" i="8"/>
  <c r="B1370" i="8"/>
  <c r="C1370" i="8"/>
  <c r="E1370" i="8"/>
  <c r="D1370" i="8"/>
  <c r="B1366" i="8"/>
  <c r="C1366" i="8"/>
  <c r="D1366" i="8"/>
  <c r="E1366" i="8"/>
  <c r="B1362" i="8"/>
  <c r="C1362" i="8"/>
  <c r="E1362" i="8"/>
  <c r="D1362" i="8"/>
  <c r="B1358" i="8"/>
  <c r="C1358" i="8"/>
  <c r="D1358" i="8"/>
  <c r="E1358" i="8"/>
  <c r="B1354" i="8"/>
  <c r="C1354" i="8"/>
  <c r="E1354" i="8"/>
  <c r="D1354" i="8"/>
  <c r="B1350" i="8"/>
  <c r="C1350" i="8"/>
  <c r="D1350" i="8"/>
  <c r="B1346" i="8"/>
  <c r="C1346" i="8"/>
  <c r="E1346" i="8"/>
  <c r="D1346" i="8"/>
  <c r="B1342" i="8"/>
  <c r="C1342" i="8"/>
  <c r="D1342" i="8"/>
  <c r="E1342" i="8"/>
  <c r="B1338" i="8"/>
  <c r="C1338" i="8"/>
  <c r="E1338" i="8"/>
  <c r="D1338" i="8"/>
  <c r="B1334" i="8"/>
  <c r="C1334" i="8"/>
  <c r="D1334" i="8"/>
  <c r="E1334" i="8"/>
  <c r="B1330" i="8"/>
  <c r="C1330" i="8"/>
  <c r="E1330" i="8"/>
  <c r="D1330" i="8"/>
  <c r="B1326" i="8"/>
  <c r="C1326" i="8"/>
  <c r="D1326" i="8"/>
  <c r="B1322" i="8"/>
  <c r="C1322" i="8"/>
  <c r="E1322" i="8"/>
  <c r="B1318" i="8"/>
  <c r="C1318" i="8"/>
  <c r="D1318" i="8"/>
  <c r="E1318" i="8"/>
  <c r="B1314" i="8"/>
  <c r="C1314" i="8"/>
  <c r="E1314" i="8"/>
  <c r="D1314" i="8"/>
  <c r="B1310" i="8"/>
  <c r="C1310" i="8"/>
  <c r="D1310" i="8"/>
  <c r="E1310" i="8"/>
  <c r="B1306" i="8"/>
  <c r="C1306" i="8"/>
  <c r="E1306" i="8"/>
  <c r="D1306" i="8"/>
  <c r="B1302" i="8"/>
  <c r="C1302" i="8"/>
  <c r="D1302" i="8"/>
  <c r="B1298" i="8"/>
  <c r="C1298" i="8"/>
  <c r="E1298" i="8"/>
  <c r="B1294" i="8"/>
  <c r="C1294" i="8"/>
  <c r="D1294" i="8"/>
  <c r="E1294" i="8"/>
  <c r="B1290" i="8"/>
  <c r="C1290" i="8"/>
  <c r="E1290" i="8"/>
  <c r="D1290" i="8"/>
  <c r="B1286" i="8"/>
  <c r="C1286" i="8"/>
  <c r="D1286" i="8"/>
  <c r="E1286" i="8"/>
  <c r="B1282" i="8"/>
  <c r="C1282" i="8"/>
  <c r="E1282" i="8"/>
  <c r="D1282" i="8"/>
  <c r="B1278" i="8"/>
  <c r="C1278" i="8"/>
  <c r="D1278" i="8"/>
  <c r="E1278" i="8"/>
  <c r="B1274" i="8"/>
  <c r="C1274" i="8"/>
  <c r="E1274" i="8"/>
  <c r="B1270" i="8"/>
  <c r="C1270" i="8"/>
  <c r="D1270" i="8"/>
  <c r="E1270" i="8"/>
  <c r="B1266" i="8"/>
  <c r="C1266" i="8"/>
  <c r="E1266" i="8"/>
  <c r="D1266" i="8"/>
  <c r="B1262" i="8"/>
  <c r="C1262" i="8"/>
  <c r="D1262" i="8"/>
  <c r="E1262" i="8"/>
  <c r="B1258" i="8"/>
  <c r="C1258" i="8"/>
  <c r="E1258" i="8"/>
  <c r="D1258" i="8"/>
  <c r="B1254" i="8"/>
  <c r="C1254" i="8"/>
  <c r="D1254" i="8"/>
  <c r="E1254" i="8"/>
  <c r="B1250" i="8"/>
  <c r="C1250" i="8"/>
  <c r="E1250" i="8"/>
  <c r="D1250" i="8"/>
  <c r="B1246" i="8"/>
  <c r="C1246" i="8"/>
  <c r="D1246" i="8"/>
  <c r="E1246" i="8"/>
  <c r="B1242" i="8"/>
  <c r="C1242" i="8"/>
  <c r="E1242" i="8"/>
  <c r="D1242" i="8"/>
  <c r="B1238" i="8"/>
  <c r="C1238" i="8"/>
  <c r="D1238" i="8"/>
  <c r="E1238" i="8"/>
  <c r="B1234" i="8"/>
  <c r="C1234" i="8"/>
  <c r="E1234" i="8"/>
  <c r="D1234" i="8"/>
  <c r="B1230" i="8"/>
  <c r="C1230" i="8"/>
  <c r="D1230" i="8"/>
  <c r="E1230" i="8"/>
  <c r="B1226" i="8"/>
  <c r="C1226" i="8"/>
  <c r="E1226" i="8"/>
  <c r="D1226" i="8"/>
  <c r="B1222" i="8"/>
  <c r="C1222" i="8"/>
  <c r="D1222" i="8"/>
  <c r="B1218" i="8"/>
  <c r="C1218" i="8"/>
  <c r="E1218" i="8"/>
  <c r="D1218" i="8"/>
  <c r="B1214" i="8"/>
  <c r="C1214" i="8"/>
  <c r="D1214" i="8"/>
  <c r="E1214" i="8"/>
  <c r="B1210" i="8"/>
  <c r="C1210" i="8"/>
  <c r="E1210" i="8"/>
  <c r="D1210" i="8"/>
  <c r="B1206" i="8"/>
  <c r="C1206" i="8"/>
  <c r="D1206" i="8"/>
  <c r="E1206" i="8"/>
  <c r="B1202" i="8"/>
  <c r="C1202" i="8"/>
  <c r="E1202" i="8"/>
  <c r="D1202" i="8"/>
  <c r="B1198" i="8"/>
  <c r="C1198" i="8"/>
  <c r="D1198" i="8"/>
  <c r="B1194" i="8"/>
  <c r="C1194" i="8"/>
  <c r="E1194" i="8"/>
  <c r="B1190" i="8"/>
  <c r="C1190" i="8"/>
  <c r="D1190" i="8"/>
  <c r="E1190" i="8"/>
  <c r="B1186" i="8"/>
  <c r="C1186" i="8"/>
  <c r="E1186" i="8"/>
  <c r="D1186" i="8"/>
  <c r="B1182" i="8"/>
  <c r="C1182" i="8"/>
  <c r="D1182" i="8"/>
  <c r="E1182" i="8"/>
  <c r="B1178" i="8"/>
  <c r="C1178" i="8"/>
  <c r="E1178" i="8"/>
  <c r="D1178" i="8"/>
  <c r="B1174" i="8"/>
  <c r="E1174" i="8"/>
  <c r="C1174" i="8"/>
  <c r="D1174" i="8"/>
  <c r="B1170" i="8"/>
  <c r="E1170" i="8"/>
  <c r="C1170" i="8"/>
  <c r="D1170" i="8"/>
  <c r="B1166" i="8"/>
  <c r="E1166" i="8"/>
  <c r="C1166" i="8"/>
  <c r="B1162" i="8"/>
  <c r="E1162" i="8"/>
  <c r="C1162" i="8"/>
  <c r="D1162" i="8"/>
  <c r="B1158" i="8"/>
  <c r="E1158" i="8"/>
  <c r="C1158" i="8"/>
  <c r="D1158" i="8"/>
  <c r="B1154" i="8"/>
  <c r="E1154" i="8"/>
  <c r="C1154" i="8"/>
  <c r="D1154" i="8"/>
  <c r="B1150" i="8"/>
  <c r="E1150" i="8"/>
  <c r="C1150" i="8"/>
  <c r="D1150" i="8"/>
  <c r="B1146" i="8"/>
  <c r="E1146" i="8"/>
  <c r="C1146" i="8"/>
  <c r="D1146" i="8"/>
  <c r="B1142" i="8"/>
  <c r="E1142" i="8"/>
  <c r="C1142" i="8"/>
  <c r="D1142" i="8"/>
  <c r="B1138" i="8"/>
  <c r="E1138" i="8"/>
  <c r="C1138" i="8"/>
  <c r="B1134" i="8"/>
  <c r="E1134" i="8"/>
  <c r="C1134" i="8"/>
  <c r="D1134" i="8"/>
  <c r="B1130" i="8"/>
  <c r="E1130" i="8"/>
  <c r="C1130" i="8"/>
  <c r="B1126" i="8"/>
  <c r="E1126" i="8"/>
  <c r="C1126" i="8"/>
  <c r="D1126" i="8"/>
  <c r="B1122" i="8"/>
  <c r="E1122" i="8"/>
  <c r="C1122" i="8"/>
  <c r="D1122" i="8"/>
  <c r="B1118" i="8"/>
  <c r="E1118" i="8"/>
  <c r="C1118" i="8"/>
  <c r="D1118" i="8"/>
  <c r="B1114" i="8"/>
  <c r="E1114" i="8"/>
  <c r="C1114" i="8"/>
  <c r="D1114" i="8"/>
  <c r="B1110" i="8"/>
  <c r="E1110" i="8"/>
  <c r="C1110" i="8"/>
  <c r="D1110" i="8"/>
  <c r="B1106" i="8"/>
  <c r="E1106" i="8"/>
  <c r="C1106" i="8"/>
  <c r="D1106" i="8"/>
  <c r="B1102" i="8"/>
  <c r="E1102" i="8"/>
  <c r="C1102" i="8"/>
  <c r="B1098" i="8"/>
  <c r="E1098" i="8"/>
  <c r="C1098" i="8"/>
  <c r="D1098" i="8"/>
  <c r="B1094" i="8"/>
  <c r="E1094" i="8"/>
  <c r="C1094" i="8"/>
  <c r="D1094" i="8"/>
  <c r="B1090" i="8"/>
  <c r="E1090" i="8"/>
  <c r="C1090" i="8"/>
  <c r="D1090" i="8"/>
  <c r="B1086" i="8"/>
  <c r="E1086" i="8"/>
  <c r="C1086" i="8"/>
  <c r="D1086" i="8"/>
  <c r="B1082" i="8"/>
  <c r="E1082" i="8"/>
  <c r="C1082" i="8"/>
  <c r="D1082" i="8"/>
  <c r="B1078" i="8"/>
  <c r="E1078" i="8"/>
  <c r="C1078" i="8"/>
  <c r="D1078" i="8"/>
  <c r="B1074" i="8"/>
  <c r="E1074" i="8"/>
  <c r="C1074" i="8"/>
  <c r="B1070" i="8"/>
  <c r="E1070" i="8"/>
  <c r="C1070" i="8"/>
  <c r="D1070" i="8"/>
  <c r="B1066" i="8"/>
  <c r="E1066" i="8"/>
  <c r="C1066" i="8"/>
  <c r="B1062" i="8"/>
  <c r="E1062" i="8"/>
  <c r="C1062" i="8"/>
  <c r="D1062" i="8"/>
  <c r="B1058" i="8"/>
  <c r="E1058" i="8"/>
  <c r="C1058" i="8"/>
  <c r="D1058" i="8"/>
  <c r="B1054" i="8"/>
  <c r="E1054" i="8"/>
  <c r="C1054" i="8"/>
  <c r="D1054" i="8"/>
  <c r="B1050" i="8"/>
  <c r="E1050" i="8"/>
  <c r="C1050" i="8"/>
  <c r="D1050" i="8"/>
  <c r="B1046" i="8"/>
  <c r="E1046" i="8"/>
  <c r="C1046" i="8"/>
  <c r="D1046" i="8"/>
  <c r="B1042" i="8"/>
  <c r="E1042" i="8"/>
  <c r="C1042" i="8"/>
  <c r="D1042" i="8"/>
  <c r="B1038" i="8"/>
  <c r="E1038" i="8"/>
  <c r="C1038" i="8"/>
  <c r="B1034" i="8"/>
  <c r="E1034" i="8"/>
  <c r="C1034" i="8"/>
  <c r="D1034" i="8"/>
  <c r="B1030" i="8"/>
  <c r="E1030" i="8"/>
  <c r="C1030" i="8"/>
  <c r="D1030" i="8"/>
  <c r="B1026" i="8"/>
  <c r="E1026" i="8"/>
  <c r="C1026" i="8"/>
  <c r="D1026" i="8"/>
  <c r="B1022" i="8"/>
  <c r="E1022" i="8"/>
  <c r="C1022" i="8"/>
  <c r="D1022" i="8"/>
  <c r="B1018" i="8"/>
  <c r="E1018" i="8"/>
  <c r="C1018" i="8"/>
  <c r="D1018" i="8"/>
  <c r="B1014" i="8"/>
  <c r="E1014" i="8"/>
  <c r="C1014" i="8"/>
  <c r="D1014" i="8"/>
  <c r="B1010" i="8"/>
  <c r="E1010" i="8"/>
  <c r="C1010" i="8"/>
  <c r="B1006" i="8"/>
  <c r="E1006" i="8"/>
  <c r="C1006" i="8"/>
  <c r="D1006" i="8"/>
  <c r="B1002" i="8"/>
  <c r="E1002" i="8"/>
  <c r="C1002" i="8"/>
  <c r="D1002" i="8"/>
  <c r="B998" i="8"/>
  <c r="E998" i="8"/>
  <c r="C998" i="8"/>
  <c r="D998" i="8"/>
  <c r="B994" i="8"/>
  <c r="D994" i="8"/>
  <c r="C994" i="8"/>
  <c r="E994" i="8"/>
  <c r="B990" i="8"/>
  <c r="C990" i="8"/>
  <c r="E990" i="8"/>
  <c r="D990" i="8"/>
  <c r="B986" i="8"/>
  <c r="D986" i="8"/>
  <c r="E986" i="8"/>
  <c r="C986" i="8"/>
  <c r="B982" i="8"/>
  <c r="E982" i="8"/>
  <c r="C982" i="8"/>
  <c r="D982" i="8"/>
  <c r="B978" i="8"/>
  <c r="D978" i="8"/>
  <c r="C978" i="8"/>
  <c r="E978" i="8"/>
  <c r="B974" i="8"/>
  <c r="C974" i="8"/>
  <c r="E974" i="8"/>
  <c r="D974" i="8"/>
  <c r="B970" i="8"/>
  <c r="D970" i="8"/>
  <c r="E970" i="8"/>
  <c r="C970" i="8"/>
  <c r="B966" i="8"/>
  <c r="E966" i="8"/>
  <c r="C966" i="8"/>
  <c r="D966" i="8"/>
  <c r="B962" i="8"/>
  <c r="D962" i="8"/>
  <c r="C962" i="8"/>
  <c r="E962" i="8"/>
  <c r="B958" i="8"/>
  <c r="C958" i="8"/>
  <c r="E958" i="8"/>
  <c r="D958" i="8"/>
  <c r="B954" i="8"/>
  <c r="D954" i="8"/>
  <c r="E954" i="8"/>
  <c r="C954" i="8"/>
  <c r="B950" i="8"/>
  <c r="E950" i="8"/>
  <c r="C950" i="8"/>
  <c r="D950" i="8"/>
  <c r="B946" i="8"/>
  <c r="D946" i="8"/>
  <c r="C946" i="8"/>
  <c r="E946" i="8"/>
  <c r="B942" i="8"/>
  <c r="C942" i="8"/>
  <c r="E942" i="8"/>
  <c r="D942" i="8"/>
  <c r="B938" i="8"/>
  <c r="D938" i="8"/>
  <c r="E938" i="8"/>
  <c r="C938" i="8"/>
  <c r="D934" i="8"/>
  <c r="E934" i="8"/>
  <c r="B934" i="8"/>
  <c r="C934" i="8"/>
  <c r="D930" i="8"/>
  <c r="B930" i="8"/>
  <c r="C930" i="8"/>
  <c r="E930" i="8"/>
  <c r="D926" i="8"/>
  <c r="C926" i="8"/>
  <c r="E926" i="8"/>
  <c r="B926" i="8"/>
  <c r="D922" i="8"/>
  <c r="E922" i="8"/>
  <c r="B922" i="8"/>
  <c r="C922" i="8"/>
  <c r="D918" i="8"/>
  <c r="C918" i="8"/>
  <c r="E918" i="8"/>
  <c r="B918" i="8"/>
  <c r="D914" i="8"/>
  <c r="B914" i="8"/>
  <c r="E914" i="8"/>
  <c r="C914" i="8"/>
  <c r="D910" i="8"/>
  <c r="C910" i="8"/>
  <c r="B910" i="8"/>
  <c r="D906" i="8"/>
  <c r="E906" i="8"/>
  <c r="C906" i="8"/>
  <c r="B906" i="8"/>
  <c r="D902" i="8"/>
  <c r="B902" i="8"/>
  <c r="E902" i="8"/>
  <c r="C902" i="8"/>
  <c r="D898" i="8"/>
  <c r="B898" i="8"/>
  <c r="C898" i="8"/>
  <c r="E898" i="8"/>
  <c r="D894" i="8"/>
  <c r="C894" i="8"/>
  <c r="E894" i="8"/>
  <c r="B894" i="8"/>
  <c r="D890" i="8"/>
  <c r="E890" i="8"/>
  <c r="B890" i="8"/>
  <c r="C890" i="8"/>
  <c r="D886" i="8"/>
  <c r="C886" i="8"/>
  <c r="B886" i="8"/>
  <c r="E886" i="8"/>
  <c r="D882" i="8"/>
  <c r="B882" i="8"/>
  <c r="E882" i="8"/>
  <c r="C882" i="8"/>
  <c r="D878" i="8"/>
  <c r="C878" i="8"/>
  <c r="B878" i="8"/>
  <c r="E878" i="8"/>
  <c r="D874" i="8"/>
  <c r="E874" i="8"/>
  <c r="C874" i="8"/>
  <c r="B874" i="8"/>
  <c r="D870" i="8"/>
  <c r="E870" i="8"/>
  <c r="B870" i="8"/>
  <c r="C870" i="8"/>
  <c r="D866" i="8"/>
  <c r="B866" i="8"/>
  <c r="C866" i="8"/>
  <c r="E866" i="8"/>
  <c r="D862" i="8"/>
  <c r="C862" i="8"/>
  <c r="E862" i="8"/>
  <c r="B862" i="8"/>
  <c r="D858" i="8"/>
  <c r="E858" i="8"/>
  <c r="B858" i="8"/>
  <c r="C858" i="8"/>
  <c r="D854" i="8"/>
  <c r="C854" i="8"/>
  <c r="E854" i="8"/>
  <c r="D850" i="8"/>
  <c r="B850" i="8"/>
  <c r="E850" i="8"/>
  <c r="C850" i="8"/>
  <c r="D846" i="8"/>
  <c r="C846" i="8"/>
  <c r="B846" i="8"/>
  <c r="E846" i="8"/>
  <c r="D842" i="8"/>
  <c r="E842" i="8"/>
  <c r="C842" i="8"/>
  <c r="B842" i="8"/>
  <c r="D838" i="8"/>
  <c r="B838" i="8"/>
  <c r="E838" i="8"/>
  <c r="C838" i="8"/>
  <c r="D834" i="8"/>
  <c r="B834" i="8"/>
  <c r="C834" i="8"/>
  <c r="D830" i="8"/>
  <c r="C830" i="8"/>
  <c r="E830" i="8"/>
  <c r="B830" i="8"/>
  <c r="D826" i="8"/>
  <c r="E826" i="8"/>
  <c r="B826" i="8"/>
  <c r="C826" i="8"/>
  <c r="D822" i="8"/>
  <c r="C822" i="8"/>
  <c r="B822" i="8"/>
  <c r="E822" i="8"/>
  <c r="D818" i="8"/>
  <c r="B818" i="8"/>
  <c r="E818" i="8"/>
  <c r="C818" i="8"/>
  <c r="D814" i="8"/>
  <c r="C814" i="8"/>
  <c r="B814" i="8"/>
  <c r="E814" i="8"/>
  <c r="D810" i="8"/>
  <c r="E810" i="8"/>
  <c r="C810" i="8"/>
  <c r="B810" i="8"/>
  <c r="D806" i="8"/>
  <c r="E806" i="8"/>
  <c r="B806" i="8"/>
  <c r="C806" i="8"/>
  <c r="D802" i="8"/>
  <c r="B802" i="8"/>
  <c r="C802" i="8"/>
  <c r="E802" i="8"/>
  <c r="D798" i="8"/>
  <c r="C798" i="8"/>
  <c r="E798" i="8"/>
  <c r="B798" i="8"/>
  <c r="D794" i="8"/>
  <c r="E794" i="8"/>
  <c r="B794" i="8"/>
  <c r="C794" i="8"/>
  <c r="D790" i="8"/>
  <c r="C790" i="8"/>
  <c r="E790" i="8"/>
  <c r="B790" i="8"/>
  <c r="D786" i="8"/>
  <c r="B786" i="8"/>
  <c r="E786" i="8"/>
  <c r="C786" i="8"/>
  <c r="D782" i="8"/>
  <c r="C782" i="8"/>
  <c r="B782" i="8"/>
  <c r="E782" i="8"/>
  <c r="D778" i="8"/>
  <c r="E778" i="8"/>
  <c r="C778" i="8"/>
  <c r="D774" i="8"/>
  <c r="B774" i="8"/>
  <c r="E774" i="8"/>
  <c r="C774" i="8"/>
  <c r="D770" i="8"/>
  <c r="B770" i="8"/>
  <c r="C770" i="8"/>
  <c r="E770" i="8"/>
  <c r="D766" i="8"/>
  <c r="C766" i="8"/>
  <c r="E766" i="8"/>
  <c r="B766" i="8"/>
  <c r="D762" i="8"/>
  <c r="E762" i="8"/>
  <c r="B762" i="8"/>
  <c r="C762" i="8"/>
  <c r="D758" i="8"/>
  <c r="C758" i="8"/>
  <c r="B758" i="8"/>
  <c r="D754" i="8"/>
  <c r="B754" i="8"/>
  <c r="E754" i="8"/>
  <c r="C754" i="8"/>
  <c r="D750" i="8"/>
  <c r="C750" i="8"/>
  <c r="B750" i="8"/>
  <c r="E750" i="8"/>
  <c r="D746" i="8"/>
  <c r="E746" i="8"/>
  <c r="C746" i="8"/>
  <c r="B746" i="8"/>
  <c r="D742" i="8"/>
  <c r="E742" i="8"/>
  <c r="B742" i="8"/>
  <c r="C742" i="8"/>
  <c r="D738" i="8"/>
  <c r="B738" i="8"/>
  <c r="C738" i="8"/>
  <c r="E738" i="8"/>
  <c r="D734" i="8"/>
  <c r="C734" i="8"/>
  <c r="E734" i="8"/>
  <c r="B734" i="8"/>
  <c r="D730" i="8"/>
  <c r="B730" i="8"/>
  <c r="E730" i="8"/>
  <c r="C730" i="8"/>
  <c r="D726" i="8"/>
  <c r="C726" i="8"/>
  <c r="E726" i="8"/>
  <c r="B726" i="8"/>
  <c r="D722" i="8"/>
  <c r="E722" i="8"/>
  <c r="B722" i="8"/>
  <c r="C722" i="8"/>
  <c r="D718" i="8"/>
  <c r="C718" i="8"/>
  <c r="B718" i="8"/>
  <c r="E718" i="8"/>
  <c r="D714" i="8"/>
  <c r="B714" i="8"/>
  <c r="E714" i="8"/>
  <c r="C714" i="8"/>
  <c r="D710" i="8"/>
  <c r="C710" i="8"/>
  <c r="E710" i="8"/>
  <c r="B710" i="8"/>
  <c r="D706" i="8"/>
  <c r="E706" i="8"/>
  <c r="B706" i="8"/>
  <c r="C706" i="8"/>
  <c r="D702" i="8"/>
  <c r="C702" i="8"/>
  <c r="B702" i="8"/>
  <c r="E702" i="8"/>
  <c r="D698" i="8"/>
  <c r="B698" i="8"/>
  <c r="E698" i="8"/>
  <c r="C698" i="8"/>
  <c r="D694" i="8"/>
  <c r="C694" i="8"/>
  <c r="E694" i="8"/>
  <c r="B694" i="8"/>
  <c r="D690" i="8"/>
  <c r="E690" i="8"/>
  <c r="B690" i="8"/>
  <c r="C690" i="8"/>
  <c r="D686" i="8"/>
  <c r="C686" i="8"/>
  <c r="B686" i="8"/>
  <c r="D682" i="8"/>
  <c r="B682" i="8"/>
  <c r="E682" i="8"/>
  <c r="C682" i="8"/>
  <c r="D678" i="8"/>
  <c r="C678" i="8"/>
  <c r="E678" i="8"/>
  <c r="B678" i="8"/>
  <c r="D674" i="8"/>
  <c r="E674" i="8"/>
  <c r="B674" i="8"/>
  <c r="C674" i="8"/>
  <c r="D670" i="8"/>
  <c r="C670" i="8"/>
  <c r="B670" i="8"/>
  <c r="E670" i="8"/>
  <c r="D666" i="8"/>
  <c r="B666" i="8"/>
  <c r="E666" i="8"/>
  <c r="C666" i="8"/>
  <c r="D662" i="8"/>
  <c r="C662" i="8"/>
  <c r="E662" i="8"/>
  <c r="B662" i="8"/>
  <c r="D658" i="8"/>
  <c r="E658" i="8"/>
  <c r="B658" i="8"/>
  <c r="D654" i="8"/>
  <c r="B654" i="8"/>
  <c r="C654" i="8"/>
  <c r="E654" i="8"/>
  <c r="D650" i="8"/>
  <c r="C650" i="8"/>
  <c r="E650" i="8"/>
  <c r="B650" i="8"/>
  <c r="D646" i="8"/>
  <c r="E646" i="8"/>
  <c r="B646" i="8"/>
  <c r="C646" i="8"/>
  <c r="D642" i="8"/>
  <c r="C642" i="8"/>
  <c r="B642" i="8"/>
  <c r="E642" i="8"/>
  <c r="D638" i="8"/>
  <c r="B638" i="8"/>
  <c r="E638" i="8"/>
  <c r="C638" i="8"/>
  <c r="D634" i="8"/>
  <c r="C634" i="8"/>
  <c r="B634" i="8"/>
  <c r="E634" i="8"/>
  <c r="D630" i="8"/>
  <c r="E630" i="8"/>
  <c r="C630" i="8"/>
  <c r="B630" i="8"/>
  <c r="D626" i="8"/>
  <c r="E626" i="8"/>
  <c r="B626" i="8"/>
  <c r="C626" i="8"/>
  <c r="D622" i="8"/>
  <c r="B622" i="8"/>
  <c r="C622" i="8"/>
  <c r="E622" i="8"/>
  <c r="D618" i="8"/>
  <c r="C618" i="8"/>
  <c r="E618" i="8"/>
  <c r="B618" i="8"/>
  <c r="D614" i="8"/>
  <c r="E614" i="8"/>
  <c r="B614" i="8"/>
  <c r="C614" i="8"/>
  <c r="D610" i="8"/>
  <c r="C610" i="8"/>
  <c r="E610" i="8"/>
  <c r="B610" i="8"/>
  <c r="D606" i="8"/>
  <c r="B606" i="8"/>
  <c r="E606" i="8"/>
  <c r="C606" i="8"/>
  <c r="D602" i="8"/>
  <c r="C602" i="8"/>
  <c r="B602" i="8"/>
  <c r="E602" i="8"/>
  <c r="D598" i="8"/>
  <c r="E598" i="8"/>
  <c r="C598" i="8"/>
  <c r="B598" i="8"/>
  <c r="D594" i="8"/>
  <c r="B594" i="8"/>
  <c r="E594" i="8"/>
  <c r="C594" i="8"/>
  <c r="D590" i="8"/>
  <c r="B590" i="8"/>
  <c r="C590" i="8"/>
  <c r="E590" i="8"/>
  <c r="D586" i="8"/>
  <c r="C586" i="8"/>
  <c r="E586" i="8"/>
  <c r="B586" i="8"/>
  <c r="D582" i="8"/>
  <c r="E582" i="8"/>
  <c r="B582" i="8"/>
  <c r="C582" i="8"/>
  <c r="D578" i="8"/>
  <c r="C578" i="8"/>
  <c r="B578" i="8"/>
  <c r="E578" i="8"/>
  <c r="D574" i="8"/>
  <c r="B574" i="8"/>
  <c r="E574" i="8"/>
  <c r="C574" i="8"/>
  <c r="D570" i="8"/>
  <c r="C570" i="8"/>
  <c r="B570" i="8"/>
  <c r="E570" i="8"/>
  <c r="D566" i="8"/>
  <c r="E566" i="8"/>
  <c r="C566" i="8"/>
  <c r="B566" i="8"/>
  <c r="D562" i="8"/>
  <c r="E562" i="8"/>
  <c r="B562" i="8"/>
  <c r="C562" i="8"/>
  <c r="D558" i="8"/>
  <c r="B558" i="8"/>
  <c r="C558" i="8"/>
  <c r="E558" i="8"/>
  <c r="D554" i="8"/>
  <c r="C554" i="8"/>
  <c r="E554" i="8"/>
  <c r="B554" i="8"/>
  <c r="D550" i="8"/>
  <c r="E550" i="8"/>
  <c r="B550" i="8"/>
  <c r="C550" i="8"/>
  <c r="D546" i="8"/>
  <c r="C546" i="8"/>
  <c r="E546" i="8"/>
  <c r="D542" i="8"/>
  <c r="B542" i="8"/>
  <c r="E542" i="8"/>
  <c r="C542" i="8"/>
  <c r="D538" i="8"/>
  <c r="C538" i="8"/>
  <c r="B538" i="8"/>
  <c r="E538" i="8"/>
  <c r="D534" i="8"/>
  <c r="E534" i="8"/>
  <c r="C534" i="8"/>
  <c r="B534" i="8"/>
  <c r="D530" i="8"/>
  <c r="B530" i="8"/>
  <c r="E530" i="8"/>
  <c r="C530" i="8"/>
  <c r="D526" i="8"/>
  <c r="B526" i="8"/>
  <c r="C526" i="8"/>
  <c r="E526" i="8"/>
  <c r="D522" i="8"/>
  <c r="C522" i="8"/>
  <c r="E522" i="8"/>
  <c r="B522" i="8"/>
  <c r="D518" i="8"/>
  <c r="E518" i="8"/>
  <c r="B518" i="8"/>
  <c r="C518" i="8"/>
  <c r="D514" i="8"/>
  <c r="C514" i="8"/>
  <c r="B514" i="8"/>
  <c r="E514" i="8"/>
  <c r="D510" i="8"/>
  <c r="B510" i="8"/>
  <c r="E510" i="8"/>
  <c r="C510" i="8"/>
  <c r="C506" i="8"/>
  <c r="D506" i="8"/>
  <c r="E506" i="8"/>
  <c r="B506" i="8"/>
  <c r="C502" i="8"/>
  <c r="E502" i="8"/>
  <c r="B502" i="8"/>
  <c r="D502" i="8"/>
  <c r="C498" i="8"/>
  <c r="D498" i="8"/>
  <c r="B498" i="8"/>
  <c r="E498" i="8"/>
  <c r="C494" i="8"/>
  <c r="B494" i="8"/>
  <c r="E494" i="8"/>
  <c r="D494" i="8"/>
  <c r="C490" i="8"/>
  <c r="D490" i="8"/>
  <c r="E490" i="8"/>
  <c r="B490" i="8"/>
  <c r="C486" i="8"/>
  <c r="E486" i="8"/>
  <c r="D486" i="8"/>
  <c r="B486" i="8"/>
  <c r="C482" i="8"/>
  <c r="B482" i="8"/>
  <c r="D482" i="8"/>
  <c r="E482" i="8"/>
  <c r="C478" i="8"/>
  <c r="B478" i="8"/>
  <c r="E478" i="8"/>
  <c r="D478" i="8"/>
  <c r="C474" i="8"/>
  <c r="D474" i="8"/>
  <c r="E474" i="8"/>
  <c r="B474" i="8"/>
  <c r="C470" i="8"/>
  <c r="E470" i="8"/>
  <c r="B470" i="8"/>
  <c r="D470" i="8"/>
  <c r="C466" i="8"/>
  <c r="D466" i="8"/>
  <c r="B466" i="8"/>
  <c r="E466" i="8"/>
  <c r="C462" i="8"/>
  <c r="B462" i="8"/>
  <c r="E462" i="8"/>
  <c r="D462" i="8"/>
  <c r="C458" i="8"/>
  <c r="D458" i="8"/>
  <c r="B458" i="8"/>
  <c r="E458" i="8"/>
  <c r="C454" i="8"/>
  <c r="E454" i="8"/>
  <c r="B454" i="8"/>
  <c r="D454" i="8"/>
  <c r="C450" i="8"/>
  <c r="E450" i="8"/>
  <c r="D450" i="8"/>
  <c r="B450" i="8"/>
  <c r="C446" i="8"/>
  <c r="B446" i="8"/>
  <c r="D446" i="8"/>
  <c r="E446" i="8"/>
  <c r="C442" i="8"/>
  <c r="D442" i="8"/>
  <c r="E442" i="8"/>
  <c r="C438" i="8"/>
  <c r="E438" i="8"/>
  <c r="B438" i="8"/>
  <c r="D438" i="8"/>
  <c r="C434" i="8"/>
  <c r="D434" i="8"/>
  <c r="E434" i="8"/>
  <c r="B434" i="8"/>
  <c r="C430" i="8"/>
  <c r="B430" i="8"/>
  <c r="D430" i="8"/>
  <c r="E430" i="8"/>
  <c r="C426" i="8"/>
  <c r="D426" i="8"/>
  <c r="B426" i="8"/>
  <c r="E426" i="8"/>
  <c r="C422" i="8"/>
  <c r="E422" i="8"/>
  <c r="D422" i="8"/>
  <c r="B422" i="8"/>
  <c r="C418" i="8"/>
  <c r="B418" i="8"/>
  <c r="E418" i="8"/>
  <c r="D418" i="8"/>
  <c r="C414" i="8"/>
  <c r="B414" i="8"/>
  <c r="E414" i="8"/>
  <c r="D414" i="8"/>
  <c r="C410" i="8"/>
  <c r="D410" i="8"/>
  <c r="E410" i="8"/>
  <c r="B410" i="8"/>
  <c r="C406" i="8"/>
  <c r="E406" i="8"/>
  <c r="B406" i="8"/>
  <c r="D406" i="8"/>
  <c r="C402" i="8"/>
  <c r="E402" i="8"/>
  <c r="D402" i="8"/>
  <c r="B402" i="8"/>
  <c r="C398" i="8"/>
  <c r="B398" i="8"/>
  <c r="E398" i="8"/>
  <c r="D398" i="8"/>
  <c r="C394" i="8"/>
  <c r="D394" i="8"/>
  <c r="B394" i="8"/>
  <c r="E394" i="8"/>
  <c r="C390" i="8"/>
  <c r="E390" i="8"/>
  <c r="D390" i="8"/>
  <c r="B390" i="8"/>
  <c r="C386" i="8"/>
  <c r="E386" i="8"/>
  <c r="B386" i="8"/>
  <c r="D386" i="8"/>
  <c r="C382" i="8"/>
  <c r="B382" i="8"/>
  <c r="D382" i="8"/>
  <c r="E382" i="8"/>
  <c r="C378" i="8"/>
  <c r="D378" i="8"/>
  <c r="B378" i="8"/>
  <c r="E378" i="8"/>
  <c r="C374" i="8"/>
  <c r="E374" i="8"/>
  <c r="D374" i="8"/>
  <c r="C370" i="8"/>
  <c r="D370" i="8"/>
  <c r="E370" i="8"/>
  <c r="B370" i="8"/>
  <c r="C366" i="8"/>
  <c r="B366" i="8"/>
  <c r="E366" i="8"/>
  <c r="D366" i="8"/>
  <c r="C362" i="8"/>
  <c r="D362" i="8"/>
  <c r="B362" i="8"/>
  <c r="E362" i="8"/>
  <c r="C358" i="8"/>
  <c r="E358" i="8"/>
  <c r="D358" i="8"/>
  <c r="B358" i="8"/>
  <c r="C354" i="8"/>
  <c r="E354" i="8"/>
  <c r="B354" i="8"/>
  <c r="D354" i="8"/>
  <c r="C350" i="8"/>
  <c r="B350" i="8"/>
  <c r="D350" i="8"/>
  <c r="E350" i="8"/>
  <c r="C346" i="8"/>
  <c r="D346" i="8"/>
  <c r="E346" i="8"/>
  <c r="B346" i="8"/>
  <c r="C342" i="8"/>
  <c r="E342" i="8"/>
  <c r="B342" i="8"/>
  <c r="D342" i="8"/>
  <c r="C338" i="8"/>
  <c r="D338" i="8"/>
  <c r="B338" i="8"/>
  <c r="E338" i="8"/>
  <c r="C334" i="8"/>
  <c r="B334" i="8"/>
  <c r="E334" i="8"/>
  <c r="D334" i="8"/>
  <c r="C330" i="8"/>
  <c r="D330" i="8"/>
  <c r="B330" i="8"/>
  <c r="E330" i="8"/>
  <c r="C326" i="8"/>
  <c r="E326" i="8"/>
  <c r="D326" i="8"/>
  <c r="B326" i="8"/>
  <c r="C322" i="8"/>
  <c r="B322" i="8"/>
  <c r="E322" i="8"/>
  <c r="D322" i="8"/>
  <c r="C318" i="8"/>
  <c r="B318" i="8"/>
  <c r="D318" i="8"/>
  <c r="E318" i="8"/>
  <c r="C314" i="8"/>
  <c r="D314" i="8"/>
  <c r="E314" i="8"/>
  <c r="B314" i="8"/>
  <c r="C310" i="8"/>
  <c r="E310" i="8"/>
  <c r="B310" i="8"/>
  <c r="D310" i="8"/>
  <c r="C306" i="8"/>
  <c r="D306" i="8"/>
  <c r="E306" i="8"/>
  <c r="B306" i="8"/>
  <c r="C302" i="8"/>
  <c r="B302" i="8"/>
  <c r="E302" i="8"/>
  <c r="D302" i="8"/>
  <c r="C298" i="8"/>
  <c r="D298" i="8"/>
  <c r="B298" i="8"/>
  <c r="E298" i="8"/>
  <c r="E294" i="8"/>
  <c r="B294" i="8"/>
  <c r="D294" i="8"/>
  <c r="C294" i="8"/>
  <c r="E290" i="8"/>
  <c r="B290" i="8"/>
  <c r="C290" i="8"/>
  <c r="D290" i="8"/>
  <c r="E286" i="8"/>
  <c r="B286" i="8"/>
  <c r="C286" i="8"/>
  <c r="D286" i="8"/>
  <c r="E282" i="8"/>
  <c r="B282" i="8"/>
  <c r="D282" i="8"/>
  <c r="C282" i="8"/>
  <c r="E278" i="8"/>
  <c r="B278" i="8"/>
  <c r="C278" i="8"/>
  <c r="D278" i="8"/>
  <c r="E274" i="8"/>
  <c r="B274" i="8"/>
  <c r="C274" i="8"/>
  <c r="D274" i="8"/>
  <c r="E270" i="8"/>
  <c r="B270" i="8"/>
  <c r="C270" i="8"/>
  <c r="D270" i="8"/>
  <c r="E266" i="8"/>
  <c r="B266" i="8"/>
  <c r="D266" i="8"/>
  <c r="C266" i="8"/>
  <c r="E262" i="8"/>
  <c r="B262" i="8"/>
  <c r="D262" i="8"/>
  <c r="C262" i="8"/>
  <c r="E258" i="8"/>
  <c r="B258" i="8"/>
  <c r="C258" i="8"/>
  <c r="D258" i="8"/>
  <c r="E254" i="8"/>
  <c r="B254" i="8"/>
  <c r="C254" i="8"/>
  <c r="D254" i="8"/>
  <c r="E250" i="8"/>
  <c r="B250" i="8"/>
  <c r="D250" i="8"/>
  <c r="C250" i="8"/>
  <c r="E246" i="8"/>
  <c r="B246" i="8"/>
  <c r="D246" i="8"/>
  <c r="C246" i="8"/>
  <c r="E242" i="8"/>
  <c r="B242" i="8"/>
  <c r="D242" i="8"/>
  <c r="C242" i="8"/>
  <c r="E238" i="8"/>
  <c r="B238" i="8"/>
  <c r="C238" i="8"/>
  <c r="D238" i="8"/>
  <c r="E234" i="8"/>
  <c r="B234" i="8"/>
  <c r="D234" i="8"/>
  <c r="C234" i="8"/>
  <c r="E230" i="8"/>
  <c r="B230" i="8"/>
  <c r="D230" i="8"/>
  <c r="C230" i="8"/>
  <c r="E226" i="8"/>
  <c r="B226" i="8"/>
  <c r="C226" i="8"/>
  <c r="D226" i="8"/>
  <c r="E222" i="8"/>
  <c r="B222" i="8"/>
  <c r="C222" i="8"/>
  <c r="D222" i="8"/>
  <c r="E218" i="8"/>
  <c r="B218" i="8"/>
  <c r="D218" i="8"/>
  <c r="C218" i="8"/>
  <c r="E214" i="8"/>
  <c r="B214" i="8"/>
  <c r="C214" i="8"/>
  <c r="D214" i="8"/>
  <c r="E210" i="8"/>
  <c r="B210" i="8"/>
  <c r="D210" i="8"/>
  <c r="C210" i="8"/>
  <c r="E206" i="8"/>
  <c r="B206" i="8"/>
  <c r="C206" i="8"/>
  <c r="D206" i="8"/>
  <c r="E202" i="8"/>
  <c r="B202" i="8"/>
  <c r="D202" i="8"/>
  <c r="C202" i="8"/>
  <c r="E198" i="8"/>
  <c r="B198" i="8"/>
  <c r="C198" i="8"/>
  <c r="D198" i="8"/>
  <c r="E194" i="8"/>
  <c r="B194" i="8"/>
  <c r="D194" i="8"/>
  <c r="C194" i="8"/>
  <c r="E190" i="8"/>
  <c r="B190" i="8"/>
  <c r="C190" i="8"/>
  <c r="D190" i="8"/>
  <c r="D186" i="8"/>
  <c r="B186" i="8"/>
  <c r="E186" i="8"/>
  <c r="C186" i="8"/>
  <c r="D182" i="8"/>
  <c r="B182" i="8"/>
  <c r="C182" i="8"/>
  <c r="E182" i="8"/>
  <c r="D178" i="8"/>
  <c r="B178" i="8"/>
  <c r="E178" i="8"/>
  <c r="C178" i="8"/>
  <c r="D174" i="8"/>
  <c r="B174" i="8"/>
  <c r="C174" i="8"/>
  <c r="E174" i="8"/>
  <c r="D170" i="8"/>
  <c r="B170" i="8"/>
  <c r="E170" i="8"/>
  <c r="C170" i="8"/>
  <c r="D166" i="8"/>
  <c r="B166" i="8"/>
  <c r="E166" i="8"/>
  <c r="C166" i="8"/>
  <c r="D162" i="8"/>
  <c r="B162" i="8"/>
  <c r="C162" i="8"/>
  <c r="E162" i="8"/>
  <c r="D158" i="8"/>
  <c r="B158" i="8"/>
  <c r="C158" i="8"/>
  <c r="E158" i="8"/>
  <c r="D154" i="8"/>
  <c r="B154" i="8"/>
  <c r="E154" i="8"/>
  <c r="C154" i="8"/>
  <c r="D150" i="8"/>
  <c r="B150" i="8"/>
  <c r="C150" i="8"/>
  <c r="E150" i="8"/>
  <c r="D146" i="8"/>
  <c r="B146" i="8"/>
  <c r="E146" i="8"/>
  <c r="C146" i="8"/>
  <c r="D142" i="8"/>
  <c r="B142" i="8"/>
  <c r="C142" i="8"/>
  <c r="E142" i="8"/>
  <c r="D138" i="8"/>
  <c r="B138" i="8"/>
  <c r="E138" i="8"/>
  <c r="C138" i="8"/>
  <c r="D134" i="8"/>
  <c r="B134" i="8"/>
  <c r="C134" i="8"/>
  <c r="E134" i="8"/>
  <c r="D130" i="8"/>
  <c r="B130" i="8"/>
  <c r="E130" i="8"/>
  <c r="C130" i="8"/>
  <c r="D126" i="8"/>
  <c r="B126" i="8"/>
  <c r="C126" i="8"/>
  <c r="E126" i="8"/>
  <c r="D122" i="8"/>
  <c r="B122" i="8"/>
  <c r="E122" i="8"/>
  <c r="C122" i="8"/>
  <c r="D118" i="8"/>
  <c r="B118" i="8"/>
  <c r="C118" i="8"/>
  <c r="E118" i="8"/>
  <c r="D114" i="8"/>
  <c r="B114" i="8"/>
  <c r="E114" i="8"/>
  <c r="C114" i="8"/>
  <c r="D110" i="8"/>
  <c r="B110" i="8"/>
  <c r="C110" i="8"/>
  <c r="E110" i="8"/>
  <c r="D106" i="8"/>
  <c r="B106" i="8"/>
  <c r="E106" i="8"/>
  <c r="C106" i="8"/>
  <c r="B2002" i="8"/>
  <c r="E1996" i="8"/>
  <c r="B1994" i="8"/>
  <c r="E1988" i="8"/>
  <c r="B1986" i="8"/>
  <c r="E1980" i="8"/>
  <c r="B1972" i="8"/>
  <c r="E1966" i="8"/>
  <c r="B1956" i="8"/>
  <c r="E1950" i="8"/>
  <c r="B1940" i="8"/>
  <c r="E1934" i="8"/>
  <c r="B1924" i="8"/>
  <c r="E1918" i="8"/>
  <c r="B1908" i="8"/>
  <c r="E1902" i="8"/>
  <c r="B1892" i="8"/>
  <c r="E1886" i="8"/>
  <c r="E1770" i="8"/>
  <c r="E1738" i="8"/>
  <c r="E1706" i="8"/>
  <c r="E1674" i="8"/>
  <c r="E1642" i="8"/>
  <c r="E1610" i="8"/>
  <c r="E1578" i="8"/>
  <c r="E1546" i="8"/>
  <c r="C1536" i="8"/>
  <c r="E1514" i="8"/>
  <c r="C1504" i="8"/>
  <c r="E1482" i="8"/>
  <c r="C1472" i="8"/>
  <c r="E1446" i="8"/>
  <c r="E1432" i="8"/>
  <c r="E1418" i="8"/>
  <c r="D1402" i="8"/>
  <c r="E1326" i="8"/>
  <c r="D1194" i="8"/>
  <c r="D1038" i="8"/>
  <c r="B778" i="8"/>
  <c r="C658" i="8"/>
  <c r="B374" i="8"/>
  <c r="D2001" i="8"/>
  <c r="E2001" i="8"/>
  <c r="B2001" i="8"/>
  <c r="D1997" i="8"/>
  <c r="E1997" i="8"/>
  <c r="B1997" i="8"/>
  <c r="D1993" i="8"/>
  <c r="E1993" i="8"/>
  <c r="B1993" i="8"/>
  <c r="D1989" i="8"/>
  <c r="E1989" i="8"/>
  <c r="B1989" i="8"/>
  <c r="D1985" i="8"/>
  <c r="E1985" i="8"/>
  <c r="B1985" i="8"/>
  <c r="D1981" i="8"/>
  <c r="E1981" i="8"/>
  <c r="B1981" i="8"/>
  <c r="D1977" i="8"/>
  <c r="E1977" i="8"/>
  <c r="B1977" i="8"/>
  <c r="D1973" i="8"/>
  <c r="E1973" i="8"/>
  <c r="B1973" i="8"/>
  <c r="D1969" i="8"/>
  <c r="E1969" i="8"/>
  <c r="B1969" i="8"/>
  <c r="D1965" i="8"/>
  <c r="E1965" i="8"/>
  <c r="B1965" i="8"/>
  <c r="D1961" i="8"/>
  <c r="E1961" i="8"/>
  <c r="B1961" i="8"/>
  <c r="D1957" i="8"/>
  <c r="E1957" i="8"/>
  <c r="B1957" i="8"/>
  <c r="D1953" i="8"/>
  <c r="E1953" i="8"/>
  <c r="B1953" i="8"/>
  <c r="D1949" i="8"/>
  <c r="E1949" i="8"/>
  <c r="B1949" i="8"/>
  <c r="D1945" i="8"/>
  <c r="E1945" i="8"/>
  <c r="B1945" i="8"/>
  <c r="D1941" i="8"/>
  <c r="E1941" i="8"/>
  <c r="B1941" i="8"/>
  <c r="D1937" i="8"/>
  <c r="E1937" i="8"/>
  <c r="B1937" i="8"/>
  <c r="D1933" i="8"/>
  <c r="E1933" i="8"/>
  <c r="B1933" i="8"/>
  <c r="D1929" i="8"/>
  <c r="E1929" i="8"/>
  <c r="B1929" i="8"/>
  <c r="D1925" i="8"/>
  <c r="E1925" i="8"/>
  <c r="B1925" i="8"/>
  <c r="D1921" i="8"/>
  <c r="E1921" i="8"/>
  <c r="B1921" i="8"/>
  <c r="D1917" i="8"/>
  <c r="E1917" i="8"/>
  <c r="B1917" i="8"/>
  <c r="D1913" i="8"/>
  <c r="E1913" i="8"/>
  <c r="B1913" i="8"/>
  <c r="D1909" i="8"/>
  <c r="E1909" i="8"/>
  <c r="B1909" i="8"/>
  <c r="D1905" i="8"/>
  <c r="E1905" i="8"/>
  <c r="B1905" i="8"/>
  <c r="D1901" i="8"/>
  <c r="E1901" i="8"/>
  <c r="B1901" i="8"/>
  <c r="D1897" i="8"/>
  <c r="E1897" i="8"/>
  <c r="B1897" i="8"/>
  <c r="D1893" i="8"/>
  <c r="E1893" i="8"/>
  <c r="B1893" i="8"/>
  <c r="D1889" i="8"/>
  <c r="E1889" i="8"/>
  <c r="B1889" i="8"/>
  <c r="B1885" i="8"/>
  <c r="D1885" i="8"/>
  <c r="E1885" i="8"/>
  <c r="B1881" i="8"/>
  <c r="D1881" i="8"/>
  <c r="E1881" i="8"/>
  <c r="B1877" i="8"/>
  <c r="D1877" i="8"/>
  <c r="E1877" i="8"/>
  <c r="B1873" i="8"/>
  <c r="D1873" i="8"/>
  <c r="E1873" i="8"/>
  <c r="B1869" i="8"/>
  <c r="D1869" i="8"/>
  <c r="E1869" i="8"/>
  <c r="B1865" i="8"/>
  <c r="D1865" i="8"/>
  <c r="E1865" i="8"/>
  <c r="B1861" i="8"/>
  <c r="D1861" i="8"/>
  <c r="E1861" i="8"/>
  <c r="B1857" i="8"/>
  <c r="D1857" i="8"/>
  <c r="E1857" i="8"/>
  <c r="B1853" i="8"/>
  <c r="D1853" i="8"/>
  <c r="E1853" i="8"/>
  <c r="B1849" i="8"/>
  <c r="D1849" i="8"/>
  <c r="E1849" i="8"/>
  <c r="B1845" i="8"/>
  <c r="D1845" i="8"/>
  <c r="E1845" i="8"/>
  <c r="B1841" i="8"/>
  <c r="D1841" i="8"/>
  <c r="E1841" i="8"/>
  <c r="B1837" i="8"/>
  <c r="D1837" i="8"/>
  <c r="E1837" i="8"/>
  <c r="B1833" i="8"/>
  <c r="D1833" i="8"/>
  <c r="E1833" i="8"/>
  <c r="B1829" i="8"/>
  <c r="D1829" i="8"/>
  <c r="E1829" i="8"/>
  <c r="B1825" i="8"/>
  <c r="D1825" i="8"/>
  <c r="E1825" i="8"/>
  <c r="B1821" i="8"/>
  <c r="D1821" i="8"/>
  <c r="E1821" i="8"/>
  <c r="B1817" i="8"/>
  <c r="D1817" i="8"/>
  <c r="E1817" i="8"/>
  <c r="B1813" i="8"/>
  <c r="D1813" i="8"/>
  <c r="E1813" i="8"/>
  <c r="B1809" i="8"/>
  <c r="D1809" i="8"/>
  <c r="E1809" i="8"/>
  <c r="B1805" i="8"/>
  <c r="D1805" i="8"/>
  <c r="E1805" i="8"/>
  <c r="B1801" i="8"/>
  <c r="D1801" i="8"/>
  <c r="E1801" i="8"/>
  <c r="B1797" i="8"/>
  <c r="D1797" i="8"/>
  <c r="E1797" i="8"/>
  <c r="B1793" i="8"/>
  <c r="D1793" i="8"/>
  <c r="E1793" i="8"/>
  <c r="B1789" i="8"/>
  <c r="D1789" i="8"/>
  <c r="E1789" i="8"/>
  <c r="B1785" i="8"/>
  <c r="C1785" i="8"/>
  <c r="E1785" i="8"/>
  <c r="D1785" i="8"/>
  <c r="B1781" i="8"/>
  <c r="C1781" i="8"/>
  <c r="E1781" i="8"/>
  <c r="B1777" i="8"/>
  <c r="C1777" i="8"/>
  <c r="E1777" i="8"/>
  <c r="D1777" i="8"/>
  <c r="B1773" i="8"/>
  <c r="C1773" i="8"/>
  <c r="E1773" i="8"/>
  <c r="B1769" i="8"/>
  <c r="C1769" i="8"/>
  <c r="E1769" i="8"/>
  <c r="D1769" i="8"/>
  <c r="B1765" i="8"/>
  <c r="C1765" i="8"/>
  <c r="E1765" i="8"/>
  <c r="B1761" i="8"/>
  <c r="C1761" i="8"/>
  <c r="E1761" i="8"/>
  <c r="D1761" i="8"/>
  <c r="B1757" i="8"/>
  <c r="C1757" i="8"/>
  <c r="E1757" i="8"/>
  <c r="B1753" i="8"/>
  <c r="C1753" i="8"/>
  <c r="E1753" i="8"/>
  <c r="D1753" i="8"/>
  <c r="B1749" i="8"/>
  <c r="C1749" i="8"/>
  <c r="E1749" i="8"/>
  <c r="B1745" i="8"/>
  <c r="C1745" i="8"/>
  <c r="E1745" i="8"/>
  <c r="D1745" i="8"/>
  <c r="B1741" i="8"/>
  <c r="C1741" i="8"/>
  <c r="E1741" i="8"/>
  <c r="B1737" i="8"/>
  <c r="C1737" i="8"/>
  <c r="E1737" i="8"/>
  <c r="D1737" i="8"/>
  <c r="B1733" i="8"/>
  <c r="C1733" i="8"/>
  <c r="E1733" i="8"/>
  <c r="B1729" i="8"/>
  <c r="C1729" i="8"/>
  <c r="E1729" i="8"/>
  <c r="D1729" i="8"/>
  <c r="B1725" i="8"/>
  <c r="C1725" i="8"/>
  <c r="E1725" i="8"/>
  <c r="B1721" i="8"/>
  <c r="C1721" i="8"/>
  <c r="E1721" i="8"/>
  <c r="D1721" i="8"/>
  <c r="B1717" i="8"/>
  <c r="C1717" i="8"/>
  <c r="E1717" i="8"/>
  <c r="B1713" i="8"/>
  <c r="C1713" i="8"/>
  <c r="E1713" i="8"/>
  <c r="D1713" i="8"/>
  <c r="B1709" i="8"/>
  <c r="C1709" i="8"/>
  <c r="E1709" i="8"/>
  <c r="B1705" i="8"/>
  <c r="C1705" i="8"/>
  <c r="E1705" i="8"/>
  <c r="D1705" i="8"/>
  <c r="B1701" i="8"/>
  <c r="C1701" i="8"/>
  <c r="E1701" i="8"/>
  <c r="B1697" i="8"/>
  <c r="C1697" i="8"/>
  <c r="E1697" i="8"/>
  <c r="D1697" i="8"/>
  <c r="B1693" i="8"/>
  <c r="C1693" i="8"/>
  <c r="E1693" i="8"/>
  <c r="B1689" i="8"/>
  <c r="C1689" i="8"/>
  <c r="E1689" i="8"/>
  <c r="D1689" i="8"/>
  <c r="B1685" i="8"/>
  <c r="C1685" i="8"/>
  <c r="E1685" i="8"/>
  <c r="B1681" i="8"/>
  <c r="C1681" i="8"/>
  <c r="E1681" i="8"/>
  <c r="D1681" i="8"/>
  <c r="B1677" i="8"/>
  <c r="C1677" i="8"/>
  <c r="E1677" i="8"/>
  <c r="B1673" i="8"/>
  <c r="C1673" i="8"/>
  <c r="E1673" i="8"/>
  <c r="D1673" i="8"/>
  <c r="B1669" i="8"/>
  <c r="C1669" i="8"/>
  <c r="E1669" i="8"/>
  <c r="B1665" i="8"/>
  <c r="C1665" i="8"/>
  <c r="E1665" i="8"/>
  <c r="D1665" i="8"/>
  <c r="B1661" i="8"/>
  <c r="C1661" i="8"/>
  <c r="E1661" i="8"/>
  <c r="B1657" i="8"/>
  <c r="C1657" i="8"/>
  <c r="E1657" i="8"/>
  <c r="D1657" i="8"/>
  <c r="B1653" i="8"/>
  <c r="C1653" i="8"/>
  <c r="E1653" i="8"/>
  <c r="B1649" i="8"/>
  <c r="C1649" i="8"/>
  <c r="E1649" i="8"/>
  <c r="D1649" i="8"/>
  <c r="B1645" i="8"/>
  <c r="C1645" i="8"/>
  <c r="E1645" i="8"/>
  <c r="B1641" i="8"/>
  <c r="C1641" i="8"/>
  <c r="E1641" i="8"/>
  <c r="D1641" i="8"/>
  <c r="B1637" i="8"/>
  <c r="C1637" i="8"/>
  <c r="E1637" i="8"/>
  <c r="B1633" i="8"/>
  <c r="C1633" i="8"/>
  <c r="E1633" i="8"/>
  <c r="D1633" i="8"/>
  <c r="B1629" i="8"/>
  <c r="C1629" i="8"/>
  <c r="E1629" i="8"/>
  <c r="B1625" i="8"/>
  <c r="C1625" i="8"/>
  <c r="E1625" i="8"/>
  <c r="D1625" i="8"/>
  <c r="B1621" i="8"/>
  <c r="C1621" i="8"/>
  <c r="E1621" i="8"/>
  <c r="B1617" i="8"/>
  <c r="C1617" i="8"/>
  <c r="E1617" i="8"/>
  <c r="D1617" i="8"/>
  <c r="B1613" i="8"/>
  <c r="C1613" i="8"/>
  <c r="E1613" i="8"/>
  <c r="B1609" i="8"/>
  <c r="C1609" i="8"/>
  <c r="E1609" i="8"/>
  <c r="D1609" i="8"/>
  <c r="B1605" i="8"/>
  <c r="C1605" i="8"/>
  <c r="E1605" i="8"/>
  <c r="B1601" i="8"/>
  <c r="C1601" i="8"/>
  <c r="E1601" i="8"/>
  <c r="D1601" i="8"/>
  <c r="B1597" i="8"/>
  <c r="C1597" i="8"/>
  <c r="E1597" i="8"/>
  <c r="B1593" i="8"/>
  <c r="C1593" i="8"/>
  <c r="E1593" i="8"/>
  <c r="D1593" i="8"/>
  <c r="B1589" i="8"/>
  <c r="C1589" i="8"/>
  <c r="E1589" i="8"/>
  <c r="B1585" i="8"/>
  <c r="C1585" i="8"/>
  <c r="E1585" i="8"/>
  <c r="D1585" i="8"/>
  <c r="B1581" i="8"/>
  <c r="C1581" i="8"/>
  <c r="E1581" i="8"/>
  <c r="B1577" i="8"/>
  <c r="C1577" i="8"/>
  <c r="E1577" i="8"/>
  <c r="D1577" i="8"/>
  <c r="B1573" i="8"/>
  <c r="C1573" i="8"/>
  <c r="E1573" i="8"/>
  <c r="B1569" i="8"/>
  <c r="C1569" i="8"/>
  <c r="E1569" i="8"/>
  <c r="D1569" i="8"/>
  <c r="B1565" i="8"/>
  <c r="C1565" i="8"/>
  <c r="E1565" i="8"/>
  <c r="B1561" i="8"/>
  <c r="C1561" i="8"/>
  <c r="E1561" i="8"/>
  <c r="D1561" i="8"/>
  <c r="B1557" i="8"/>
  <c r="C1557" i="8"/>
  <c r="E1557" i="8"/>
  <c r="B1553" i="8"/>
  <c r="C1553" i="8"/>
  <c r="E1553" i="8"/>
  <c r="D1553" i="8"/>
  <c r="B1549" i="8"/>
  <c r="C1549" i="8"/>
  <c r="E1549" i="8"/>
  <c r="B1545" i="8"/>
  <c r="C1545" i="8"/>
  <c r="E1545" i="8"/>
  <c r="D1545" i="8"/>
  <c r="B1541" i="8"/>
  <c r="C1541" i="8"/>
  <c r="E1541" i="8"/>
  <c r="B1537" i="8"/>
  <c r="C1537" i="8"/>
  <c r="E1537" i="8"/>
  <c r="D1537" i="8"/>
  <c r="B1533" i="8"/>
  <c r="C1533" i="8"/>
  <c r="E1533" i="8"/>
  <c r="B1529" i="8"/>
  <c r="C1529" i="8"/>
  <c r="E1529" i="8"/>
  <c r="D1529" i="8"/>
  <c r="B1525" i="8"/>
  <c r="C1525" i="8"/>
  <c r="E1525" i="8"/>
  <c r="B1521" i="8"/>
  <c r="C1521" i="8"/>
  <c r="E1521" i="8"/>
  <c r="D1521" i="8"/>
  <c r="B1517" i="8"/>
  <c r="C1517" i="8"/>
  <c r="E1517" i="8"/>
  <c r="B1513" i="8"/>
  <c r="C1513" i="8"/>
  <c r="E1513" i="8"/>
  <c r="D1513" i="8"/>
  <c r="B1509" i="8"/>
  <c r="C1509" i="8"/>
  <c r="E1509" i="8"/>
  <c r="B1505" i="8"/>
  <c r="C1505" i="8"/>
  <c r="E1505" i="8"/>
  <c r="D1505" i="8"/>
  <c r="B1501" i="8"/>
  <c r="C1501" i="8"/>
  <c r="E1501" i="8"/>
  <c r="B1497" i="8"/>
  <c r="C1497" i="8"/>
  <c r="E1497" i="8"/>
  <c r="D1497" i="8"/>
  <c r="B1493" i="8"/>
  <c r="C1493" i="8"/>
  <c r="E1493" i="8"/>
  <c r="B1489" i="8"/>
  <c r="C1489" i="8"/>
  <c r="E1489" i="8"/>
  <c r="D1489" i="8"/>
  <c r="B1485" i="8"/>
  <c r="C1485" i="8"/>
  <c r="E1485" i="8"/>
  <c r="B1481" i="8"/>
  <c r="C1481" i="8"/>
  <c r="E1481" i="8"/>
  <c r="D1481" i="8"/>
  <c r="B1477" i="8"/>
  <c r="C1477" i="8"/>
  <c r="E1477" i="8"/>
  <c r="B1473" i="8"/>
  <c r="C1473" i="8"/>
  <c r="E1473" i="8"/>
  <c r="D1473" i="8"/>
  <c r="B1469" i="8"/>
  <c r="C1469" i="8"/>
  <c r="E1469" i="8"/>
  <c r="B1465" i="8"/>
  <c r="C1465" i="8"/>
  <c r="E1465" i="8"/>
  <c r="D1465" i="8"/>
  <c r="B1461" i="8"/>
  <c r="C1461" i="8"/>
  <c r="E1461" i="8"/>
  <c r="B1457" i="8"/>
  <c r="C1457" i="8"/>
  <c r="E1457" i="8"/>
  <c r="B1453" i="8"/>
  <c r="C1453" i="8"/>
  <c r="E1453" i="8"/>
  <c r="D1453" i="8"/>
  <c r="B1449" i="8"/>
  <c r="C1449" i="8"/>
  <c r="E1449" i="8"/>
  <c r="D1449" i="8"/>
  <c r="B1445" i="8"/>
  <c r="C1445" i="8"/>
  <c r="E1445" i="8"/>
  <c r="D1445" i="8"/>
  <c r="B1441" i="8"/>
  <c r="C1441" i="8"/>
  <c r="E1441" i="8"/>
  <c r="D1441" i="8"/>
  <c r="B1437" i="8"/>
  <c r="C1437" i="8"/>
  <c r="E1437" i="8"/>
  <c r="D1437" i="8"/>
  <c r="B1433" i="8"/>
  <c r="C1433" i="8"/>
  <c r="E1433" i="8"/>
  <c r="D1433" i="8"/>
  <c r="B1429" i="8"/>
  <c r="C1429" i="8"/>
  <c r="E1429" i="8"/>
  <c r="B1425" i="8"/>
  <c r="C1425" i="8"/>
  <c r="E1425" i="8"/>
  <c r="B1421" i="8"/>
  <c r="C1421" i="8"/>
  <c r="E1421" i="8"/>
  <c r="D1421" i="8"/>
  <c r="B1417" i="8"/>
  <c r="C1417" i="8"/>
  <c r="E1417" i="8"/>
  <c r="D1417" i="8"/>
  <c r="B1413" i="8"/>
  <c r="C1413" i="8"/>
  <c r="E1413" i="8"/>
  <c r="D1413" i="8"/>
  <c r="B1409" i="8"/>
  <c r="C1409" i="8"/>
  <c r="E1409" i="8"/>
  <c r="D1409" i="8"/>
  <c r="B1405" i="8"/>
  <c r="D1405" i="8"/>
  <c r="C1405" i="8"/>
  <c r="E1405" i="8"/>
  <c r="B1401" i="8"/>
  <c r="E1401" i="8"/>
  <c r="C1401" i="8"/>
  <c r="D1401" i="8"/>
  <c r="B1397" i="8"/>
  <c r="D1397" i="8"/>
  <c r="C1397" i="8"/>
  <c r="B1393" i="8"/>
  <c r="C1393" i="8"/>
  <c r="E1393" i="8"/>
  <c r="B1389" i="8"/>
  <c r="D1389" i="8"/>
  <c r="C1389" i="8"/>
  <c r="E1389" i="8"/>
  <c r="B1385" i="8"/>
  <c r="E1385" i="8"/>
  <c r="C1385" i="8"/>
  <c r="D1385" i="8"/>
  <c r="B1381" i="8"/>
  <c r="D1381" i="8"/>
  <c r="E1381" i="8"/>
  <c r="C1381" i="8"/>
  <c r="B1377" i="8"/>
  <c r="C1377" i="8"/>
  <c r="E1377" i="8"/>
  <c r="D1377" i="8"/>
  <c r="B1373" i="8"/>
  <c r="D1373" i="8"/>
  <c r="C1373" i="8"/>
  <c r="B1369" i="8"/>
  <c r="E1369" i="8"/>
  <c r="C1369" i="8"/>
  <c r="B1365" i="8"/>
  <c r="D1365" i="8"/>
  <c r="E1365" i="8"/>
  <c r="B1361" i="8"/>
  <c r="C1361" i="8"/>
  <c r="E1361" i="8"/>
  <c r="D1361" i="8"/>
  <c r="B1357" i="8"/>
  <c r="D1357" i="8"/>
  <c r="C1357" i="8"/>
  <c r="E1357" i="8"/>
  <c r="B1353" i="8"/>
  <c r="E1353" i="8"/>
  <c r="C1353" i="8"/>
  <c r="D1353" i="8"/>
  <c r="B1349" i="8"/>
  <c r="D1349" i="8"/>
  <c r="E1349" i="8"/>
  <c r="C1349" i="8"/>
  <c r="B1345" i="8"/>
  <c r="C1345" i="8"/>
  <c r="E1345" i="8"/>
  <c r="B1341" i="8"/>
  <c r="D1341" i="8"/>
  <c r="E1341" i="8"/>
  <c r="B1337" i="8"/>
  <c r="E1337" i="8"/>
  <c r="C1337" i="8"/>
  <c r="D1337" i="8"/>
  <c r="B1333" i="8"/>
  <c r="D1333" i="8"/>
  <c r="C1333" i="8"/>
  <c r="E1333" i="8"/>
  <c r="B1329" i="8"/>
  <c r="C1329" i="8"/>
  <c r="E1329" i="8"/>
  <c r="D1329" i="8"/>
  <c r="B1325" i="8"/>
  <c r="D1325" i="8"/>
  <c r="C1325" i="8"/>
  <c r="E1325" i="8"/>
  <c r="B1321" i="8"/>
  <c r="E1321" i="8"/>
  <c r="C1321" i="8"/>
  <c r="D1321" i="8"/>
  <c r="B1317" i="8"/>
  <c r="D1317" i="8"/>
  <c r="E1317" i="8"/>
  <c r="B1313" i="8"/>
  <c r="C1313" i="8"/>
  <c r="E1313" i="8"/>
  <c r="D1313" i="8"/>
  <c r="C2001" i="8"/>
  <c r="E1998" i="8"/>
  <c r="B1996" i="8"/>
  <c r="C1993" i="8"/>
  <c r="E1990" i="8"/>
  <c r="B1988" i="8"/>
  <c r="C1985" i="8"/>
  <c r="E1982" i="8"/>
  <c r="B1980" i="8"/>
  <c r="E1970" i="8"/>
  <c r="C1965" i="8"/>
  <c r="E1954" i="8"/>
  <c r="C1949" i="8"/>
  <c r="E1938" i="8"/>
  <c r="C1933" i="8"/>
  <c r="E1922" i="8"/>
  <c r="C1917" i="8"/>
  <c r="E1906" i="8"/>
  <c r="C1901" i="8"/>
  <c r="E1890" i="8"/>
  <c r="C1885" i="8"/>
  <c r="C1877" i="8"/>
  <c r="C1869" i="8"/>
  <c r="C1861" i="8"/>
  <c r="C1853" i="8"/>
  <c r="C1845" i="8"/>
  <c r="C1837" i="8"/>
  <c r="C1829" i="8"/>
  <c r="C1821" i="8"/>
  <c r="C1813" i="8"/>
  <c r="C1805" i="8"/>
  <c r="C1797" i="8"/>
  <c r="C1789" i="8"/>
  <c r="E1778" i="8"/>
  <c r="D1757" i="8"/>
  <c r="E1746" i="8"/>
  <c r="D1725" i="8"/>
  <c r="E1714" i="8"/>
  <c r="D1693" i="8"/>
  <c r="E1682" i="8"/>
  <c r="D1661" i="8"/>
  <c r="E1650" i="8"/>
  <c r="D1629" i="8"/>
  <c r="E1618" i="8"/>
  <c r="D1597" i="8"/>
  <c r="E1586" i="8"/>
  <c r="D1565" i="8"/>
  <c r="E1554" i="8"/>
  <c r="C1544" i="8"/>
  <c r="D1533" i="8"/>
  <c r="E1522" i="8"/>
  <c r="C1512" i="8"/>
  <c r="D1501" i="8"/>
  <c r="E1490" i="8"/>
  <c r="C1480" i="8"/>
  <c r="D1469" i="8"/>
  <c r="D1457" i="8"/>
  <c r="D1429" i="8"/>
  <c r="E1414" i="8"/>
  <c r="E1397" i="8"/>
  <c r="C1341" i="8"/>
  <c r="D1322" i="8"/>
  <c r="E1302" i="8"/>
  <c r="D1166" i="8"/>
  <c r="D1138" i="8"/>
  <c r="E910" i="8"/>
  <c r="E758" i="8"/>
  <c r="D2000" i="8"/>
  <c r="C2000" i="8"/>
  <c r="D1992" i="8"/>
  <c r="C1992" i="8"/>
  <c r="D1984" i="8"/>
  <c r="C1984" i="8"/>
  <c r="D1976" i="8"/>
  <c r="C1976" i="8"/>
  <c r="E1976" i="8"/>
  <c r="D1968" i="8"/>
  <c r="C1968" i="8"/>
  <c r="E1968" i="8"/>
  <c r="D1960" i="8"/>
  <c r="C1960" i="8"/>
  <c r="E1960" i="8"/>
  <c r="D1952" i="8"/>
  <c r="C1952" i="8"/>
  <c r="E1952" i="8"/>
  <c r="D1944" i="8"/>
  <c r="C1944" i="8"/>
  <c r="E1944" i="8"/>
  <c r="D1936" i="8"/>
  <c r="C1936" i="8"/>
  <c r="E1936" i="8"/>
  <c r="D1928" i="8"/>
  <c r="C1928" i="8"/>
  <c r="E1928" i="8"/>
  <c r="D1920" i="8"/>
  <c r="C1920" i="8"/>
  <c r="E1920" i="8"/>
  <c r="D1912" i="8"/>
  <c r="C1912" i="8"/>
  <c r="E1912" i="8"/>
  <c r="D1904" i="8"/>
  <c r="C1904" i="8"/>
  <c r="E1904" i="8"/>
  <c r="D1896" i="8"/>
  <c r="C1896" i="8"/>
  <c r="E1896" i="8"/>
  <c r="D1888" i="8"/>
  <c r="C1888" i="8"/>
  <c r="E1888" i="8"/>
  <c r="B1880" i="8"/>
  <c r="D1880" i="8"/>
  <c r="C1880" i="8"/>
  <c r="E1880" i="8"/>
  <c r="B1872" i="8"/>
  <c r="D1872" i="8"/>
  <c r="C1872" i="8"/>
  <c r="E1872" i="8"/>
  <c r="B1864" i="8"/>
  <c r="D1864" i="8"/>
  <c r="C1864" i="8"/>
  <c r="E1864" i="8"/>
  <c r="B1856" i="8"/>
  <c r="D1856" i="8"/>
  <c r="C1856" i="8"/>
  <c r="E1856" i="8"/>
  <c r="B1848" i="8"/>
  <c r="D1848" i="8"/>
  <c r="C1848" i="8"/>
  <c r="E1848" i="8"/>
  <c r="B1840" i="8"/>
  <c r="D1840" i="8"/>
  <c r="C1840" i="8"/>
  <c r="E1840" i="8"/>
  <c r="B1832" i="8"/>
  <c r="D1832" i="8"/>
  <c r="C1832" i="8"/>
  <c r="E1832" i="8"/>
  <c r="B1824" i="8"/>
  <c r="D1824" i="8"/>
  <c r="C1824" i="8"/>
  <c r="E1824" i="8"/>
  <c r="B1816" i="8"/>
  <c r="D1816" i="8"/>
  <c r="C1816" i="8"/>
  <c r="E1816" i="8"/>
  <c r="B1808" i="8"/>
  <c r="D1808" i="8"/>
  <c r="C1808" i="8"/>
  <c r="E1808" i="8"/>
  <c r="B1800" i="8"/>
  <c r="D1800" i="8"/>
  <c r="C1800" i="8"/>
  <c r="E1800" i="8"/>
  <c r="B1792" i="8"/>
  <c r="D1792" i="8"/>
  <c r="C1792" i="8"/>
  <c r="E1792" i="8"/>
  <c r="B1784" i="8"/>
  <c r="D1784" i="8"/>
  <c r="E1784" i="8"/>
  <c r="B1776" i="8"/>
  <c r="D1776" i="8"/>
  <c r="E1776" i="8"/>
  <c r="B1768" i="8"/>
  <c r="D1768" i="8"/>
  <c r="E1768" i="8"/>
  <c r="B1760" i="8"/>
  <c r="D1760" i="8"/>
  <c r="E1760" i="8"/>
  <c r="B1752" i="8"/>
  <c r="D1752" i="8"/>
  <c r="E1752" i="8"/>
  <c r="B1744" i="8"/>
  <c r="D1744" i="8"/>
  <c r="E1744" i="8"/>
  <c r="B1736" i="8"/>
  <c r="D1736" i="8"/>
  <c r="E1736" i="8"/>
  <c r="B1728" i="8"/>
  <c r="D1728" i="8"/>
  <c r="E1728" i="8"/>
  <c r="B1720" i="8"/>
  <c r="D1720" i="8"/>
  <c r="E1720" i="8"/>
  <c r="B1712" i="8"/>
  <c r="D1712" i="8"/>
  <c r="E1712" i="8"/>
  <c r="B1704" i="8"/>
  <c r="D1704" i="8"/>
  <c r="E1704" i="8"/>
  <c r="B1696" i="8"/>
  <c r="D1696" i="8"/>
  <c r="E1696" i="8"/>
  <c r="B1688" i="8"/>
  <c r="D1688" i="8"/>
  <c r="E1688" i="8"/>
  <c r="B1680" i="8"/>
  <c r="D1680" i="8"/>
  <c r="E1680" i="8"/>
  <c r="B1672" i="8"/>
  <c r="D1672" i="8"/>
  <c r="E1672" i="8"/>
  <c r="B1664" i="8"/>
  <c r="D1664" i="8"/>
  <c r="E1664" i="8"/>
  <c r="B1656" i="8"/>
  <c r="D1656" i="8"/>
  <c r="E1656" i="8"/>
  <c r="B1648" i="8"/>
  <c r="D1648" i="8"/>
  <c r="E1648" i="8"/>
  <c r="B1640" i="8"/>
  <c r="D1640" i="8"/>
  <c r="E1640" i="8"/>
  <c r="B1632" i="8"/>
  <c r="D1632" i="8"/>
  <c r="E1632" i="8"/>
  <c r="B1624" i="8"/>
  <c r="D1624" i="8"/>
  <c r="E1624" i="8"/>
  <c r="B1616" i="8"/>
  <c r="D1616" i="8"/>
  <c r="E1616" i="8"/>
  <c r="B1608" i="8"/>
  <c r="D1608" i="8"/>
  <c r="E1608" i="8"/>
  <c r="B1600" i="8"/>
  <c r="D1600" i="8"/>
  <c r="E1600" i="8"/>
  <c r="B1592" i="8"/>
  <c r="D1592" i="8"/>
  <c r="E1592" i="8"/>
  <c r="B1584" i="8"/>
  <c r="D1584" i="8"/>
  <c r="E1584" i="8"/>
  <c r="B1576" i="8"/>
  <c r="D1576" i="8"/>
  <c r="E1576" i="8"/>
  <c r="B1568" i="8"/>
  <c r="D1568" i="8"/>
  <c r="E1568" i="8"/>
  <c r="B1560" i="8"/>
  <c r="D1560" i="8"/>
  <c r="E1560" i="8"/>
  <c r="B1552" i="8"/>
  <c r="D1552" i="8"/>
  <c r="E1552" i="8"/>
  <c r="B1540" i="8"/>
  <c r="D1540" i="8"/>
  <c r="C1540" i="8"/>
  <c r="E1540" i="8"/>
  <c r="B1532" i="8"/>
  <c r="D1532" i="8"/>
  <c r="C1532" i="8"/>
  <c r="E1532" i="8"/>
  <c r="B1524" i="8"/>
  <c r="D1524" i="8"/>
  <c r="C1524" i="8"/>
  <c r="E1524" i="8"/>
  <c r="B1516" i="8"/>
  <c r="D1516" i="8"/>
  <c r="C1516" i="8"/>
  <c r="E1516" i="8"/>
  <c r="B1508" i="8"/>
  <c r="D1508" i="8"/>
  <c r="C1508" i="8"/>
  <c r="E1508" i="8"/>
  <c r="B1500" i="8"/>
  <c r="D1500" i="8"/>
  <c r="C1500" i="8"/>
  <c r="E1500" i="8"/>
  <c r="B1492" i="8"/>
  <c r="D1492" i="8"/>
  <c r="C1492" i="8"/>
  <c r="E1492" i="8"/>
  <c r="B1484" i="8"/>
  <c r="D1484" i="8"/>
  <c r="C1484" i="8"/>
  <c r="E1484" i="8"/>
  <c r="B1476" i="8"/>
  <c r="D1476" i="8"/>
  <c r="C1476" i="8"/>
  <c r="E1476" i="8"/>
  <c r="B1468" i="8"/>
  <c r="D1468" i="8"/>
  <c r="C1468" i="8"/>
  <c r="E1468" i="8"/>
  <c r="B1460" i="8"/>
  <c r="D1460" i="8"/>
  <c r="E1460" i="8"/>
  <c r="C1460" i="8"/>
  <c r="B1452" i="8"/>
  <c r="D1452" i="8"/>
  <c r="E1452" i="8"/>
  <c r="C1452" i="8"/>
  <c r="B1444" i="8"/>
  <c r="D1444" i="8"/>
  <c r="E1444" i="8"/>
  <c r="C1444" i="8"/>
  <c r="B1436" i="8"/>
  <c r="D1436" i="8"/>
  <c r="E1436" i="8"/>
  <c r="B1428" i="8"/>
  <c r="D1428" i="8"/>
  <c r="E1428" i="8"/>
  <c r="C1428" i="8"/>
  <c r="B1420" i="8"/>
  <c r="D1420" i="8"/>
  <c r="E1420" i="8"/>
  <c r="C1420" i="8"/>
  <c r="B1412" i="8"/>
  <c r="D1412" i="8"/>
  <c r="E1412" i="8"/>
  <c r="C1412" i="8"/>
  <c r="B1404" i="8"/>
  <c r="E1404" i="8"/>
  <c r="D1404" i="8"/>
  <c r="C1404" i="8"/>
  <c r="B1400" i="8"/>
  <c r="E1400" i="8"/>
  <c r="C1400" i="8"/>
  <c r="D1400" i="8"/>
  <c r="B1396" i="8"/>
  <c r="E1396" i="8"/>
  <c r="D1396" i="8"/>
  <c r="C1396" i="8"/>
  <c r="B1388" i="8"/>
  <c r="E1388" i="8"/>
  <c r="D1388" i="8"/>
  <c r="B1384" i="8"/>
  <c r="E1384" i="8"/>
  <c r="C1384" i="8"/>
  <c r="D1384" i="8"/>
  <c r="B1380" i="8"/>
  <c r="E1380" i="8"/>
  <c r="D1380" i="8"/>
  <c r="C1380" i="8"/>
  <c r="B1376" i="8"/>
  <c r="E1376" i="8"/>
  <c r="C1376" i="8"/>
  <c r="D1376" i="8"/>
  <c r="B1372" i="8"/>
  <c r="E1372" i="8"/>
  <c r="D1372" i="8"/>
  <c r="C1372" i="8"/>
  <c r="B1368" i="8"/>
  <c r="E1368" i="8"/>
  <c r="C1368" i="8"/>
  <c r="D1368" i="8"/>
  <c r="B1364" i="8"/>
  <c r="E1364" i="8"/>
  <c r="D1364" i="8"/>
  <c r="C1364" i="8"/>
  <c r="B1360" i="8"/>
  <c r="E1360" i="8"/>
  <c r="C1360" i="8"/>
  <c r="D1360" i="8"/>
  <c r="B1356" i="8"/>
  <c r="E1356" i="8"/>
  <c r="D1356" i="8"/>
  <c r="C1356" i="8"/>
  <c r="B1352" i="8"/>
  <c r="E1352" i="8"/>
  <c r="C1352" i="8"/>
  <c r="D1352" i="8"/>
  <c r="B1348" i="8"/>
  <c r="E1348" i="8"/>
  <c r="D1348" i="8"/>
  <c r="C1348" i="8"/>
  <c r="B1344" i="8"/>
  <c r="E1344" i="8"/>
  <c r="C1344" i="8"/>
  <c r="D1344" i="8"/>
  <c r="B1340" i="8"/>
  <c r="E1340" i="8"/>
  <c r="D1340" i="8"/>
  <c r="C1340" i="8"/>
  <c r="B1336" i="8"/>
  <c r="E1336" i="8"/>
  <c r="C1336" i="8"/>
  <c r="B1332" i="8"/>
  <c r="E1332" i="8"/>
  <c r="D1332" i="8"/>
  <c r="C1332" i="8"/>
  <c r="B1328" i="8"/>
  <c r="E1328" i="8"/>
  <c r="C1328" i="8"/>
  <c r="D1328" i="8"/>
  <c r="B1324" i="8"/>
  <c r="E1324" i="8"/>
  <c r="D1324" i="8"/>
  <c r="C1324" i="8"/>
  <c r="B1320" i="8"/>
  <c r="E1320" i="8"/>
  <c r="C1320" i="8"/>
  <c r="D1320" i="8"/>
  <c r="B1316" i="8"/>
  <c r="E1316" i="8"/>
  <c r="D1316" i="8"/>
  <c r="C1316" i="8"/>
  <c r="B1312" i="8"/>
  <c r="E1312" i="8"/>
  <c r="C1312" i="8"/>
  <c r="B1308" i="8"/>
  <c r="E1308" i="8"/>
  <c r="D1308" i="8"/>
  <c r="B1304" i="8"/>
  <c r="E1304" i="8"/>
  <c r="C1304" i="8"/>
  <c r="D1304" i="8"/>
  <c r="B1300" i="8"/>
  <c r="E1300" i="8"/>
  <c r="D1300" i="8"/>
  <c r="C1300" i="8"/>
  <c r="B1296" i="8"/>
  <c r="E1296" i="8"/>
  <c r="C1296" i="8"/>
  <c r="D1296" i="8"/>
  <c r="B1292" i="8"/>
  <c r="E1292" i="8"/>
  <c r="D1292" i="8"/>
  <c r="C1292" i="8"/>
  <c r="B1288" i="8"/>
  <c r="E1288" i="8"/>
  <c r="C1288" i="8"/>
  <c r="B1284" i="8"/>
  <c r="E1284" i="8"/>
  <c r="D1284" i="8"/>
  <c r="B1280" i="8"/>
  <c r="E1280" i="8"/>
  <c r="C1280" i="8"/>
  <c r="D1280" i="8"/>
  <c r="B1276" i="8"/>
  <c r="E1276" i="8"/>
  <c r="D1276" i="8"/>
  <c r="C1276" i="8"/>
  <c r="B1272" i="8"/>
  <c r="E1272" i="8"/>
  <c r="C1272" i="8"/>
  <c r="D1272" i="8"/>
  <c r="B1268" i="8"/>
  <c r="E1268" i="8"/>
  <c r="D1268" i="8"/>
  <c r="C1268" i="8"/>
  <c r="B1264" i="8"/>
  <c r="E1264" i="8"/>
  <c r="C1264" i="8"/>
  <c r="D1264" i="8"/>
  <c r="B1260" i="8"/>
  <c r="E1260" i="8"/>
  <c r="D1260" i="8"/>
  <c r="B1256" i="8"/>
  <c r="E1256" i="8"/>
  <c r="C1256" i="8"/>
  <c r="D1256" i="8"/>
  <c r="B1252" i="8"/>
  <c r="E1252" i="8"/>
  <c r="D1252" i="8"/>
  <c r="C1252" i="8"/>
  <c r="B1248" i="8"/>
  <c r="E1248" i="8"/>
  <c r="C1248" i="8"/>
  <c r="D1248" i="8"/>
  <c r="B1244" i="8"/>
  <c r="E1244" i="8"/>
  <c r="D1244" i="8"/>
  <c r="C1244" i="8"/>
  <c r="B1240" i="8"/>
  <c r="E1240" i="8"/>
  <c r="C1240" i="8"/>
  <c r="D1240" i="8"/>
  <c r="B1236" i="8"/>
  <c r="E1236" i="8"/>
  <c r="D1236" i="8"/>
  <c r="C1236" i="8"/>
  <c r="B1232" i="8"/>
  <c r="E1232" i="8"/>
  <c r="C1232" i="8"/>
  <c r="D1232" i="8"/>
  <c r="B1228" i="8"/>
  <c r="E1228" i="8"/>
  <c r="D1228" i="8"/>
  <c r="C1228" i="8"/>
  <c r="B1224" i="8"/>
  <c r="E1224" i="8"/>
  <c r="C1224" i="8"/>
  <c r="D1224" i="8"/>
  <c r="B1220" i="8"/>
  <c r="E1220" i="8"/>
  <c r="D1220" i="8"/>
  <c r="C1220" i="8"/>
  <c r="B1216" i="8"/>
  <c r="E1216" i="8"/>
  <c r="C1216" i="8"/>
  <c r="D1216" i="8"/>
  <c r="B1212" i="8"/>
  <c r="E1212" i="8"/>
  <c r="D1212" i="8"/>
  <c r="C1212" i="8"/>
  <c r="B1208" i="8"/>
  <c r="E1208" i="8"/>
  <c r="C1208" i="8"/>
  <c r="B1204" i="8"/>
  <c r="E1204" i="8"/>
  <c r="D1204" i="8"/>
  <c r="C1204" i="8"/>
  <c r="B1200" i="8"/>
  <c r="E1200" i="8"/>
  <c r="C1200" i="8"/>
  <c r="D1200" i="8"/>
  <c r="B1196" i="8"/>
  <c r="E1196" i="8"/>
  <c r="D1196" i="8"/>
  <c r="C1196" i="8"/>
  <c r="B1192" i="8"/>
  <c r="E1192" i="8"/>
  <c r="C1192" i="8"/>
  <c r="D1192" i="8"/>
  <c r="B1188" i="8"/>
  <c r="E1188" i="8"/>
  <c r="D1188" i="8"/>
  <c r="C1188" i="8"/>
  <c r="B1184" i="8"/>
  <c r="E1184" i="8"/>
  <c r="C1184" i="8"/>
  <c r="B1180" i="8"/>
  <c r="E1180" i="8"/>
  <c r="D1180" i="8"/>
  <c r="B1176" i="8"/>
  <c r="C1176" i="8"/>
  <c r="E1176" i="8"/>
  <c r="D1176" i="8"/>
  <c r="B1172" i="8"/>
  <c r="C1172" i="8"/>
  <c r="E1172" i="8"/>
  <c r="D1172" i="8"/>
  <c r="B1168" i="8"/>
  <c r="C1168" i="8"/>
  <c r="E1168" i="8"/>
  <c r="D1168" i="8"/>
  <c r="B1164" i="8"/>
  <c r="C1164" i="8"/>
  <c r="E1164" i="8"/>
  <c r="D1164" i="8"/>
  <c r="B1160" i="8"/>
  <c r="C1160" i="8"/>
  <c r="E1160" i="8"/>
  <c r="D1160" i="8"/>
  <c r="B1156" i="8"/>
  <c r="C1156" i="8"/>
  <c r="E1156" i="8"/>
  <c r="D1156" i="8"/>
  <c r="B1152" i="8"/>
  <c r="C1152" i="8"/>
  <c r="E1152" i="8"/>
  <c r="D1152" i="8"/>
  <c r="B1148" i="8"/>
  <c r="C1148" i="8"/>
  <c r="E1148" i="8"/>
  <c r="D1148" i="8"/>
  <c r="B1144" i="8"/>
  <c r="C1144" i="8"/>
  <c r="E1144" i="8"/>
  <c r="D1144" i="8"/>
  <c r="B1140" i="8"/>
  <c r="C1140" i="8"/>
  <c r="E1140" i="8"/>
  <c r="D1140" i="8"/>
  <c r="B1136" i="8"/>
  <c r="C1136" i="8"/>
  <c r="E1136" i="8"/>
  <c r="D1136" i="8"/>
  <c r="B1132" i="8"/>
  <c r="C1132" i="8"/>
  <c r="E1132" i="8"/>
  <c r="D1132" i="8"/>
  <c r="B1128" i="8"/>
  <c r="C1128" i="8"/>
  <c r="E1128" i="8"/>
  <c r="D1128" i="8"/>
  <c r="B1124" i="8"/>
  <c r="C1124" i="8"/>
  <c r="E1124" i="8"/>
  <c r="D1124" i="8"/>
  <c r="B1120" i="8"/>
  <c r="C1120" i="8"/>
  <c r="E1120" i="8"/>
  <c r="D1120" i="8"/>
  <c r="B1116" i="8"/>
  <c r="C1116" i="8"/>
  <c r="E1116" i="8"/>
  <c r="D1116" i="8"/>
  <c r="B1112" i="8"/>
  <c r="C1112" i="8"/>
  <c r="E1112" i="8"/>
  <c r="D1112" i="8"/>
  <c r="B1108" i="8"/>
  <c r="C1108" i="8"/>
  <c r="E1108" i="8"/>
  <c r="D1108" i="8"/>
  <c r="B1104" i="8"/>
  <c r="C1104" i="8"/>
  <c r="E1104" i="8"/>
  <c r="D1104" i="8"/>
  <c r="B1100" i="8"/>
  <c r="C1100" i="8"/>
  <c r="E1100" i="8"/>
  <c r="D1100" i="8"/>
  <c r="B1096" i="8"/>
  <c r="C1096" i="8"/>
  <c r="E1096" i="8"/>
  <c r="D1096" i="8"/>
  <c r="B1092" i="8"/>
  <c r="C1092" i="8"/>
  <c r="E1092" i="8"/>
  <c r="D1092" i="8"/>
  <c r="B1088" i="8"/>
  <c r="C1088" i="8"/>
  <c r="E1088" i="8"/>
  <c r="D1088" i="8"/>
  <c r="B1084" i="8"/>
  <c r="C1084" i="8"/>
  <c r="E1084" i="8"/>
  <c r="D1084" i="8"/>
  <c r="B1080" i="8"/>
  <c r="C1080" i="8"/>
  <c r="E1080" i="8"/>
  <c r="D1080" i="8"/>
  <c r="B1076" i="8"/>
  <c r="C1076" i="8"/>
  <c r="E1076" i="8"/>
  <c r="D1076" i="8"/>
  <c r="B1072" i="8"/>
  <c r="C1072" i="8"/>
  <c r="E1072" i="8"/>
  <c r="D1072" i="8"/>
  <c r="B1068" i="8"/>
  <c r="C1068" i="8"/>
  <c r="E1068" i="8"/>
  <c r="D1068" i="8"/>
  <c r="B1064" i="8"/>
  <c r="C1064" i="8"/>
  <c r="E1064" i="8"/>
  <c r="D1064" i="8"/>
  <c r="B1060" i="8"/>
  <c r="C1060" i="8"/>
  <c r="E1060" i="8"/>
  <c r="D1060" i="8"/>
  <c r="B1056" i="8"/>
  <c r="C1056" i="8"/>
  <c r="E1056" i="8"/>
  <c r="D1056" i="8"/>
  <c r="B1052" i="8"/>
  <c r="C1052" i="8"/>
  <c r="E1052" i="8"/>
  <c r="D1052" i="8"/>
  <c r="B1048" i="8"/>
  <c r="C1048" i="8"/>
  <c r="E1048" i="8"/>
  <c r="D1048" i="8"/>
  <c r="B1044" i="8"/>
  <c r="C1044" i="8"/>
  <c r="E1044" i="8"/>
  <c r="D1044" i="8"/>
  <c r="B1040" i="8"/>
  <c r="C1040" i="8"/>
  <c r="E1040" i="8"/>
  <c r="D1040" i="8"/>
  <c r="B1036" i="8"/>
  <c r="C1036" i="8"/>
  <c r="E1036" i="8"/>
  <c r="D1036" i="8"/>
  <c r="B1032" i="8"/>
  <c r="C1032" i="8"/>
  <c r="E1032" i="8"/>
  <c r="D1032" i="8"/>
  <c r="B1028" i="8"/>
  <c r="C1028" i="8"/>
  <c r="E1028" i="8"/>
  <c r="D1028" i="8"/>
  <c r="B1024" i="8"/>
  <c r="C1024" i="8"/>
  <c r="E1024" i="8"/>
  <c r="D1024" i="8"/>
  <c r="B1020" i="8"/>
  <c r="C1020" i="8"/>
  <c r="E1020" i="8"/>
  <c r="D1020" i="8"/>
  <c r="B1016" i="8"/>
  <c r="C1016" i="8"/>
  <c r="E1016" i="8"/>
  <c r="D1016" i="8"/>
  <c r="B1012" i="8"/>
  <c r="C1012" i="8"/>
  <c r="E1012" i="8"/>
  <c r="D1012" i="8"/>
  <c r="B1008" i="8"/>
  <c r="C1008" i="8"/>
  <c r="E1008" i="8"/>
  <c r="D1008" i="8"/>
  <c r="B1004" i="8"/>
  <c r="C1004" i="8"/>
  <c r="E1004" i="8"/>
  <c r="D1004" i="8"/>
  <c r="B1000" i="8"/>
  <c r="C1000" i="8"/>
  <c r="E1000" i="8"/>
  <c r="D1000" i="8"/>
  <c r="B996" i="8"/>
  <c r="D996" i="8"/>
  <c r="C996" i="8"/>
  <c r="E996" i="8"/>
  <c r="B992" i="8"/>
  <c r="D992" i="8"/>
  <c r="E992" i="8"/>
  <c r="C992" i="8"/>
  <c r="B988" i="8"/>
  <c r="D988" i="8"/>
  <c r="C988" i="8"/>
  <c r="E988" i="8"/>
  <c r="B984" i="8"/>
  <c r="D984" i="8"/>
  <c r="E984" i="8"/>
  <c r="C984" i="8"/>
  <c r="B980" i="8"/>
  <c r="D980" i="8"/>
  <c r="C980" i="8"/>
  <c r="E980" i="8"/>
  <c r="B976" i="8"/>
  <c r="D976" i="8"/>
  <c r="E976" i="8"/>
  <c r="C976" i="8"/>
  <c r="B972" i="8"/>
  <c r="D972" i="8"/>
  <c r="C972" i="8"/>
  <c r="E972" i="8"/>
  <c r="B968" i="8"/>
  <c r="D968" i="8"/>
  <c r="E968" i="8"/>
  <c r="C968" i="8"/>
  <c r="B964" i="8"/>
  <c r="D964" i="8"/>
  <c r="C964" i="8"/>
  <c r="E964" i="8"/>
  <c r="B960" i="8"/>
  <c r="D960" i="8"/>
  <c r="E960" i="8"/>
  <c r="C960" i="8"/>
  <c r="B956" i="8"/>
  <c r="D956" i="8"/>
  <c r="C956" i="8"/>
  <c r="E956" i="8"/>
  <c r="B952" i="8"/>
  <c r="D952" i="8"/>
  <c r="E952" i="8"/>
  <c r="C952" i="8"/>
  <c r="B948" i="8"/>
  <c r="D948" i="8"/>
  <c r="C948" i="8"/>
  <c r="E948" i="8"/>
  <c r="B944" i="8"/>
  <c r="D944" i="8"/>
  <c r="E944" i="8"/>
  <c r="C944" i="8"/>
  <c r="B940" i="8"/>
  <c r="D940" i="8"/>
  <c r="C940" i="8"/>
  <c r="E940" i="8"/>
  <c r="B936" i="8"/>
  <c r="D936" i="8"/>
  <c r="E936" i="8"/>
  <c r="C936" i="8"/>
  <c r="D932" i="8"/>
  <c r="C932" i="8"/>
  <c r="E932" i="8"/>
  <c r="B932" i="8"/>
  <c r="D928" i="8"/>
  <c r="C928" i="8"/>
  <c r="B928" i="8"/>
  <c r="E928" i="8"/>
  <c r="D924" i="8"/>
  <c r="C924" i="8"/>
  <c r="E924" i="8"/>
  <c r="B924" i="8"/>
  <c r="D920" i="8"/>
  <c r="C920" i="8"/>
  <c r="E920" i="8"/>
  <c r="B920" i="8"/>
  <c r="D916" i="8"/>
  <c r="C916" i="8"/>
  <c r="B916" i="8"/>
  <c r="E916" i="8"/>
  <c r="D912" i="8"/>
  <c r="C912" i="8"/>
  <c r="B912" i="8"/>
  <c r="E912" i="8"/>
  <c r="D908" i="8"/>
  <c r="C908" i="8"/>
  <c r="E908" i="8"/>
  <c r="B908" i="8"/>
  <c r="D904" i="8"/>
  <c r="C904" i="8"/>
  <c r="B904" i="8"/>
  <c r="E904" i="8"/>
  <c r="D900" i="8"/>
  <c r="C900" i="8"/>
  <c r="E900" i="8"/>
  <c r="B900" i="8"/>
  <c r="D896" i="8"/>
  <c r="C896" i="8"/>
  <c r="B896" i="8"/>
  <c r="E896" i="8"/>
  <c r="D892" i="8"/>
  <c r="C892" i="8"/>
  <c r="E892" i="8"/>
  <c r="B892" i="8"/>
  <c r="D888" i="8"/>
  <c r="C888" i="8"/>
  <c r="E888" i="8"/>
  <c r="B888" i="8"/>
  <c r="D884" i="8"/>
  <c r="C884" i="8"/>
  <c r="B884" i="8"/>
  <c r="E884" i="8"/>
  <c r="D880" i="8"/>
  <c r="C880" i="8"/>
  <c r="B880" i="8"/>
  <c r="E880" i="8"/>
  <c r="D876" i="8"/>
  <c r="C876" i="8"/>
  <c r="E876" i="8"/>
  <c r="B876" i="8"/>
  <c r="D872" i="8"/>
  <c r="C872" i="8"/>
  <c r="B872" i="8"/>
  <c r="D868" i="8"/>
  <c r="C868" i="8"/>
  <c r="E868" i="8"/>
  <c r="B868" i="8"/>
  <c r="D864" i="8"/>
  <c r="C864" i="8"/>
  <c r="B864" i="8"/>
  <c r="E864" i="8"/>
  <c r="D860" i="8"/>
  <c r="C860" i="8"/>
  <c r="E860" i="8"/>
  <c r="B860" i="8"/>
  <c r="D856" i="8"/>
  <c r="C856" i="8"/>
  <c r="E856" i="8"/>
  <c r="B856" i="8"/>
  <c r="D852" i="8"/>
  <c r="C852" i="8"/>
  <c r="B852" i="8"/>
  <c r="E852" i="8"/>
  <c r="D848" i="8"/>
  <c r="C848" i="8"/>
  <c r="B848" i="8"/>
  <c r="E848" i="8"/>
  <c r="D844" i="8"/>
  <c r="C844" i="8"/>
  <c r="E844" i="8"/>
  <c r="B844" i="8"/>
  <c r="D840" i="8"/>
  <c r="C840" i="8"/>
  <c r="B840" i="8"/>
  <c r="E840" i="8"/>
  <c r="D836" i="8"/>
  <c r="C836" i="8"/>
  <c r="E836" i="8"/>
  <c r="B836" i="8"/>
  <c r="D832" i="8"/>
  <c r="C832" i="8"/>
  <c r="B832" i="8"/>
  <c r="E832" i="8"/>
  <c r="D828" i="8"/>
  <c r="C828" i="8"/>
  <c r="E828" i="8"/>
  <c r="B828" i="8"/>
  <c r="D824" i="8"/>
  <c r="C824" i="8"/>
  <c r="E824" i="8"/>
  <c r="B824" i="8"/>
  <c r="D820" i="8"/>
  <c r="C820" i="8"/>
  <c r="B820" i="8"/>
  <c r="E820" i="8"/>
  <c r="D816" i="8"/>
  <c r="C816" i="8"/>
  <c r="B816" i="8"/>
  <c r="E816" i="8"/>
  <c r="D812" i="8"/>
  <c r="C812" i="8"/>
  <c r="E812" i="8"/>
  <c r="B812" i="8"/>
  <c r="D808" i="8"/>
  <c r="C808" i="8"/>
  <c r="B808" i="8"/>
  <c r="E808" i="8"/>
  <c r="D804" i="8"/>
  <c r="C804" i="8"/>
  <c r="E804" i="8"/>
  <c r="B804" i="8"/>
  <c r="D800" i="8"/>
  <c r="C800" i="8"/>
  <c r="B800" i="8"/>
  <c r="E800" i="8"/>
  <c r="D796" i="8"/>
  <c r="C796" i="8"/>
  <c r="E796" i="8"/>
  <c r="B796" i="8"/>
  <c r="D792" i="8"/>
  <c r="C792" i="8"/>
  <c r="E792" i="8"/>
  <c r="B792" i="8"/>
  <c r="D788" i="8"/>
  <c r="C788" i="8"/>
  <c r="B788" i="8"/>
  <c r="E788" i="8"/>
  <c r="D784" i="8"/>
  <c r="C784" i="8"/>
  <c r="B784" i="8"/>
  <c r="E784" i="8"/>
  <c r="D780" i="8"/>
  <c r="C780" i="8"/>
  <c r="E780" i="8"/>
  <c r="B780" i="8"/>
  <c r="D776" i="8"/>
  <c r="C776" i="8"/>
  <c r="B776" i="8"/>
  <c r="E776" i="8"/>
  <c r="D772" i="8"/>
  <c r="C772" i="8"/>
  <c r="E772" i="8"/>
  <c r="B772" i="8"/>
  <c r="D768" i="8"/>
  <c r="C768" i="8"/>
  <c r="B768" i="8"/>
  <c r="E768" i="8"/>
  <c r="D764" i="8"/>
  <c r="C764" i="8"/>
  <c r="E764" i="8"/>
  <c r="B764" i="8"/>
  <c r="D760" i="8"/>
  <c r="C760" i="8"/>
  <c r="E760" i="8"/>
  <c r="B760" i="8"/>
  <c r="D756" i="8"/>
  <c r="C756" i="8"/>
  <c r="B756" i="8"/>
  <c r="E756" i="8"/>
  <c r="D752" i="8"/>
  <c r="C752" i="8"/>
  <c r="B752" i="8"/>
  <c r="E752" i="8"/>
  <c r="D748" i="8"/>
  <c r="C748" i="8"/>
  <c r="E748" i="8"/>
  <c r="B748" i="8"/>
  <c r="D744" i="8"/>
  <c r="C744" i="8"/>
  <c r="B744" i="8"/>
  <c r="E744" i="8"/>
  <c r="D740" i="8"/>
  <c r="C740" i="8"/>
  <c r="E740" i="8"/>
  <c r="D736" i="8"/>
  <c r="C736" i="8"/>
  <c r="B736" i="8"/>
  <c r="E736" i="8"/>
  <c r="D732" i="8"/>
  <c r="C732" i="8"/>
  <c r="E732" i="8"/>
  <c r="B732" i="8"/>
  <c r="D728" i="8"/>
  <c r="C728" i="8"/>
  <c r="B728" i="8"/>
  <c r="E728" i="8"/>
  <c r="D724" i="8"/>
  <c r="C724" i="8"/>
  <c r="E724" i="8"/>
  <c r="B724" i="8"/>
  <c r="D720" i="8"/>
  <c r="C720" i="8"/>
  <c r="B720" i="8"/>
  <c r="E720" i="8"/>
  <c r="D716" i="8"/>
  <c r="C716" i="8"/>
  <c r="E716" i="8"/>
  <c r="B716" i="8"/>
  <c r="D712" i="8"/>
  <c r="C712" i="8"/>
  <c r="B712" i="8"/>
  <c r="E712" i="8"/>
  <c r="D708" i="8"/>
  <c r="C708" i="8"/>
  <c r="E708" i="8"/>
  <c r="B708" i="8"/>
  <c r="D704" i="8"/>
  <c r="C704" i="8"/>
  <c r="B704" i="8"/>
  <c r="E704" i="8"/>
  <c r="D700" i="8"/>
  <c r="C700" i="8"/>
  <c r="E700" i="8"/>
  <c r="B700" i="8"/>
  <c r="D696" i="8"/>
  <c r="C696" i="8"/>
  <c r="B696" i="8"/>
  <c r="E696" i="8"/>
  <c r="D692" i="8"/>
  <c r="C692" i="8"/>
  <c r="E692" i="8"/>
  <c r="B692" i="8"/>
  <c r="D688" i="8"/>
  <c r="C688" i="8"/>
  <c r="B688" i="8"/>
  <c r="E688" i="8"/>
  <c r="D684" i="8"/>
  <c r="C684" i="8"/>
  <c r="E684" i="8"/>
  <c r="B684" i="8"/>
  <c r="D680" i="8"/>
  <c r="C680" i="8"/>
  <c r="B680" i="8"/>
  <c r="E680" i="8"/>
  <c r="D676" i="8"/>
  <c r="C676" i="8"/>
  <c r="E676" i="8"/>
  <c r="B676" i="8"/>
  <c r="D672" i="8"/>
  <c r="C672" i="8"/>
  <c r="B672" i="8"/>
  <c r="E672" i="8"/>
  <c r="D668" i="8"/>
  <c r="C668" i="8"/>
  <c r="E668" i="8"/>
  <c r="B668" i="8"/>
  <c r="D664" i="8"/>
  <c r="C664" i="8"/>
  <c r="B664" i="8"/>
  <c r="E664" i="8"/>
  <c r="D660" i="8"/>
  <c r="C660" i="8"/>
  <c r="E660" i="8"/>
  <c r="B660" i="8"/>
  <c r="D656" i="8"/>
  <c r="C656" i="8"/>
  <c r="B656" i="8"/>
  <c r="E656" i="8"/>
  <c r="D652" i="8"/>
  <c r="C652" i="8"/>
  <c r="B652" i="8"/>
  <c r="E652" i="8"/>
  <c r="D648" i="8"/>
  <c r="C648" i="8"/>
  <c r="E648" i="8"/>
  <c r="B648" i="8"/>
  <c r="D644" i="8"/>
  <c r="C644" i="8"/>
  <c r="E644" i="8"/>
  <c r="B644" i="8"/>
  <c r="D640" i="8"/>
  <c r="C640" i="8"/>
  <c r="B640" i="8"/>
  <c r="E640" i="8"/>
  <c r="D636" i="8"/>
  <c r="C636" i="8"/>
  <c r="B636" i="8"/>
  <c r="E636" i="8"/>
  <c r="D632" i="8"/>
  <c r="C632" i="8"/>
  <c r="E632" i="8"/>
  <c r="B632" i="8"/>
  <c r="D628" i="8"/>
  <c r="C628" i="8"/>
  <c r="B628" i="8"/>
  <c r="E628" i="8"/>
  <c r="D624" i="8"/>
  <c r="C624" i="8"/>
  <c r="E624" i="8"/>
  <c r="B624" i="8"/>
  <c r="D620" i="8"/>
  <c r="C620" i="8"/>
  <c r="B620" i="8"/>
  <c r="E620" i="8"/>
  <c r="D616" i="8"/>
  <c r="C616" i="8"/>
  <c r="E616" i="8"/>
  <c r="B616" i="8"/>
  <c r="D612" i="8"/>
  <c r="C612" i="8"/>
  <c r="E612" i="8"/>
  <c r="B612" i="8"/>
  <c r="D608" i="8"/>
  <c r="C608" i="8"/>
  <c r="B608" i="8"/>
  <c r="E608" i="8"/>
  <c r="D604" i="8"/>
  <c r="C604" i="8"/>
  <c r="B604" i="8"/>
  <c r="E604" i="8"/>
  <c r="D600" i="8"/>
  <c r="C600" i="8"/>
  <c r="E600" i="8"/>
  <c r="B600" i="8"/>
  <c r="D596" i="8"/>
  <c r="C596" i="8"/>
  <c r="B596" i="8"/>
  <c r="E596" i="8"/>
  <c r="D592" i="8"/>
  <c r="C592" i="8"/>
  <c r="E592" i="8"/>
  <c r="B592" i="8"/>
  <c r="D588" i="8"/>
  <c r="C588" i="8"/>
  <c r="B588" i="8"/>
  <c r="E588" i="8"/>
  <c r="D584" i="8"/>
  <c r="C584" i="8"/>
  <c r="E584" i="8"/>
  <c r="B584" i="8"/>
  <c r="D580" i="8"/>
  <c r="C580" i="8"/>
  <c r="E580" i="8"/>
  <c r="B580" i="8"/>
  <c r="D576" i="8"/>
  <c r="C576" i="8"/>
  <c r="B576" i="8"/>
  <c r="E576" i="8"/>
  <c r="D572" i="8"/>
  <c r="C572" i="8"/>
  <c r="B572" i="8"/>
  <c r="E572" i="8"/>
  <c r="D568" i="8"/>
  <c r="C568" i="8"/>
  <c r="E568" i="8"/>
  <c r="B568" i="8"/>
  <c r="D564" i="8"/>
  <c r="C564" i="8"/>
  <c r="B564" i="8"/>
  <c r="E564" i="8"/>
  <c r="D560" i="8"/>
  <c r="C560" i="8"/>
  <c r="E560" i="8"/>
  <c r="B560" i="8"/>
  <c r="D556" i="8"/>
  <c r="C556" i="8"/>
  <c r="B556" i="8"/>
  <c r="E556" i="8"/>
  <c r="D552" i="8"/>
  <c r="C552" i="8"/>
  <c r="E552" i="8"/>
  <c r="B552" i="8"/>
  <c r="D548" i="8"/>
  <c r="C548" i="8"/>
  <c r="E548" i="8"/>
  <c r="B548" i="8"/>
  <c r="D544" i="8"/>
  <c r="C544" i="8"/>
  <c r="B544" i="8"/>
  <c r="E544" i="8"/>
  <c r="D540" i="8"/>
  <c r="C540" i="8"/>
  <c r="B540" i="8"/>
  <c r="E540" i="8"/>
  <c r="D536" i="8"/>
  <c r="C536" i="8"/>
  <c r="E536" i="8"/>
  <c r="B536" i="8"/>
  <c r="D532" i="8"/>
  <c r="C532" i="8"/>
  <c r="B532" i="8"/>
  <c r="E532" i="8"/>
  <c r="D528" i="8"/>
  <c r="C528" i="8"/>
  <c r="E528" i="8"/>
  <c r="B528" i="8"/>
  <c r="D524" i="8"/>
  <c r="C524" i="8"/>
  <c r="B524" i="8"/>
  <c r="E524" i="8"/>
  <c r="D520" i="8"/>
  <c r="C520" i="8"/>
  <c r="E520" i="8"/>
  <c r="B520" i="8"/>
  <c r="D516" i="8"/>
  <c r="C516" i="8"/>
  <c r="E516" i="8"/>
  <c r="B516" i="8"/>
  <c r="D512" i="8"/>
  <c r="C512" i="8"/>
  <c r="B512" i="8"/>
  <c r="E512" i="8"/>
  <c r="C508" i="8"/>
  <c r="D508" i="8"/>
  <c r="B508" i="8"/>
  <c r="E508" i="8"/>
  <c r="C504" i="8"/>
  <c r="D504" i="8"/>
  <c r="E504" i="8"/>
  <c r="B504" i="8"/>
  <c r="C500" i="8"/>
  <c r="D500" i="8"/>
  <c r="E500" i="8"/>
  <c r="B500" i="8"/>
  <c r="C496" i="8"/>
  <c r="D496" i="8"/>
  <c r="B496" i="8"/>
  <c r="E496" i="8"/>
  <c r="C492" i="8"/>
  <c r="D492" i="8"/>
  <c r="B492" i="8"/>
  <c r="E492" i="8"/>
  <c r="C488" i="8"/>
  <c r="D488" i="8"/>
  <c r="E488" i="8"/>
  <c r="B488" i="8"/>
  <c r="C484" i="8"/>
  <c r="D484" i="8"/>
  <c r="B484" i="8"/>
  <c r="E484" i="8"/>
  <c r="C480" i="8"/>
  <c r="D480" i="8"/>
  <c r="E480" i="8"/>
  <c r="B480" i="8"/>
  <c r="C476" i="8"/>
  <c r="D476" i="8"/>
  <c r="B476" i="8"/>
  <c r="E476" i="8"/>
  <c r="C472" i="8"/>
  <c r="D472" i="8"/>
  <c r="E472" i="8"/>
  <c r="B472" i="8"/>
  <c r="C468" i="8"/>
  <c r="D468" i="8"/>
  <c r="B468" i="8"/>
  <c r="E468" i="8"/>
  <c r="C464" i="8"/>
  <c r="D464" i="8"/>
  <c r="B464" i="8"/>
  <c r="E464" i="8"/>
  <c r="C460" i="8"/>
  <c r="D460" i="8"/>
  <c r="B460" i="8"/>
  <c r="E460" i="8"/>
  <c r="C456" i="8"/>
  <c r="D456" i="8"/>
  <c r="E456" i="8"/>
  <c r="B456" i="8"/>
  <c r="C452" i="8"/>
  <c r="D452" i="8"/>
  <c r="E452" i="8"/>
  <c r="B452" i="8"/>
  <c r="C448" i="8"/>
  <c r="D448" i="8"/>
  <c r="E448" i="8"/>
  <c r="B448" i="8"/>
  <c r="C444" i="8"/>
  <c r="D444" i="8"/>
  <c r="B444" i="8"/>
  <c r="E444" i="8"/>
  <c r="C440" i="8"/>
  <c r="D440" i="8"/>
  <c r="E440" i="8"/>
  <c r="B440" i="8"/>
  <c r="C436" i="8"/>
  <c r="D436" i="8"/>
  <c r="E436" i="8"/>
  <c r="B436" i="8"/>
  <c r="C432" i="8"/>
  <c r="D432" i="8"/>
  <c r="B432" i="8"/>
  <c r="E432" i="8"/>
  <c r="C428" i="8"/>
  <c r="D428" i="8"/>
  <c r="B428" i="8"/>
  <c r="E428" i="8"/>
  <c r="C424" i="8"/>
  <c r="D424" i="8"/>
  <c r="E424" i="8"/>
  <c r="B424" i="8"/>
  <c r="C420" i="8"/>
  <c r="D420" i="8"/>
  <c r="B420" i="8"/>
  <c r="E420" i="8"/>
  <c r="C416" i="8"/>
  <c r="D416" i="8"/>
  <c r="B416" i="8"/>
  <c r="E416" i="8"/>
  <c r="C412" i="8"/>
  <c r="D412" i="8"/>
  <c r="B412" i="8"/>
  <c r="E412" i="8"/>
  <c r="C408" i="8"/>
  <c r="D408" i="8"/>
  <c r="E408" i="8"/>
  <c r="B408" i="8"/>
  <c r="C404" i="8"/>
  <c r="D404" i="8"/>
  <c r="E404" i="8"/>
  <c r="B404" i="8"/>
  <c r="C400" i="8"/>
  <c r="D400" i="8"/>
  <c r="B400" i="8"/>
  <c r="E400" i="8"/>
  <c r="C396" i="8"/>
  <c r="D396" i="8"/>
  <c r="B396" i="8"/>
  <c r="E396" i="8"/>
  <c r="C392" i="8"/>
  <c r="D392" i="8"/>
  <c r="E392" i="8"/>
  <c r="B392" i="8"/>
  <c r="C388" i="8"/>
  <c r="D388" i="8"/>
  <c r="B388" i="8"/>
  <c r="E388" i="8"/>
  <c r="C384" i="8"/>
  <c r="D384" i="8"/>
  <c r="E384" i="8"/>
  <c r="B384" i="8"/>
  <c r="C380" i="8"/>
  <c r="D380" i="8"/>
  <c r="B380" i="8"/>
  <c r="E380" i="8"/>
  <c r="C376" i="8"/>
  <c r="D376" i="8"/>
  <c r="E376" i="8"/>
  <c r="B376" i="8"/>
  <c r="C372" i="8"/>
  <c r="D372" i="8"/>
  <c r="E372" i="8"/>
  <c r="B372" i="8"/>
  <c r="C368" i="8"/>
  <c r="D368" i="8"/>
  <c r="B368" i="8"/>
  <c r="E368" i="8"/>
  <c r="C364" i="8"/>
  <c r="D364" i="8"/>
  <c r="B364" i="8"/>
  <c r="E364" i="8"/>
  <c r="C360" i="8"/>
  <c r="D360" i="8"/>
  <c r="E360" i="8"/>
  <c r="B360" i="8"/>
  <c r="C356" i="8"/>
  <c r="D356" i="8"/>
  <c r="B356" i="8"/>
  <c r="E356" i="8"/>
  <c r="C352" i="8"/>
  <c r="D352" i="8"/>
  <c r="E352" i="8"/>
  <c r="B352" i="8"/>
  <c r="C348" i="8"/>
  <c r="D348" i="8"/>
  <c r="B348" i="8"/>
  <c r="E348" i="8"/>
  <c r="C344" i="8"/>
  <c r="D344" i="8"/>
  <c r="E344" i="8"/>
  <c r="B344" i="8"/>
  <c r="C340" i="8"/>
  <c r="D340" i="8"/>
  <c r="E340" i="8"/>
  <c r="B340" i="8"/>
  <c r="C336" i="8"/>
  <c r="D336" i="8"/>
  <c r="B336" i="8"/>
  <c r="E336" i="8"/>
  <c r="C332" i="8"/>
  <c r="D332" i="8"/>
  <c r="B332" i="8"/>
  <c r="E332" i="8"/>
  <c r="C328" i="8"/>
  <c r="D328" i="8"/>
  <c r="E328" i="8"/>
  <c r="B328" i="8"/>
  <c r="C324" i="8"/>
  <c r="D324" i="8"/>
  <c r="B324" i="8"/>
  <c r="E324" i="8"/>
  <c r="C320" i="8"/>
  <c r="D320" i="8"/>
  <c r="E320" i="8"/>
  <c r="B320" i="8"/>
  <c r="C316" i="8"/>
  <c r="D316" i="8"/>
  <c r="B316" i="8"/>
  <c r="E316" i="8"/>
  <c r="C312" i="8"/>
  <c r="D312" i="8"/>
  <c r="E312" i="8"/>
  <c r="B312" i="8"/>
  <c r="C308" i="8"/>
  <c r="D308" i="8"/>
  <c r="E308" i="8"/>
  <c r="B308" i="8"/>
  <c r="C304" i="8"/>
  <c r="D304" i="8"/>
  <c r="B304" i="8"/>
  <c r="E304" i="8"/>
  <c r="C300" i="8"/>
  <c r="D300" i="8"/>
  <c r="B300" i="8"/>
  <c r="E300" i="8"/>
  <c r="C296" i="8"/>
  <c r="D296" i="8"/>
  <c r="E296" i="8"/>
  <c r="B296" i="8"/>
  <c r="E292" i="8"/>
  <c r="D292" i="8"/>
  <c r="C292" i="8"/>
  <c r="B292" i="8"/>
  <c r="E288" i="8"/>
  <c r="D288" i="8"/>
  <c r="B288" i="8"/>
  <c r="C288" i="8"/>
  <c r="E284" i="8"/>
  <c r="D284" i="8"/>
  <c r="C284" i="8"/>
  <c r="B284" i="8"/>
  <c r="E280" i="8"/>
  <c r="D280" i="8"/>
  <c r="C280" i="8"/>
  <c r="B280" i="8"/>
  <c r="E276" i="8"/>
  <c r="D276" i="8"/>
  <c r="B276" i="8"/>
  <c r="C276" i="8"/>
  <c r="E272" i="8"/>
  <c r="D272" i="8"/>
  <c r="B272" i="8"/>
  <c r="C272" i="8"/>
  <c r="E268" i="8"/>
  <c r="D268" i="8"/>
  <c r="C268" i="8"/>
  <c r="B268" i="8"/>
  <c r="E264" i="8"/>
  <c r="D264" i="8"/>
  <c r="B264" i="8"/>
  <c r="C264" i="8"/>
  <c r="E260" i="8"/>
  <c r="D260" i="8"/>
  <c r="B260" i="8"/>
  <c r="C260" i="8"/>
  <c r="E256" i="8"/>
  <c r="D256" i="8"/>
  <c r="B256" i="8"/>
  <c r="C256" i="8"/>
  <c r="E252" i="8"/>
  <c r="D252" i="8"/>
  <c r="C252" i="8"/>
  <c r="B252" i="8"/>
  <c r="E248" i="8"/>
  <c r="D248" i="8"/>
  <c r="C248" i="8"/>
  <c r="B248" i="8"/>
  <c r="E244" i="8"/>
  <c r="D244" i="8"/>
  <c r="B244" i="8"/>
  <c r="C244" i="8"/>
  <c r="E240" i="8"/>
  <c r="D240" i="8"/>
  <c r="B240" i="8"/>
  <c r="C240" i="8"/>
  <c r="E236" i="8"/>
  <c r="D236" i="8"/>
  <c r="C236" i="8"/>
  <c r="B236" i="8"/>
  <c r="E232" i="8"/>
  <c r="D232" i="8"/>
  <c r="C232" i="8"/>
  <c r="B232" i="8"/>
  <c r="E228" i="8"/>
  <c r="D228" i="8"/>
  <c r="C228" i="8"/>
  <c r="B228" i="8"/>
  <c r="E224" i="8"/>
  <c r="D224" i="8"/>
  <c r="B224" i="8"/>
  <c r="C224" i="8"/>
  <c r="E220" i="8"/>
  <c r="D220" i="8"/>
  <c r="C220" i="8"/>
  <c r="B220" i="8"/>
  <c r="E216" i="8"/>
  <c r="D216" i="8"/>
  <c r="C216" i="8"/>
  <c r="B216" i="8"/>
  <c r="E212" i="8"/>
  <c r="D212" i="8"/>
  <c r="B212" i="8"/>
  <c r="C212" i="8"/>
  <c r="E208" i="8"/>
  <c r="D208" i="8"/>
  <c r="B208" i="8"/>
  <c r="C208" i="8"/>
  <c r="E204" i="8"/>
  <c r="D204" i="8"/>
  <c r="C204" i="8"/>
  <c r="B204" i="8"/>
  <c r="E200" i="8"/>
  <c r="D200" i="8"/>
  <c r="B200" i="8"/>
  <c r="C200" i="8"/>
  <c r="E196" i="8"/>
  <c r="D196" i="8"/>
  <c r="C196" i="8"/>
  <c r="B196" i="8"/>
  <c r="E192" i="8"/>
  <c r="D192" i="8"/>
  <c r="B192" i="8"/>
  <c r="C192" i="8"/>
  <c r="D188" i="8"/>
  <c r="E188" i="8"/>
  <c r="C188" i="8"/>
  <c r="B188" i="8"/>
  <c r="D184" i="8"/>
  <c r="E184" i="8"/>
  <c r="C184" i="8"/>
  <c r="B184" i="8"/>
  <c r="D180" i="8"/>
  <c r="E180" i="8"/>
  <c r="B180" i="8"/>
  <c r="C180" i="8"/>
  <c r="D176" i="8"/>
  <c r="E176" i="8"/>
  <c r="B176" i="8"/>
  <c r="C176" i="8"/>
  <c r="D172" i="8"/>
  <c r="E172" i="8"/>
  <c r="C172" i="8"/>
  <c r="B172" i="8"/>
  <c r="D168" i="8"/>
  <c r="E168" i="8"/>
  <c r="C168" i="8"/>
  <c r="B168" i="8"/>
  <c r="D164" i="8"/>
  <c r="E164" i="8"/>
  <c r="C164" i="8"/>
  <c r="B164" i="8"/>
  <c r="D160" i="8"/>
  <c r="E160" i="8"/>
  <c r="B160" i="8"/>
  <c r="C160" i="8"/>
  <c r="D156" i="8"/>
  <c r="E156" i="8"/>
  <c r="C156" i="8"/>
  <c r="B156" i="8"/>
  <c r="D152" i="8"/>
  <c r="E152" i="8"/>
  <c r="C152" i="8"/>
  <c r="B152" i="8"/>
  <c r="D148" i="8"/>
  <c r="E148" i="8"/>
  <c r="B148" i="8"/>
  <c r="C148" i="8"/>
  <c r="D144" i="8"/>
  <c r="E144" i="8"/>
  <c r="B144" i="8"/>
  <c r="C144" i="8"/>
  <c r="D140" i="8"/>
  <c r="E140" i="8"/>
  <c r="C140" i="8"/>
  <c r="B140" i="8"/>
  <c r="D136" i="8"/>
  <c r="E136" i="8"/>
  <c r="B136" i="8"/>
  <c r="C136" i="8"/>
  <c r="D132" i="8"/>
  <c r="E132" i="8"/>
  <c r="B132" i="8"/>
  <c r="C132" i="8"/>
  <c r="D128" i="8"/>
  <c r="E128" i="8"/>
  <c r="B128" i="8"/>
  <c r="C128" i="8"/>
  <c r="D124" i="8"/>
  <c r="E124" i="8"/>
  <c r="C124" i="8"/>
  <c r="B124" i="8"/>
  <c r="D120" i="8"/>
  <c r="E120" i="8"/>
  <c r="C120" i="8"/>
  <c r="B120" i="8"/>
  <c r="D116" i="8"/>
  <c r="E116" i="8"/>
  <c r="C116" i="8"/>
  <c r="B116" i="8"/>
  <c r="D112" i="8"/>
  <c r="E112" i="8"/>
  <c r="B112" i="8"/>
  <c r="C112" i="8"/>
  <c r="D108" i="8"/>
  <c r="E108" i="8"/>
  <c r="C108" i="8"/>
  <c r="B108" i="8"/>
  <c r="D104" i="8"/>
  <c r="E104" i="8"/>
  <c r="B104" i="8"/>
  <c r="C104" i="8"/>
  <c r="E2000" i="8"/>
  <c r="B1998" i="8"/>
  <c r="E1992" i="8"/>
  <c r="B1990" i="8"/>
  <c r="E1984" i="8"/>
  <c r="B1982" i="8"/>
  <c r="E1974" i="8"/>
  <c r="B1964" i="8"/>
  <c r="E1958" i="8"/>
  <c r="B1948" i="8"/>
  <c r="E1942" i="8"/>
  <c r="B1932" i="8"/>
  <c r="E1926" i="8"/>
  <c r="B1916" i="8"/>
  <c r="E1910" i="8"/>
  <c r="B1900" i="8"/>
  <c r="E1894" i="8"/>
  <c r="E1786" i="8"/>
  <c r="C1776" i="8"/>
  <c r="E1754" i="8"/>
  <c r="C1744" i="8"/>
  <c r="E1722" i="8"/>
  <c r="C1712" i="8"/>
  <c r="E1690" i="8"/>
  <c r="C1680" i="8"/>
  <c r="E1658" i="8"/>
  <c r="C1648" i="8"/>
  <c r="E1626" i="8"/>
  <c r="C1616" i="8"/>
  <c r="E1594" i="8"/>
  <c r="C1584" i="8"/>
  <c r="E1562" i="8"/>
  <c r="C1552" i="8"/>
  <c r="E1530" i="8"/>
  <c r="C1520" i="8"/>
  <c r="E1498" i="8"/>
  <c r="C1488" i="8"/>
  <c r="E1466" i="8"/>
  <c r="C1454" i="8"/>
  <c r="C1440" i="8"/>
  <c r="D1336" i="8"/>
  <c r="D1298" i="8"/>
  <c r="C1260" i="8"/>
  <c r="E1222" i="8"/>
  <c r="D1184" i="8"/>
  <c r="D1130" i="8"/>
  <c r="D1102" i="8"/>
  <c r="D1074" i="8"/>
  <c r="D1010" i="8"/>
  <c r="B854" i="8"/>
  <c r="D2003" i="8"/>
  <c r="B2003" i="8"/>
  <c r="E2003" i="8"/>
  <c r="D1999" i="8"/>
  <c r="B1999" i="8"/>
  <c r="E1999" i="8"/>
  <c r="D1995" i="8"/>
  <c r="B1995" i="8"/>
  <c r="E1995" i="8"/>
  <c r="D1991" i="8"/>
  <c r="B1991" i="8"/>
  <c r="E1991" i="8"/>
  <c r="D1987" i="8"/>
  <c r="B1987" i="8"/>
  <c r="E1987" i="8"/>
  <c r="D1983" i="8"/>
  <c r="B1983" i="8"/>
  <c r="E1983" i="8"/>
  <c r="D1979" i="8"/>
  <c r="B1979" i="8"/>
  <c r="E1979" i="8"/>
  <c r="D1975" i="8"/>
  <c r="B1975" i="8"/>
  <c r="C1975" i="8"/>
  <c r="E1975" i="8"/>
  <c r="D1971" i="8"/>
  <c r="B1971" i="8"/>
  <c r="C1971" i="8"/>
  <c r="E1971" i="8"/>
  <c r="D1967" i="8"/>
  <c r="B1967" i="8"/>
  <c r="C1967" i="8"/>
  <c r="E1967" i="8"/>
  <c r="D1963" i="8"/>
  <c r="B1963" i="8"/>
  <c r="C1963" i="8"/>
  <c r="E1963" i="8"/>
  <c r="D1959" i="8"/>
  <c r="B1959" i="8"/>
  <c r="C1959" i="8"/>
  <c r="E1959" i="8"/>
  <c r="D1955" i="8"/>
  <c r="B1955" i="8"/>
  <c r="C1955" i="8"/>
  <c r="E1955" i="8"/>
  <c r="D1951" i="8"/>
  <c r="B1951" i="8"/>
  <c r="C1951" i="8"/>
  <c r="E1951" i="8"/>
  <c r="D1947" i="8"/>
  <c r="B1947" i="8"/>
  <c r="C1947" i="8"/>
  <c r="E1947" i="8"/>
  <c r="D1943" i="8"/>
  <c r="B1943" i="8"/>
  <c r="C1943" i="8"/>
  <c r="E1943" i="8"/>
  <c r="D1939" i="8"/>
  <c r="B1939" i="8"/>
  <c r="C1939" i="8"/>
  <c r="E1939" i="8"/>
  <c r="D1935" i="8"/>
  <c r="B1935" i="8"/>
  <c r="C1935" i="8"/>
  <c r="E1935" i="8"/>
  <c r="D1931" i="8"/>
  <c r="B1931" i="8"/>
  <c r="C1931" i="8"/>
  <c r="E1931" i="8"/>
  <c r="D1927" i="8"/>
  <c r="B1927" i="8"/>
  <c r="C1927" i="8"/>
  <c r="E1927" i="8"/>
  <c r="D1923" i="8"/>
  <c r="B1923" i="8"/>
  <c r="C1923" i="8"/>
  <c r="E1923" i="8"/>
  <c r="D1919" i="8"/>
  <c r="B1919" i="8"/>
  <c r="C1919" i="8"/>
  <c r="E1919" i="8"/>
  <c r="D1915" i="8"/>
  <c r="B1915" i="8"/>
  <c r="C1915" i="8"/>
  <c r="E1915" i="8"/>
  <c r="D1911" i="8"/>
  <c r="B1911" i="8"/>
  <c r="C1911" i="8"/>
  <c r="E1911" i="8"/>
  <c r="D1907" i="8"/>
  <c r="B1907" i="8"/>
  <c r="C1907" i="8"/>
  <c r="E1907" i="8"/>
  <c r="D1903" i="8"/>
  <c r="B1903" i="8"/>
  <c r="C1903" i="8"/>
  <c r="E1903" i="8"/>
  <c r="D1899" i="8"/>
  <c r="B1899" i="8"/>
  <c r="C1899" i="8"/>
  <c r="E1899" i="8"/>
  <c r="D1895" i="8"/>
  <c r="B1895" i="8"/>
  <c r="C1895" i="8"/>
  <c r="E1895" i="8"/>
  <c r="D1891" i="8"/>
  <c r="B1891" i="8"/>
  <c r="C1891" i="8"/>
  <c r="E1891" i="8"/>
  <c r="D1887" i="8"/>
  <c r="B1887" i="8"/>
  <c r="C1887" i="8"/>
  <c r="E1887" i="8"/>
  <c r="B1883" i="8"/>
  <c r="D1883" i="8"/>
  <c r="E1883" i="8"/>
  <c r="B1879" i="8"/>
  <c r="D1879" i="8"/>
  <c r="E1879" i="8"/>
  <c r="B1875" i="8"/>
  <c r="D1875" i="8"/>
  <c r="E1875" i="8"/>
  <c r="B1871" i="8"/>
  <c r="D1871" i="8"/>
  <c r="E1871" i="8"/>
  <c r="B1867" i="8"/>
  <c r="D1867" i="8"/>
  <c r="E1867" i="8"/>
  <c r="B1863" i="8"/>
  <c r="D1863" i="8"/>
  <c r="E1863" i="8"/>
  <c r="B1859" i="8"/>
  <c r="D1859" i="8"/>
  <c r="E1859" i="8"/>
  <c r="B1855" i="8"/>
  <c r="D1855" i="8"/>
  <c r="E1855" i="8"/>
  <c r="B1851" i="8"/>
  <c r="D1851" i="8"/>
  <c r="E1851" i="8"/>
  <c r="B1847" i="8"/>
  <c r="D1847" i="8"/>
  <c r="E1847" i="8"/>
  <c r="B1843" i="8"/>
  <c r="D1843" i="8"/>
  <c r="E1843" i="8"/>
  <c r="B1839" i="8"/>
  <c r="D1839" i="8"/>
  <c r="E1839" i="8"/>
  <c r="B1835" i="8"/>
  <c r="D1835" i="8"/>
  <c r="E1835" i="8"/>
  <c r="B1831" i="8"/>
  <c r="D1831" i="8"/>
  <c r="E1831" i="8"/>
  <c r="B1827" i="8"/>
  <c r="D1827" i="8"/>
  <c r="E1827" i="8"/>
  <c r="B1823" i="8"/>
  <c r="D1823" i="8"/>
  <c r="E1823" i="8"/>
  <c r="B1819" i="8"/>
  <c r="D1819" i="8"/>
  <c r="E1819" i="8"/>
  <c r="B1815" i="8"/>
  <c r="D1815" i="8"/>
  <c r="E1815" i="8"/>
  <c r="B1811" i="8"/>
  <c r="D1811" i="8"/>
  <c r="E1811" i="8"/>
  <c r="B1807" i="8"/>
  <c r="D1807" i="8"/>
  <c r="E1807" i="8"/>
  <c r="B1803" i="8"/>
  <c r="D1803" i="8"/>
  <c r="E1803" i="8"/>
  <c r="B1799" i="8"/>
  <c r="D1799" i="8"/>
  <c r="E1799" i="8"/>
  <c r="B1795" i="8"/>
  <c r="D1795" i="8"/>
  <c r="E1795" i="8"/>
  <c r="B1791" i="8"/>
  <c r="D1791" i="8"/>
  <c r="E1791" i="8"/>
  <c r="B1787" i="8"/>
  <c r="E1787" i="8"/>
  <c r="C1787" i="8"/>
  <c r="D1787" i="8"/>
  <c r="B1783" i="8"/>
  <c r="E1783" i="8"/>
  <c r="C1783" i="8"/>
  <c r="D1783" i="8"/>
  <c r="B1779" i="8"/>
  <c r="E1779" i="8"/>
  <c r="C1779" i="8"/>
  <c r="D1779" i="8"/>
  <c r="B1775" i="8"/>
  <c r="E1775" i="8"/>
  <c r="C1775" i="8"/>
  <c r="D1775" i="8"/>
  <c r="B1771" i="8"/>
  <c r="E1771" i="8"/>
  <c r="C1771" i="8"/>
  <c r="D1771" i="8"/>
  <c r="B1767" i="8"/>
  <c r="E1767" i="8"/>
  <c r="C1767" i="8"/>
  <c r="D1767" i="8"/>
  <c r="B1763" i="8"/>
  <c r="E1763" i="8"/>
  <c r="C1763" i="8"/>
  <c r="D1763" i="8"/>
  <c r="B1759" i="8"/>
  <c r="E1759" i="8"/>
  <c r="C1759" i="8"/>
  <c r="D1759" i="8"/>
  <c r="B1755" i="8"/>
  <c r="E1755" i="8"/>
  <c r="C1755" i="8"/>
  <c r="D1755" i="8"/>
  <c r="B1751" i="8"/>
  <c r="E1751" i="8"/>
  <c r="C1751" i="8"/>
  <c r="D1751" i="8"/>
  <c r="B1747" i="8"/>
  <c r="E1747" i="8"/>
  <c r="C1747" i="8"/>
  <c r="D1747" i="8"/>
  <c r="B1743" i="8"/>
  <c r="E1743" i="8"/>
  <c r="C1743" i="8"/>
  <c r="D1743" i="8"/>
  <c r="B1739" i="8"/>
  <c r="E1739" i="8"/>
  <c r="C1739" i="8"/>
  <c r="D1739" i="8"/>
  <c r="B1735" i="8"/>
  <c r="E1735" i="8"/>
  <c r="C1735" i="8"/>
  <c r="D1735" i="8"/>
  <c r="B1731" i="8"/>
  <c r="E1731" i="8"/>
  <c r="C1731" i="8"/>
  <c r="D1731" i="8"/>
  <c r="B1727" i="8"/>
  <c r="E1727" i="8"/>
  <c r="C1727" i="8"/>
  <c r="D1727" i="8"/>
  <c r="B1723" i="8"/>
  <c r="E1723" i="8"/>
  <c r="C1723" i="8"/>
  <c r="D1723" i="8"/>
  <c r="B1719" i="8"/>
  <c r="E1719" i="8"/>
  <c r="C1719" i="8"/>
  <c r="D1719" i="8"/>
  <c r="B1715" i="8"/>
  <c r="E1715" i="8"/>
  <c r="C1715" i="8"/>
  <c r="D1715" i="8"/>
  <c r="B1711" i="8"/>
  <c r="E1711" i="8"/>
  <c r="C1711" i="8"/>
  <c r="D1711" i="8"/>
  <c r="B1707" i="8"/>
  <c r="E1707" i="8"/>
  <c r="C1707" i="8"/>
  <c r="D1707" i="8"/>
  <c r="B1703" i="8"/>
  <c r="E1703" i="8"/>
  <c r="C1703" i="8"/>
  <c r="D1703" i="8"/>
  <c r="B1699" i="8"/>
  <c r="E1699" i="8"/>
  <c r="C1699" i="8"/>
  <c r="D1699" i="8"/>
  <c r="B1695" i="8"/>
  <c r="E1695" i="8"/>
  <c r="C1695" i="8"/>
  <c r="D1695" i="8"/>
  <c r="B1691" i="8"/>
  <c r="E1691" i="8"/>
  <c r="C1691" i="8"/>
  <c r="D1691" i="8"/>
  <c r="B1687" i="8"/>
  <c r="E1687" i="8"/>
  <c r="C1687" i="8"/>
  <c r="D1687" i="8"/>
  <c r="B1683" i="8"/>
  <c r="E1683" i="8"/>
  <c r="C1683" i="8"/>
  <c r="D1683" i="8"/>
  <c r="B1679" i="8"/>
  <c r="E1679" i="8"/>
  <c r="C1679" i="8"/>
  <c r="D1679" i="8"/>
  <c r="B1675" i="8"/>
  <c r="E1675" i="8"/>
  <c r="C1675" i="8"/>
  <c r="D1675" i="8"/>
  <c r="B1671" i="8"/>
  <c r="E1671" i="8"/>
  <c r="C1671" i="8"/>
  <c r="D1671" i="8"/>
  <c r="B1667" i="8"/>
  <c r="E1667" i="8"/>
  <c r="C1667" i="8"/>
  <c r="D1667" i="8"/>
  <c r="B1663" i="8"/>
  <c r="E1663" i="8"/>
  <c r="C1663" i="8"/>
  <c r="D1663" i="8"/>
  <c r="B1659" i="8"/>
  <c r="E1659" i="8"/>
  <c r="C1659" i="8"/>
  <c r="D1659" i="8"/>
  <c r="B1655" i="8"/>
  <c r="E1655" i="8"/>
  <c r="C1655" i="8"/>
  <c r="D1655" i="8"/>
  <c r="B1651" i="8"/>
  <c r="E1651" i="8"/>
  <c r="C1651" i="8"/>
  <c r="D1651" i="8"/>
  <c r="B1647" i="8"/>
  <c r="E1647" i="8"/>
  <c r="C1647" i="8"/>
  <c r="D1647" i="8"/>
  <c r="B1643" i="8"/>
  <c r="E1643" i="8"/>
  <c r="C1643" i="8"/>
  <c r="D1643" i="8"/>
  <c r="B1639" i="8"/>
  <c r="E1639" i="8"/>
  <c r="C1639" i="8"/>
  <c r="D1639" i="8"/>
  <c r="B1635" i="8"/>
  <c r="E1635" i="8"/>
  <c r="C1635" i="8"/>
  <c r="D1635" i="8"/>
  <c r="B1631" i="8"/>
  <c r="E1631" i="8"/>
  <c r="C1631" i="8"/>
  <c r="D1631" i="8"/>
  <c r="B1627" i="8"/>
  <c r="E1627" i="8"/>
  <c r="C1627" i="8"/>
  <c r="D1627" i="8"/>
  <c r="B1623" i="8"/>
  <c r="E1623" i="8"/>
  <c r="C1623" i="8"/>
  <c r="D1623" i="8"/>
  <c r="B1619" i="8"/>
  <c r="E1619" i="8"/>
  <c r="C1619" i="8"/>
  <c r="D1619" i="8"/>
  <c r="B1615" i="8"/>
  <c r="E1615" i="8"/>
  <c r="C1615" i="8"/>
  <c r="D1615" i="8"/>
  <c r="B1611" i="8"/>
  <c r="E1611" i="8"/>
  <c r="C1611" i="8"/>
  <c r="D1611" i="8"/>
  <c r="B1607" i="8"/>
  <c r="E1607" i="8"/>
  <c r="C1607" i="8"/>
  <c r="D1607" i="8"/>
  <c r="B1603" i="8"/>
  <c r="E1603" i="8"/>
  <c r="C1603" i="8"/>
  <c r="D1603" i="8"/>
  <c r="B1599" i="8"/>
  <c r="E1599" i="8"/>
  <c r="C1599" i="8"/>
  <c r="D1599" i="8"/>
  <c r="B1595" i="8"/>
  <c r="E1595" i="8"/>
  <c r="C1595" i="8"/>
  <c r="D1595" i="8"/>
  <c r="B1591" i="8"/>
  <c r="E1591" i="8"/>
  <c r="C1591" i="8"/>
  <c r="D1591" i="8"/>
  <c r="B1587" i="8"/>
  <c r="E1587" i="8"/>
  <c r="C1587" i="8"/>
  <c r="D1587" i="8"/>
  <c r="B1583" i="8"/>
  <c r="E1583" i="8"/>
  <c r="C1583" i="8"/>
  <c r="D1583" i="8"/>
  <c r="B1579" i="8"/>
  <c r="E1579" i="8"/>
  <c r="C1579" i="8"/>
  <c r="D1579" i="8"/>
  <c r="B1575" i="8"/>
  <c r="E1575" i="8"/>
  <c r="C1575" i="8"/>
  <c r="D1575" i="8"/>
  <c r="B1571" i="8"/>
  <c r="E1571" i="8"/>
  <c r="C1571" i="8"/>
  <c r="D1571" i="8"/>
  <c r="B1567" i="8"/>
  <c r="E1567" i="8"/>
  <c r="C1567" i="8"/>
  <c r="D1567" i="8"/>
  <c r="B1563" i="8"/>
  <c r="E1563" i="8"/>
  <c r="C1563" i="8"/>
  <c r="D1563" i="8"/>
  <c r="B1559" i="8"/>
  <c r="E1559" i="8"/>
  <c r="C1559" i="8"/>
  <c r="D1559" i="8"/>
  <c r="B1555" i="8"/>
  <c r="E1555" i="8"/>
  <c r="C1555" i="8"/>
  <c r="D1555" i="8"/>
  <c r="B1551" i="8"/>
  <c r="E1551" i="8"/>
  <c r="C1551" i="8"/>
  <c r="D1551" i="8"/>
  <c r="B1547" i="8"/>
  <c r="E1547" i="8"/>
  <c r="C1547" i="8"/>
  <c r="D1547" i="8"/>
  <c r="B1543" i="8"/>
  <c r="E1543" i="8"/>
  <c r="C1543" i="8"/>
  <c r="D1543" i="8"/>
  <c r="B1539" i="8"/>
  <c r="E1539" i="8"/>
  <c r="C1539" i="8"/>
  <c r="D1539" i="8"/>
  <c r="B1535" i="8"/>
  <c r="E1535" i="8"/>
  <c r="C1535" i="8"/>
  <c r="D1535" i="8"/>
  <c r="B1531" i="8"/>
  <c r="E1531" i="8"/>
  <c r="C1531" i="8"/>
  <c r="D1531" i="8"/>
  <c r="B1527" i="8"/>
  <c r="E1527" i="8"/>
  <c r="C1527" i="8"/>
  <c r="D1527" i="8"/>
  <c r="B1523" i="8"/>
  <c r="E1523" i="8"/>
  <c r="C1523" i="8"/>
  <c r="D1523" i="8"/>
  <c r="B1519" i="8"/>
  <c r="E1519" i="8"/>
  <c r="C1519" i="8"/>
  <c r="D1519" i="8"/>
  <c r="B1515" i="8"/>
  <c r="E1515" i="8"/>
  <c r="C1515" i="8"/>
  <c r="D1515" i="8"/>
  <c r="B1511" i="8"/>
  <c r="E1511" i="8"/>
  <c r="C1511" i="8"/>
  <c r="D1511" i="8"/>
  <c r="B1507" i="8"/>
  <c r="E1507" i="8"/>
  <c r="C1507" i="8"/>
  <c r="D1507" i="8"/>
  <c r="B1503" i="8"/>
  <c r="E1503" i="8"/>
  <c r="C1503" i="8"/>
  <c r="D1503" i="8"/>
  <c r="B1499" i="8"/>
  <c r="E1499" i="8"/>
  <c r="C1499" i="8"/>
  <c r="D1499" i="8"/>
  <c r="B1495" i="8"/>
  <c r="E1495" i="8"/>
  <c r="C1495" i="8"/>
  <c r="D1495" i="8"/>
  <c r="B1491" i="8"/>
  <c r="E1491" i="8"/>
  <c r="C1491" i="8"/>
  <c r="D1491" i="8"/>
  <c r="B1487" i="8"/>
  <c r="E1487" i="8"/>
  <c r="C1487" i="8"/>
  <c r="D1487" i="8"/>
  <c r="B1483" i="8"/>
  <c r="E1483" i="8"/>
  <c r="C1483" i="8"/>
  <c r="D1483" i="8"/>
  <c r="B1479" i="8"/>
  <c r="E1479" i="8"/>
  <c r="C1479" i="8"/>
  <c r="D1479" i="8"/>
  <c r="B1475" i="8"/>
  <c r="E1475" i="8"/>
  <c r="C1475" i="8"/>
  <c r="D1475" i="8"/>
  <c r="B1471" i="8"/>
  <c r="E1471" i="8"/>
  <c r="C1471" i="8"/>
  <c r="D1471" i="8"/>
  <c r="B1467" i="8"/>
  <c r="E1467" i="8"/>
  <c r="C1467" i="8"/>
  <c r="D1467" i="8"/>
  <c r="B1463" i="8"/>
  <c r="E1463" i="8"/>
  <c r="C1463" i="8"/>
  <c r="D1463" i="8"/>
  <c r="B1459" i="8"/>
  <c r="E1459" i="8"/>
  <c r="C1459" i="8"/>
  <c r="D1459" i="8"/>
  <c r="B1455" i="8"/>
  <c r="E1455" i="8"/>
  <c r="C1455" i="8"/>
  <c r="D1455" i="8"/>
  <c r="B1451" i="8"/>
  <c r="E1451" i="8"/>
  <c r="C1451" i="8"/>
  <c r="D1451" i="8"/>
  <c r="B1447" i="8"/>
  <c r="E1447" i="8"/>
  <c r="C1447" i="8"/>
  <c r="D1447" i="8"/>
  <c r="B1443" i="8"/>
  <c r="E1443" i="8"/>
  <c r="C1443" i="8"/>
  <c r="B1439" i="8"/>
  <c r="E1439" i="8"/>
  <c r="C1439" i="8"/>
  <c r="D1439" i="8"/>
  <c r="B1435" i="8"/>
  <c r="E1435" i="8"/>
  <c r="C1435" i="8"/>
  <c r="D1435" i="8"/>
  <c r="B1431" i="8"/>
  <c r="E1431" i="8"/>
  <c r="C1431" i="8"/>
  <c r="D1431" i="8"/>
  <c r="B1427" i="8"/>
  <c r="E1427" i="8"/>
  <c r="C1427" i="8"/>
  <c r="D1427" i="8"/>
  <c r="B1423" i="8"/>
  <c r="E1423" i="8"/>
  <c r="C1423" i="8"/>
  <c r="D1423" i="8"/>
  <c r="B1419" i="8"/>
  <c r="E1419" i="8"/>
  <c r="C1419" i="8"/>
  <c r="D1419" i="8"/>
  <c r="B1415" i="8"/>
  <c r="E1415" i="8"/>
  <c r="C1415" i="8"/>
  <c r="D1415" i="8"/>
  <c r="B1411" i="8"/>
  <c r="E1411" i="8"/>
  <c r="C1411" i="8"/>
  <c r="B1407" i="8"/>
  <c r="D1407" i="8"/>
  <c r="C1407" i="8"/>
  <c r="B1403" i="8"/>
  <c r="D1403" i="8"/>
  <c r="E1403" i="8"/>
  <c r="C1403" i="8"/>
  <c r="B1399" i="8"/>
  <c r="D1399" i="8"/>
  <c r="C1399" i="8"/>
  <c r="E1399" i="8"/>
  <c r="B1395" i="8"/>
  <c r="D1395" i="8"/>
  <c r="E1395" i="8"/>
  <c r="C1395" i="8"/>
  <c r="B1391" i="8"/>
  <c r="D1391" i="8"/>
  <c r="C1391" i="8"/>
  <c r="E1391" i="8"/>
  <c r="B1387" i="8"/>
  <c r="D1387" i="8"/>
  <c r="E1387" i="8"/>
  <c r="C1387" i="8"/>
  <c r="B1383" i="8"/>
  <c r="D1383" i="8"/>
  <c r="C1383" i="8"/>
  <c r="B1379" i="8"/>
  <c r="D1379" i="8"/>
  <c r="E1379" i="8"/>
  <c r="B1375" i="8"/>
  <c r="D1375" i="8"/>
  <c r="C1375" i="8"/>
  <c r="E1375" i="8"/>
  <c r="B1371" i="8"/>
  <c r="D1371" i="8"/>
  <c r="E1371" i="8"/>
  <c r="C1371" i="8"/>
  <c r="B1367" i="8"/>
  <c r="D1367" i="8"/>
  <c r="C1367" i="8"/>
  <c r="E1367" i="8"/>
  <c r="B1363" i="8"/>
  <c r="D1363" i="8"/>
  <c r="E1363" i="8"/>
  <c r="C1363" i="8"/>
  <c r="B1359" i="8"/>
  <c r="D1359" i="8"/>
  <c r="C1359" i="8"/>
  <c r="B1355" i="8"/>
  <c r="D1355" i="8"/>
  <c r="E1355" i="8"/>
  <c r="B1351" i="8"/>
  <c r="D1351" i="8"/>
  <c r="C1351" i="8"/>
  <c r="E1351" i="8"/>
  <c r="B1347" i="8"/>
  <c r="D1347" i="8"/>
  <c r="E1347" i="8"/>
  <c r="C1347" i="8"/>
  <c r="B1343" i="8"/>
  <c r="D1343" i="8"/>
  <c r="C1343" i="8"/>
  <c r="E1343" i="8"/>
  <c r="B1339" i="8"/>
  <c r="D1339" i="8"/>
  <c r="E1339" i="8"/>
  <c r="C1339" i="8"/>
  <c r="B1335" i="8"/>
  <c r="D1335" i="8"/>
  <c r="C1335" i="8"/>
  <c r="E1335" i="8"/>
  <c r="B1331" i="8"/>
  <c r="D1331" i="8"/>
  <c r="E1331" i="8"/>
  <c r="B1327" i="8"/>
  <c r="D1327" i="8"/>
  <c r="C1327" i="8"/>
  <c r="E1327" i="8"/>
  <c r="B1323" i="8"/>
  <c r="D1323" i="8"/>
  <c r="E1323" i="8"/>
  <c r="C1323" i="8"/>
  <c r="B1319" i="8"/>
  <c r="D1319" i="8"/>
  <c r="C1319" i="8"/>
  <c r="E1319" i="8"/>
  <c r="B1315" i="8"/>
  <c r="D1315" i="8"/>
  <c r="E1315" i="8"/>
  <c r="C1315" i="8"/>
  <c r="B1311" i="8"/>
  <c r="D1311" i="8"/>
  <c r="C1311" i="8"/>
  <c r="E1311" i="8"/>
  <c r="B1307" i="8"/>
  <c r="D1307" i="8"/>
  <c r="E1307" i="8"/>
  <c r="C1307" i="8"/>
  <c r="B1303" i="8"/>
  <c r="D1303" i="8"/>
  <c r="C1303" i="8"/>
  <c r="E1303" i="8"/>
  <c r="B1299" i="8"/>
  <c r="D1299" i="8"/>
  <c r="E1299" i="8"/>
  <c r="C1299" i="8"/>
  <c r="B1295" i="8"/>
  <c r="D1295" i="8"/>
  <c r="C1295" i="8"/>
  <c r="E1295" i="8"/>
  <c r="B1291" i="8"/>
  <c r="D1291" i="8"/>
  <c r="E1291" i="8"/>
  <c r="C1291" i="8"/>
  <c r="B1287" i="8"/>
  <c r="D1287" i="8"/>
  <c r="C1287" i="8"/>
  <c r="E1287" i="8"/>
  <c r="B1283" i="8"/>
  <c r="D1283" i="8"/>
  <c r="E1283" i="8"/>
  <c r="C1283" i="8"/>
  <c r="B1279" i="8"/>
  <c r="D1279" i="8"/>
  <c r="C1279" i="8"/>
  <c r="B1275" i="8"/>
  <c r="D1275" i="8"/>
  <c r="E1275" i="8"/>
  <c r="C1275" i="8"/>
  <c r="B1271" i="8"/>
  <c r="D1271" i="8"/>
  <c r="C1271" i="8"/>
  <c r="E1271" i="8"/>
  <c r="B1267" i="8"/>
  <c r="D1267" i="8"/>
  <c r="E1267" i="8"/>
  <c r="C1267" i="8"/>
  <c r="B1263" i="8"/>
  <c r="D1263" i="8"/>
  <c r="C1263" i="8"/>
  <c r="E1263" i="8"/>
  <c r="B1259" i="8"/>
  <c r="D1259" i="8"/>
  <c r="E1259" i="8"/>
  <c r="C1259" i="8"/>
  <c r="B1255" i="8"/>
  <c r="D1255" i="8"/>
  <c r="C1255" i="8"/>
  <c r="B1251" i="8"/>
  <c r="D1251" i="8"/>
  <c r="E1251" i="8"/>
  <c r="B1247" i="8"/>
  <c r="D1247" i="8"/>
  <c r="C1247" i="8"/>
  <c r="E1247" i="8"/>
  <c r="B1243" i="8"/>
  <c r="D1243" i="8"/>
  <c r="E1243" i="8"/>
  <c r="C1243" i="8"/>
  <c r="B1239" i="8"/>
  <c r="D1239" i="8"/>
  <c r="C1239" i="8"/>
  <c r="E1239" i="8"/>
  <c r="B1235" i="8"/>
  <c r="D1235" i="8"/>
  <c r="E1235" i="8"/>
  <c r="C1235" i="8"/>
  <c r="B1231" i="8"/>
  <c r="D1231" i="8"/>
  <c r="C1231" i="8"/>
  <c r="B1227" i="8"/>
  <c r="D1227" i="8"/>
  <c r="E1227" i="8"/>
  <c r="B1223" i="8"/>
  <c r="D1223" i="8"/>
  <c r="C1223" i="8"/>
  <c r="E1223" i="8"/>
  <c r="B1219" i="8"/>
  <c r="D1219" i="8"/>
  <c r="E1219" i="8"/>
  <c r="C1219" i="8"/>
  <c r="B1215" i="8"/>
  <c r="D1215" i="8"/>
  <c r="C1215" i="8"/>
  <c r="E1215" i="8"/>
  <c r="B1211" i="8"/>
  <c r="D1211" i="8"/>
  <c r="E1211" i="8"/>
  <c r="C1211" i="8"/>
  <c r="B1207" i="8"/>
  <c r="D1207" i="8"/>
  <c r="C1207" i="8"/>
  <c r="E1207" i="8"/>
  <c r="B1203" i="8"/>
  <c r="D1203" i="8"/>
  <c r="E1203" i="8"/>
  <c r="B1199" i="8"/>
  <c r="D1199" i="8"/>
  <c r="C1199" i="8"/>
  <c r="E1199" i="8"/>
  <c r="B1195" i="8"/>
  <c r="D1195" i="8"/>
  <c r="E1195" i="8"/>
  <c r="C1195" i="8"/>
  <c r="B1191" i="8"/>
  <c r="D1191" i="8"/>
  <c r="C1191" i="8"/>
  <c r="E1191" i="8"/>
  <c r="B1187" i="8"/>
  <c r="D1187" i="8"/>
  <c r="E1187" i="8"/>
  <c r="C1187" i="8"/>
  <c r="B1183" i="8"/>
  <c r="D1183" i="8"/>
  <c r="C1183" i="8"/>
  <c r="E1183" i="8"/>
  <c r="B1179" i="8"/>
  <c r="D1179" i="8"/>
  <c r="E1179" i="8"/>
  <c r="C1179" i="8"/>
  <c r="B1175" i="8"/>
  <c r="D1175" i="8"/>
  <c r="C1175" i="8"/>
  <c r="E1175" i="8"/>
  <c r="B1171" i="8"/>
  <c r="D1171" i="8"/>
  <c r="C1171" i="8"/>
  <c r="E1171" i="8"/>
  <c r="B1167" i="8"/>
  <c r="D1167" i="8"/>
  <c r="C1167" i="8"/>
  <c r="E1167" i="8"/>
  <c r="B1163" i="8"/>
  <c r="D1163" i="8"/>
  <c r="C1163" i="8"/>
  <c r="E1163" i="8"/>
  <c r="B1159" i="8"/>
  <c r="D1159" i="8"/>
  <c r="C1159" i="8"/>
  <c r="B1155" i="8"/>
  <c r="D1155" i="8"/>
  <c r="C1155" i="8"/>
  <c r="E1155" i="8"/>
  <c r="B1151" i="8"/>
  <c r="D1151" i="8"/>
  <c r="C1151" i="8"/>
  <c r="B1147" i="8"/>
  <c r="D1147" i="8"/>
  <c r="C1147" i="8"/>
  <c r="E1147" i="8"/>
  <c r="B1143" i="8"/>
  <c r="D1143" i="8"/>
  <c r="C1143" i="8"/>
  <c r="E1143" i="8"/>
  <c r="B1139" i="8"/>
  <c r="D1139" i="8"/>
  <c r="C1139" i="8"/>
  <c r="E1139" i="8"/>
  <c r="B1135" i="8"/>
  <c r="D1135" i="8"/>
  <c r="C1135" i="8"/>
  <c r="E1135" i="8"/>
  <c r="B1131" i="8"/>
  <c r="D1131" i="8"/>
  <c r="C1131" i="8"/>
  <c r="E1131" i="8"/>
  <c r="B1127" i="8"/>
  <c r="D1127" i="8"/>
  <c r="C1127" i="8"/>
  <c r="E1127" i="8"/>
  <c r="B1123" i="8"/>
  <c r="D1123" i="8"/>
  <c r="C1123" i="8"/>
  <c r="B1119" i="8"/>
  <c r="D1119" i="8"/>
  <c r="C1119" i="8"/>
  <c r="E1119" i="8"/>
  <c r="B1115" i="8"/>
  <c r="D1115" i="8"/>
  <c r="C1115" i="8"/>
  <c r="E1115" i="8"/>
  <c r="B1111" i="8"/>
  <c r="D1111" i="8"/>
  <c r="C1111" i="8"/>
  <c r="E1111" i="8"/>
  <c r="B1107" i="8"/>
  <c r="D1107" i="8"/>
  <c r="C1107" i="8"/>
  <c r="E1107" i="8"/>
  <c r="B1103" i="8"/>
  <c r="D1103" i="8"/>
  <c r="C1103" i="8"/>
  <c r="E1103" i="8"/>
  <c r="B1099" i="8"/>
  <c r="D1099" i="8"/>
  <c r="C1099" i="8"/>
  <c r="E1099" i="8"/>
  <c r="B1095" i="8"/>
  <c r="D1095" i="8"/>
  <c r="C1095" i="8"/>
  <c r="B1091" i="8"/>
  <c r="D1091" i="8"/>
  <c r="C1091" i="8"/>
  <c r="E1091" i="8"/>
  <c r="B1087" i="8"/>
  <c r="D1087" i="8"/>
  <c r="C1087" i="8"/>
  <c r="B1083" i="8"/>
  <c r="D1083" i="8"/>
  <c r="C1083" i="8"/>
  <c r="E1083" i="8"/>
  <c r="B1079" i="8"/>
  <c r="D1079" i="8"/>
  <c r="C1079" i="8"/>
  <c r="E1079" i="8"/>
  <c r="B1075" i="8"/>
  <c r="D1075" i="8"/>
  <c r="C1075" i="8"/>
  <c r="E1075" i="8"/>
  <c r="B1071" i="8"/>
  <c r="D1071" i="8"/>
  <c r="C1071" i="8"/>
  <c r="E1071" i="8"/>
  <c r="B1067" i="8"/>
  <c r="D1067" i="8"/>
  <c r="C1067" i="8"/>
  <c r="E1067" i="8"/>
  <c r="B1063" i="8"/>
  <c r="D1063" i="8"/>
  <c r="C1063" i="8"/>
  <c r="E1063" i="8"/>
  <c r="B1059" i="8"/>
  <c r="D1059" i="8"/>
  <c r="C1059" i="8"/>
  <c r="B1055" i="8"/>
  <c r="D1055" i="8"/>
  <c r="C1055" i="8"/>
  <c r="E1055" i="8"/>
  <c r="B1051" i="8"/>
  <c r="D1051" i="8"/>
  <c r="C1051" i="8"/>
  <c r="E1051" i="8"/>
  <c r="B1047" i="8"/>
  <c r="D1047" i="8"/>
  <c r="C1047" i="8"/>
  <c r="E1047" i="8"/>
  <c r="B1043" i="8"/>
  <c r="D1043" i="8"/>
  <c r="C1043" i="8"/>
  <c r="E1043" i="8"/>
  <c r="B1039" i="8"/>
  <c r="D1039" i="8"/>
  <c r="C1039" i="8"/>
  <c r="E1039" i="8"/>
  <c r="B1035" i="8"/>
  <c r="D1035" i="8"/>
  <c r="C1035" i="8"/>
  <c r="E1035" i="8"/>
  <c r="B1031" i="8"/>
  <c r="D1031" i="8"/>
  <c r="C1031" i="8"/>
  <c r="B1027" i="8"/>
  <c r="D1027" i="8"/>
  <c r="C1027" i="8"/>
  <c r="E1027" i="8"/>
  <c r="B1023" i="8"/>
  <c r="D1023" i="8"/>
  <c r="C1023" i="8"/>
  <c r="B1019" i="8"/>
  <c r="D1019" i="8"/>
  <c r="C1019" i="8"/>
  <c r="E1019" i="8"/>
  <c r="B1015" i="8"/>
  <c r="D1015" i="8"/>
  <c r="C1015" i="8"/>
  <c r="E1015" i="8"/>
  <c r="B1011" i="8"/>
  <c r="D1011" i="8"/>
  <c r="C1011" i="8"/>
  <c r="E1011" i="8"/>
  <c r="B1007" i="8"/>
  <c r="D1007" i="8"/>
  <c r="C1007" i="8"/>
  <c r="E1007" i="8"/>
  <c r="B1003" i="8"/>
  <c r="D1003" i="8"/>
  <c r="C1003" i="8"/>
  <c r="E1003" i="8"/>
  <c r="B999" i="8"/>
  <c r="D999" i="8"/>
  <c r="C999" i="8"/>
  <c r="E999" i="8"/>
  <c r="B995" i="8"/>
  <c r="C995" i="8"/>
  <c r="D995" i="8"/>
  <c r="E995" i="8"/>
  <c r="B991" i="8"/>
  <c r="C991" i="8"/>
  <c r="E991" i="8"/>
  <c r="D991" i="8"/>
  <c r="B987" i="8"/>
  <c r="C987" i="8"/>
  <c r="D987" i="8"/>
  <c r="B983" i="8"/>
  <c r="C983" i="8"/>
  <c r="E983" i="8"/>
  <c r="D983" i="8"/>
  <c r="B979" i="8"/>
  <c r="C979" i="8"/>
  <c r="D979" i="8"/>
  <c r="E979" i="8"/>
  <c r="B975" i="8"/>
  <c r="C975" i="8"/>
  <c r="E975" i="8"/>
  <c r="D975" i="8"/>
  <c r="B971" i="8"/>
  <c r="C971" i="8"/>
  <c r="D971" i="8"/>
  <c r="E971" i="8"/>
  <c r="B967" i="8"/>
  <c r="C967" i="8"/>
  <c r="E967" i="8"/>
  <c r="D967" i="8"/>
  <c r="B963" i="8"/>
  <c r="C963" i="8"/>
  <c r="D963" i="8"/>
  <c r="E963" i="8"/>
  <c r="B959" i="8"/>
  <c r="C959" i="8"/>
  <c r="E959" i="8"/>
  <c r="B955" i="8"/>
  <c r="C955" i="8"/>
  <c r="D955" i="8"/>
  <c r="E955" i="8"/>
  <c r="B951" i="8"/>
  <c r="C951" i="8"/>
  <c r="E951" i="8"/>
  <c r="D951" i="8"/>
  <c r="B947" i="8"/>
  <c r="C947" i="8"/>
  <c r="D947" i="8"/>
  <c r="E947" i="8"/>
  <c r="B943" i="8"/>
  <c r="C943" i="8"/>
  <c r="E943" i="8"/>
  <c r="D943" i="8"/>
  <c r="B939" i="8"/>
  <c r="C939" i="8"/>
  <c r="D939" i="8"/>
  <c r="E939" i="8"/>
  <c r="B935" i="8"/>
  <c r="C935" i="8"/>
  <c r="E935" i="8"/>
  <c r="D935" i="8"/>
  <c r="D931" i="8"/>
  <c r="B931" i="8"/>
  <c r="E931" i="8"/>
  <c r="C931" i="8"/>
  <c r="D927" i="8"/>
  <c r="B927" i="8"/>
  <c r="E927" i="8"/>
  <c r="C927" i="8"/>
  <c r="D923" i="8"/>
  <c r="B923" i="8"/>
  <c r="C923" i="8"/>
  <c r="E923" i="8"/>
  <c r="D919" i="8"/>
  <c r="B919" i="8"/>
  <c r="C919" i="8"/>
  <c r="E919" i="8"/>
  <c r="D915" i="8"/>
  <c r="B915" i="8"/>
  <c r="E915" i="8"/>
  <c r="C915" i="8"/>
  <c r="D911" i="8"/>
  <c r="B911" i="8"/>
  <c r="C911" i="8"/>
  <c r="E911" i="8"/>
  <c r="D907" i="8"/>
  <c r="B907" i="8"/>
  <c r="E907" i="8"/>
  <c r="C907" i="8"/>
  <c r="D903" i="8"/>
  <c r="B903" i="8"/>
  <c r="C903" i="8"/>
  <c r="E903" i="8"/>
  <c r="D899" i="8"/>
  <c r="B899" i="8"/>
  <c r="E899" i="8"/>
  <c r="C899" i="8"/>
  <c r="D895" i="8"/>
  <c r="B895" i="8"/>
  <c r="E895" i="8"/>
  <c r="C895" i="8"/>
  <c r="D891" i="8"/>
  <c r="B891" i="8"/>
  <c r="C891" i="8"/>
  <c r="E2002" i="8"/>
  <c r="B2000" i="8"/>
  <c r="C1997" i="8"/>
  <c r="E1994" i="8"/>
  <c r="B1992" i="8"/>
  <c r="C1989" i="8"/>
  <c r="E1986" i="8"/>
  <c r="B1984" i="8"/>
  <c r="C1981" i="8"/>
  <c r="E1978" i="8"/>
  <c r="C1973" i="8"/>
  <c r="B1968" i="8"/>
  <c r="E1962" i="8"/>
  <c r="C1957" i="8"/>
  <c r="B1952" i="8"/>
  <c r="E1946" i="8"/>
  <c r="C1941" i="8"/>
  <c r="B1936" i="8"/>
  <c r="E1930" i="8"/>
  <c r="C1925" i="8"/>
  <c r="B1920" i="8"/>
  <c r="E1914" i="8"/>
  <c r="C1909" i="8"/>
  <c r="B1904" i="8"/>
  <c r="E1898" i="8"/>
  <c r="C1893" i="8"/>
  <c r="B1888" i="8"/>
  <c r="C1881" i="8"/>
  <c r="C1873" i="8"/>
  <c r="C1865" i="8"/>
  <c r="C1857" i="8"/>
  <c r="C1849" i="8"/>
  <c r="C1841" i="8"/>
  <c r="C1833" i="8"/>
  <c r="C1825" i="8"/>
  <c r="C1817" i="8"/>
  <c r="C1809" i="8"/>
  <c r="C1801" i="8"/>
  <c r="C1793" i="8"/>
  <c r="C1784" i="8"/>
  <c r="D1773" i="8"/>
  <c r="E1762" i="8"/>
  <c r="C1752" i="8"/>
  <c r="D1741" i="8"/>
  <c r="E1730" i="8"/>
  <c r="C1720" i="8"/>
  <c r="D1709" i="8"/>
  <c r="E1698" i="8"/>
  <c r="C1688" i="8"/>
  <c r="D1677" i="8"/>
  <c r="E1666" i="8"/>
  <c r="C1656" i="8"/>
  <c r="D1645" i="8"/>
  <c r="E1634" i="8"/>
  <c r="C1624" i="8"/>
  <c r="D1613" i="8"/>
  <c r="E1602" i="8"/>
  <c r="C1592" i="8"/>
  <c r="D1581" i="8"/>
  <c r="E1570" i="8"/>
  <c r="C1560" i="8"/>
  <c r="D1549" i="8"/>
  <c r="E1538" i="8"/>
  <c r="C1528" i="8"/>
  <c r="D1517" i="8"/>
  <c r="E1506" i="8"/>
  <c r="C1496" i="8"/>
  <c r="D1485" i="8"/>
  <c r="E1474" i="8"/>
  <c r="C1464" i="8"/>
  <c r="E1450" i="8"/>
  <c r="C1436" i="8"/>
  <c r="C1422" i="8"/>
  <c r="E1407" i="8"/>
  <c r="C1388" i="8"/>
  <c r="D1369" i="8"/>
  <c r="E1350" i="8"/>
  <c r="C1331" i="8"/>
  <c r="D1312" i="8"/>
  <c r="D1274" i="8"/>
  <c r="E1255" i="8"/>
  <c r="E1198" i="8"/>
  <c r="C1180" i="8"/>
  <c r="E1151" i="8"/>
  <c r="E1123" i="8"/>
  <c r="E1095" i="8"/>
  <c r="D1066" i="8"/>
  <c r="E891" i="8"/>
  <c r="E834" i="8"/>
  <c r="B740" i="8"/>
  <c r="E686" i="8"/>
  <c r="B546" i="8"/>
  <c r="B1309" i="8"/>
  <c r="D1309" i="8"/>
  <c r="B1305" i="8"/>
  <c r="E1305" i="8"/>
  <c r="C1305" i="8"/>
  <c r="B1301" i="8"/>
  <c r="D1301" i="8"/>
  <c r="B1297" i="8"/>
  <c r="C1297" i="8"/>
  <c r="E1297" i="8"/>
  <c r="B1293" i="8"/>
  <c r="D1293" i="8"/>
  <c r="C1293" i="8"/>
  <c r="B1289" i="8"/>
  <c r="E1289" i="8"/>
  <c r="C1289" i="8"/>
  <c r="D1289" i="8"/>
  <c r="B1285" i="8"/>
  <c r="D1285" i="8"/>
  <c r="E1285" i="8"/>
  <c r="B1281" i="8"/>
  <c r="C1281" i="8"/>
  <c r="E1281" i="8"/>
  <c r="B1277" i="8"/>
  <c r="D1277" i="8"/>
  <c r="B1273" i="8"/>
  <c r="E1273" i="8"/>
  <c r="C1273" i="8"/>
  <c r="B1269" i="8"/>
  <c r="D1269" i="8"/>
  <c r="B1265" i="8"/>
  <c r="C1265" i="8"/>
  <c r="E1265" i="8"/>
  <c r="B1261" i="8"/>
  <c r="D1261" i="8"/>
  <c r="C1261" i="8"/>
  <c r="B1257" i="8"/>
  <c r="E1257" i="8"/>
  <c r="C1257" i="8"/>
  <c r="D1257" i="8"/>
  <c r="B1253" i="8"/>
  <c r="D1253" i="8"/>
  <c r="E1253" i="8"/>
  <c r="B1249" i="8"/>
  <c r="C1249" i="8"/>
  <c r="E1249" i="8"/>
  <c r="B1245" i="8"/>
  <c r="D1245" i="8"/>
  <c r="B1241" i="8"/>
  <c r="E1241" i="8"/>
  <c r="C1241" i="8"/>
  <c r="B1237" i="8"/>
  <c r="D1237" i="8"/>
  <c r="B1233" i="8"/>
  <c r="C1233" i="8"/>
  <c r="E1233" i="8"/>
  <c r="B1229" i="8"/>
  <c r="D1229" i="8"/>
  <c r="C1229" i="8"/>
  <c r="B1225" i="8"/>
  <c r="E1225" i="8"/>
  <c r="C1225" i="8"/>
  <c r="D1225" i="8"/>
  <c r="B1221" i="8"/>
  <c r="D1221" i="8"/>
  <c r="E1221" i="8"/>
  <c r="B1217" i="8"/>
  <c r="C1217" i="8"/>
  <c r="E1217" i="8"/>
  <c r="B1213" i="8"/>
  <c r="D1213" i="8"/>
  <c r="B1209" i="8"/>
  <c r="E1209" i="8"/>
  <c r="C1209" i="8"/>
  <c r="B1205" i="8"/>
  <c r="D1205" i="8"/>
  <c r="B1201" i="8"/>
  <c r="C1201" i="8"/>
  <c r="E1201" i="8"/>
  <c r="B1197" i="8"/>
  <c r="D1197" i="8"/>
  <c r="C1197" i="8"/>
  <c r="B1193" i="8"/>
  <c r="E1193" i="8"/>
  <c r="C1193" i="8"/>
  <c r="D1193" i="8"/>
  <c r="B1189" i="8"/>
  <c r="D1189" i="8"/>
  <c r="E1189" i="8"/>
  <c r="B1185" i="8"/>
  <c r="C1185" i="8"/>
  <c r="E1185" i="8"/>
  <c r="B1181" i="8"/>
  <c r="D1181" i="8"/>
  <c r="B1177" i="8"/>
  <c r="D1177" i="8"/>
  <c r="E1177" i="8"/>
  <c r="B1173" i="8"/>
  <c r="D1173" i="8"/>
  <c r="E1173" i="8"/>
  <c r="B1169" i="8"/>
  <c r="D1169" i="8"/>
  <c r="E1169" i="8"/>
  <c r="C1169" i="8"/>
  <c r="B1165" i="8"/>
  <c r="D1165" i="8"/>
  <c r="E1165" i="8"/>
  <c r="B1161" i="8"/>
  <c r="D1161" i="8"/>
  <c r="E1161" i="8"/>
  <c r="B1157" i="8"/>
  <c r="D1157" i="8"/>
  <c r="E1157" i="8"/>
  <c r="B1153" i="8"/>
  <c r="D1153" i="8"/>
  <c r="E1153" i="8"/>
  <c r="C1153" i="8"/>
  <c r="B1149" i="8"/>
  <c r="D1149" i="8"/>
  <c r="E1149" i="8"/>
  <c r="B1145" i="8"/>
  <c r="D1145" i="8"/>
  <c r="E1145" i="8"/>
  <c r="B1141" i="8"/>
  <c r="D1141" i="8"/>
  <c r="E1141" i="8"/>
  <c r="B1137" i="8"/>
  <c r="D1137" i="8"/>
  <c r="E1137" i="8"/>
  <c r="C1137" i="8"/>
  <c r="B1133" i="8"/>
  <c r="D1133" i="8"/>
  <c r="E1133" i="8"/>
  <c r="B1129" i="8"/>
  <c r="D1129" i="8"/>
  <c r="E1129" i="8"/>
  <c r="B1125" i="8"/>
  <c r="D1125" i="8"/>
  <c r="E1125" i="8"/>
  <c r="B1121" i="8"/>
  <c r="D1121" i="8"/>
  <c r="E1121" i="8"/>
  <c r="C1121" i="8"/>
  <c r="B1117" i="8"/>
  <c r="D1117" i="8"/>
  <c r="E1117" i="8"/>
  <c r="B1113" i="8"/>
  <c r="D1113" i="8"/>
  <c r="E1113" i="8"/>
  <c r="B1109" i="8"/>
  <c r="D1109" i="8"/>
  <c r="E1109" i="8"/>
  <c r="B1105" i="8"/>
  <c r="D1105" i="8"/>
  <c r="E1105" i="8"/>
  <c r="C1105" i="8"/>
  <c r="B1101" i="8"/>
  <c r="D1101" i="8"/>
  <c r="E1101" i="8"/>
  <c r="B1097" i="8"/>
  <c r="D1097" i="8"/>
  <c r="E1097" i="8"/>
  <c r="B1093" i="8"/>
  <c r="D1093" i="8"/>
  <c r="E1093" i="8"/>
  <c r="B1089" i="8"/>
  <c r="D1089" i="8"/>
  <c r="E1089" i="8"/>
  <c r="C1089" i="8"/>
  <c r="B1085" i="8"/>
  <c r="D1085" i="8"/>
  <c r="E1085" i="8"/>
  <c r="B1081" i="8"/>
  <c r="D1081" i="8"/>
  <c r="E1081" i="8"/>
  <c r="B1077" i="8"/>
  <c r="D1077" i="8"/>
  <c r="E1077" i="8"/>
  <c r="B1073" i="8"/>
  <c r="D1073" i="8"/>
  <c r="E1073" i="8"/>
  <c r="C1073" i="8"/>
  <c r="B1069" i="8"/>
  <c r="D1069" i="8"/>
  <c r="E1069" i="8"/>
  <c r="B1065" i="8"/>
  <c r="D1065" i="8"/>
  <c r="E1065" i="8"/>
  <c r="B1061" i="8"/>
  <c r="D1061" i="8"/>
  <c r="E1061" i="8"/>
  <c r="B1057" i="8"/>
  <c r="D1057" i="8"/>
  <c r="E1057" i="8"/>
  <c r="C1057" i="8"/>
  <c r="B1053" i="8"/>
  <c r="D1053" i="8"/>
  <c r="E1053" i="8"/>
  <c r="B1049" i="8"/>
  <c r="D1049" i="8"/>
  <c r="E1049" i="8"/>
  <c r="B1045" i="8"/>
  <c r="D1045" i="8"/>
  <c r="E1045" i="8"/>
  <c r="B1041" i="8"/>
  <c r="D1041" i="8"/>
  <c r="E1041" i="8"/>
  <c r="C1041" i="8"/>
  <c r="B1037" i="8"/>
  <c r="D1037" i="8"/>
  <c r="E1037" i="8"/>
  <c r="B1033" i="8"/>
  <c r="D1033" i="8"/>
  <c r="E1033" i="8"/>
  <c r="B1029" i="8"/>
  <c r="D1029" i="8"/>
  <c r="E1029" i="8"/>
  <c r="B1025" i="8"/>
  <c r="D1025" i="8"/>
  <c r="E1025" i="8"/>
  <c r="C1025" i="8"/>
  <c r="B1021" i="8"/>
  <c r="D1021" i="8"/>
  <c r="E1021" i="8"/>
  <c r="B1017" i="8"/>
  <c r="D1017" i="8"/>
  <c r="E1017" i="8"/>
  <c r="B1013" i="8"/>
  <c r="D1013" i="8"/>
  <c r="E1013" i="8"/>
  <c r="B1009" i="8"/>
  <c r="D1009" i="8"/>
  <c r="E1009" i="8"/>
  <c r="C1009" i="8"/>
  <c r="B1005" i="8"/>
  <c r="D1005" i="8"/>
  <c r="E1005" i="8"/>
  <c r="B1001" i="8"/>
  <c r="D1001" i="8"/>
  <c r="E1001" i="8"/>
  <c r="B997" i="8"/>
  <c r="E997" i="8"/>
  <c r="C997" i="8"/>
  <c r="D997" i="8"/>
  <c r="B993" i="8"/>
  <c r="E993" i="8"/>
  <c r="D993" i="8"/>
  <c r="B989" i="8"/>
  <c r="E989" i="8"/>
  <c r="C989" i="8"/>
  <c r="D989" i="8"/>
  <c r="B985" i="8"/>
  <c r="E985" i="8"/>
  <c r="D985" i="8"/>
  <c r="C985" i="8"/>
  <c r="B981" i="8"/>
  <c r="E981" i="8"/>
  <c r="C981" i="8"/>
  <c r="D981" i="8"/>
  <c r="B977" i="8"/>
  <c r="E977" i="8"/>
  <c r="D977" i="8"/>
  <c r="C977" i="8"/>
  <c r="B973" i="8"/>
  <c r="E973" i="8"/>
  <c r="C973" i="8"/>
  <c r="B969" i="8"/>
  <c r="E969" i="8"/>
  <c r="D969" i="8"/>
  <c r="C969" i="8"/>
  <c r="B965" i="8"/>
  <c r="E965" i="8"/>
  <c r="C965" i="8"/>
  <c r="D965" i="8"/>
  <c r="B961" i="8"/>
  <c r="E961" i="8"/>
  <c r="D961" i="8"/>
  <c r="C961" i="8"/>
  <c r="B957" i="8"/>
  <c r="E957" i="8"/>
  <c r="C957" i="8"/>
  <c r="B953" i="8"/>
  <c r="E953" i="8"/>
  <c r="D953" i="8"/>
  <c r="C953" i="8"/>
  <c r="B949" i="8"/>
  <c r="E949" i="8"/>
  <c r="C949" i="8"/>
  <c r="D949" i="8"/>
  <c r="B945" i="8"/>
  <c r="E945" i="8"/>
  <c r="D945" i="8"/>
  <c r="B941" i="8"/>
  <c r="E941" i="8"/>
  <c r="C941" i="8"/>
  <c r="D941" i="8"/>
  <c r="B937" i="8"/>
  <c r="E937" i="8"/>
  <c r="D937" i="8"/>
  <c r="C937" i="8"/>
  <c r="D933" i="8"/>
  <c r="E933" i="8"/>
  <c r="C933" i="8"/>
  <c r="B933" i="8"/>
  <c r="D929" i="8"/>
  <c r="E929" i="8"/>
  <c r="B929" i="8"/>
  <c r="D925" i="8"/>
  <c r="E925" i="8"/>
  <c r="C925" i="8"/>
  <c r="B925" i="8"/>
  <c r="D921" i="8"/>
  <c r="E921" i="8"/>
  <c r="B921" i="8"/>
  <c r="C921" i="8"/>
  <c r="D917" i="8"/>
  <c r="E917" i="8"/>
  <c r="C917" i="8"/>
  <c r="B917" i="8"/>
  <c r="D913" i="8"/>
  <c r="E913" i="8"/>
  <c r="C913" i="8"/>
  <c r="B913" i="8"/>
  <c r="D909" i="8"/>
  <c r="E909" i="8"/>
  <c r="B909" i="8"/>
  <c r="C909" i="8"/>
  <c r="D905" i="8"/>
  <c r="E905" i="8"/>
  <c r="B905" i="8"/>
  <c r="C905" i="8"/>
  <c r="D901" i="8"/>
  <c r="E901" i="8"/>
  <c r="C901" i="8"/>
  <c r="D897" i="8"/>
  <c r="E897" i="8"/>
  <c r="B897" i="8"/>
  <c r="C897" i="8"/>
  <c r="D893" i="8"/>
  <c r="E893" i="8"/>
  <c r="C893" i="8"/>
  <c r="B893" i="8"/>
  <c r="D889" i="8"/>
  <c r="E889" i="8"/>
  <c r="B889" i="8"/>
  <c r="D885" i="8"/>
  <c r="E885" i="8"/>
  <c r="C885" i="8"/>
  <c r="B885" i="8"/>
  <c r="D881" i="8"/>
  <c r="E881" i="8"/>
  <c r="C881" i="8"/>
  <c r="B881" i="8"/>
  <c r="D877" i="8"/>
  <c r="E877" i="8"/>
  <c r="B877" i="8"/>
  <c r="C877" i="8"/>
  <c r="D873" i="8"/>
  <c r="E873" i="8"/>
  <c r="B873" i="8"/>
  <c r="C873" i="8"/>
  <c r="D869" i="8"/>
  <c r="E869" i="8"/>
  <c r="C869" i="8"/>
  <c r="B869" i="8"/>
  <c r="D865" i="8"/>
  <c r="E865" i="8"/>
  <c r="B865" i="8"/>
  <c r="C865" i="8"/>
  <c r="D861" i="8"/>
  <c r="E861" i="8"/>
  <c r="C861" i="8"/>
  <c r="D857" i="8"/>
  <c r="E857" i="8"/>
  <c r="B857" i="8"/>
  <c r="C857" i="8"/>
  <c r="D853" i="8"/>
  <c r="E853" i="8"/>
  <c r="C853" i="8"/>
  <c r="B853" i="8"/>
  <c r="D849" i="8"/>
  <c r="E849" i="8"/>
  <c r="C849" i="8"/>
  <c r="B849" i="8"/>
  <c r="D845" i="8"/>
  <c r="E845" i="8"/>
  <c r="B845" i="8"/>
  <c r="C845" i="8"/>
  <c r="D841" i="8"/>
  <c r="E841" i="8"/>
  <c r="B841" i="8"/>
  <c r="C841" i="8"/>
  <c r="D837" i="8"/>
  <c r="E837" i="8"/>
  <c r="C837" i="8"/>
  <c r="B837" i="8"/>
  <c r="D833" i="8"/>
  <c r="E833" i="8"/>
  <c r="B833" i="8"/>
  <c r="C833" i="8"/>
  <c r="D829" i="8"/>
  <c r="E829" i="8"/>
  <c r="C829" i="8"/>
  <c r="B829" i="8"/>
  <c r="D825" i="8"/>
  <c r="E825" i="8"/>
  <c r="B825" i="8"/>
  <c r="D821" i="8"/>
  <c r="E821" i="8"/>
  <c r="C821" i="8"/>
  <c r="B821" i="8"/>
  <c r="D817" i="8"/>
  <c r="E817" i="8"/>
  <c r="C817" i="8"/>
  <c r="B817" i="8"/>
  <c r="D813" i="8"/>
  <c r="E813" i="8"/>
  <c r="B813" i="8"/>
  <c r="D809" i="8"/>
  <c r="E809" i="8"/>
  <c r="B809" i="8"/>
  <c r="C809" i="8"/>
  <c r="D805" i="8"/>
  <c r="E805" i="8"/>
  <c r="C805" i="8"/>
  <c r="B805" i="8"/>
  <c r="D801" i="8"/>
  <c r="E801" i="8"/>
  <c r="B801" i="8"/>
  <c r="C801" i="8"/>
  <c r="D797" i="8"/>
  <c r="E797" i="8"/>
  <c r="C797" i="8"/>
  <c r="D793" i="8"/>
  <c r="E793" i="8"/>
  <c r="B793" i="8"/>
  <c r="C793" i="8"/>
  <c r="D789" i="8"/>
  <c r="E789" i="8"/>
  <c r="C789" i="8"/>
  <c r="B789" i="8"/>
  <c r="D785" i="8"/>
  <c r="E785" i="8"/>
  <c r="C785" i="8"/>
  <c r="D781" i="8"/>
  <c r="E781" i="8"/>
  <c r="B781" i="8"/>
  <c r="C781" i="8"/>
  <c r="D777" i="8"/>
  <c r="E777" i="8"/>
  <c r="B777" i="8"/>
  <c r="C777" i="8"/>
  <c r="D773" i="8"/>
  <c r="E773" i="8"/>
  <c r="C773" i="8"/>
  <c r="B773" i="8"/>
  <c r="D769" i="8"/>
  <c r="E769" i="8"/>
  <c r="B769" i="8"/>
  <c r="C769" i="8"/>
  <c r="D765" i="8"/>
  <c r="E765" i="8"/>
  <c r="C765" i="8"/>
  <c r="B765" i="8"/>
  <c r="D761" i="8"/>
  <c r="E761" i="8"/>
  <c r="B761" i="8"/>
  <c r="C761" i="8"/>
  <c r="D757" i="8"/>
  <c r="E757" i="8"/>
  <c r="C757" i="8"/>
  <c r="B757" i="8"/>
  <c r="D753" i="8"/>
  <c r="E753" i="8"/>
  <c r="C753" i="8"/>
  <c r="B753" i="8"/>
  <c r="D749" i="8"/>
  <c r="E749" i="8"/>
  <c r="B749" i="8"/>
  <c r="D745" i="8"/>
  <c r="E745" i="8"/>
  <c r="B745" i="8"/>
  <c r="C745" i="8"/>
  <c r="D741" i="8"/>
  <c r="E741" i="8"/>
  <c r="C741" i="8"/>
  <c r="B741" i="8"/>
  <c r="D737" i="8"/>
  <c r="E737" i="8"/>
  <c r="B737" i="8"/>
  <c r="D733" i="8"/>
  <c r="E733" i="8"/>
  <c r="C733" i="8"/>
  <c r="B733" i="8"/>
  <c r="D729" i="8"/>
  <c r="E729" i="8"/>
  <c r="B729" i="8"/>
  <c r="D725" i="8"/>
  <c r="E725" i="8"/>
  <c r="C725" i="8"/>
  <c r="B725" i="8"/>
  <c r="D721" i="8"/>
  <c r="E721" i="8"/>
  <c r="B721" i="8"/>
  <c r="C721" i="8"/>
  <c r="D717" i="8"/>
  <c r="E717" i="8"/>
  <c r="C717" i="8"/>
  <c r="B717" i="8"/>
  <c r="D713" i="8"/>
  <c r="E713" i="8"/>
  <c r="B713" i="8"/>
  <c r="C713" i="8"/>
  <c r="D709" i="8"/>
  <c r="E709" i="8"/>
  <c r="C709" i="8"/>
  <c r="B709" i="8"/>
  <c r="D705" i="8"/>
  <c r="E705" i="8"/>
  <c r="B705" i="8"/>
  <c r="C705" i="8"/>
  <c r="D701" i="8"/>
  <c r="E701" i="8"/>
  <c r="C701" i="8"/>
  <c r="D697" i="8"/>
  <c r="E697" i="8"/>
  <c r="B697" i="8"/>
  <c r="D693" i="8"/>
  <c r="E693" i="8"/>
  <c r="C693" i="8"/>
  <c r="B693" i="8"/>
  <c r="D689" i="8"/>
  <c r="E689" i="8"/>
  <c r="B689" i="8"/>
  <c r="C689" i="8"/>
  <c r="D685" i="8"/>
  <c r="E685" i="8"/>
  <c r="C685" i="8"/>
  <c r="B685" i="8"/>
  <c r="D681" i="8"/>
  <c r="E681" i="8"/>
  <c r="B681" i="8"/>
  <c r="C681" i="8"/>
  <c r="D677" i="8"/>
  <c r="E677" i="8"/>
  <c r="C677" i="8"/>
  <c r="B677" i="8"/>
  <c r="D673" i="8"/>
  <c r="E673" i="8"/>
  <c r="B673" i="8"/>
  <c r="C673" i="8"/>
  <c r="D669" i="8"/>
  <c r="E669" i="8"/>
  <c r="C669" i="8"/>
  <c r="D665" i="8"/>
  <c r="E665" i="8"/>
  <c r="B665" i="8"/>
  <c r="C665" i="8"/>
  <c r="D661" i="8"/>
  <c r="E661" i="8"/>
  <c r="C661" i="8"/>
  <c r="B661" i="8"/>
  <c r="D657" i="8"/>
  <c r="E657" i="8"/>
  <c r="B657" i="8"/>
  <c r="C657" i="8"/>
  <c r="D653" i="8"/>
  <c r="E653" i="8"/>
  <c r="B653" i="8"/>
  <c r="C653" i="8"/>
  <c r="D649" i="8"/>
  <c r="E649" i="8"/>
  <c r="C649" i="8"/>
  <c r="B649" i="8"/>
  <c r="D645" i="8"/>
  <c r="E645" i="8"/>
  <c r="B645" i="8"/>
  <c r="C645" i="8"/>
  <c r="D641" i="8"/>
  <c r="E641" i="8"/>
  <c r="C641" i="8"/>
  <c r="B641" i="8"/>
  <c r="D637" i="8"/>
  <c r="E637" i="8"/>
  <c r="C637" i="8"/>
  <c r="B637" i="8"/>
  <c r="D633" i="8"/>
  <c r="E633" i="8"/>
  <c r="B633" i="8"/>
  <c r="C633" i="8"/>
  <c r="D629" i="8"/>
  <c r="E629" i="8"/>
  <c r="B629" i="8"/>
  <c r="C629" i="8"/>
  <c r="D625" i="8"/>
  <c r="E625" i="8"/>
  <c r="C625" i="8"/>
  <c r="B625" i="8"/>
  <c r="D621" i="8"/>
  <c r="E621" i="8"/>
  <c r="B621" i="8"/>
  <c r="D617" i="8"/>
  <c r="E617" i="8"/>
  <c r="C617" i="8"/>
  <c r="D613" i="8"/>
  <c r="E613" i="8"/>
  <c r="B613" i="8"/>
  <c r="C613" i="8"/>
  <c r="D609" i="8"/>
  <c r="E609" i="8"/>
  <c r="C609" i="8"/>
  <c r="B609" i="8"/>
  <c r="D605" i="8"/>
  <c r="E605" i="8"/>
  <c r="C605" i="8"/>
  <c r="B605" i="8"/>
  <c r="D601" i="8"/>
  <c r="E601" i="8"/>
  <c r="B601" i="8"/>
  <c r="C601" i="8"/>
  <c r="D597" i="8"/>
  <c r="E597" i="8"/>
  <c r="B597" i="8"/>
  <c r="C597" i="8"/>
  <c r="D593" i="8"/>
  <c r="E593" i="8"/>
  <c r="C593" i="8"/>
  <c r="B593" i="8"/>
  <c r="D589" i="8"/>
  <c r="E589" i="8"/>
  <c r="B589" i="8"/>
  <c r="C589" i="8"/>
  <c r="D585" i="8"/>
  <c r="E585" i="8"/>
  <c r="C585" i="8"/>
  <c r="B585" i="8"/>
  <c r="D581" i="8"/>
  <c r="E581" i="8"/>
  <c r="B581" i="8"/>
  <c r="C581" i="8"/>
  <c r="D577" i="8"/>
  <c r="E577" i="8"/>
  <c r="C577" i="8"/>
  <c r="B577" i="8"/>
  <c r="D573" i="8"/>
  <c r="E573" i="8"/>
  <c r="C573" i="8"/>
  <c r="B573" i="8"/>
  <c r="D569" i="8"/>
  <c r="E569" i="8"/>
  <c r="B569" i="8"/>
  <c r="C569" i="8"/>
  <c r="D565" i="8"/>
  <c r="E565" i="8"/>
  <c r="B565" i="8"/>
  <c r="C565" i="8"/>
  <c r="D561" i="8"/>
  <c r="E561" i="8"/>
  <c r="C561" i="8"/>
  <c r="B561" i="8"/>
  <c r="D557" i="8"/>
  <c r="E557" i="8"/>
  <c r="B557" i="8"/>
  <c r="C557" i="8"/>
  <c r="D553" i="8"/>
  <c r="E553" i="8"/>
  <c r="C553" i="8"/>
  <c r="B553" i="8"/>
  <c r="D549" i="8"/>
  <c r="E549" i="8"/>
  <c r="B549" i="8"/>
  <c r="C549" i="8"/>
  <c r="D545" i="8"/>
  <c r="E545" i="8"/>
  <c r="C545" i="8"/>
  <c r="B545" i="8"/>
  <c r="D541" i="8"/>
  <c r="E541" i="8"/>
  <c r="C541" i="8"/>
  <c r="D537" i="8"/>
  <c r="E537" i="8"/>
  <c r="B537" i="8"/>
  <c r="C537" i="8"/>
  <c r="D533" i="8"/>
  <c r="E533" i="8"/>
  <c r="B533" i="8"/>
  <c r="C533" i="8"/>
  <c r="D529" i="8"/>
  <c r="E529" i="8"/>
  <c r="C529" i="8"/>
  <c r="B529" i="8"/>
  <c r="D525" i="8"/>
  <c r="E525" i="8"/>
  <c r="B525" i="8"/>
  <c r="C525" i="8"/>
  <c r="D521" i="8"/>
  <c r="E521" i="8"/>
  <c r="C521" i="8"/>
  <c r="B521" i="8"/>
  <c r="D517" i="8"/>
  <c r="E517" i="8"/>
  <c r="B517" i="8"/>
  <c r="C517" i="8"/>
  <c r="D513" i="8"/>
  <c r="E513" i="8"/>
  <c r="C513" i="8"/>
  <c r="B513" i="8"/>
  <c r="D509" i="8"/>
  <c r="E509" i="8"/>
  <c r="C509" i="8"/>
  <c r="B509" i="8"/>
  <c r="C505" i="8"/>
  <c r="E505" i="8"/>
  <c r="D505" i="8"/>
  <c r="B505" i="8"/>
  <c r="C501" i="8"/>
  <c r="E501" i="8"/>
  <c r="B501" i="8"/>
  <c r="D501" i="8"/>
  <c r="C497" i="8"/>
  <c r="E497" i="8"/>
  <c r="D497" i="8"/>
  <c r="B497" i="8"/>
  <c r="C493" i="8"/>
  <c r="E493" i="8"/>
  <c r="D493" i="8"/>
  <c r="B493" i="8"/>
  <c r="C489" i="8"/>
  <c r="E489" i="8"/>
  <c r="B489" i="8"/>
  <c r="D489" i="8"/>
  <c r="C485" i="8"/>
  <c r="E485" i="8"/>
  <c r="B485" i="8"/>
  <c r="D485" i="8"/>
  <c r="C481" i="8"/>
  <c r="E481" i="8"/>
  <c r="D481" i="8"/>
  <c r="B481" i="8"/>
  <c r="C477" i="8"/>
  <c r="E477" i="8"/>
  <c r="B477" i="8"/>
  <c r="D477" i="8"/>
  <c r="C473" i="8"/>
  <c r="E473" i="8"/>
  <c r="B473" i="8"/>
  <c r="D473" i="8"/>
  <c r="C469" i="8"/>
  <c r="E469" i="8"/>
  <c r="B469" i="8"/>
  <c r="D469" i="8"/>
  <c r="C465" i="8"/>
  <c r="E465" i="8"/>
  <c r="D465" i="8"/>
  <c r="B465" i="8"/>
  <c r="C461" i="8"/>
  <c r="E461" i="8"/>
  <c r="D461" i="8"/>
  <c r="B461" i="8"/>
  <c r="C457" i="8"/>
  <c r="E457" i="8"/>
  <c r="B457" i="8"/>
  <c r="D457" i="8"/>
  <c r="C453" i="8"/>
  <c r="E453" i="8"/>
  <c r="B453" i="8"/>
  <c r="D453" i="8"/>
  <c r="C449" i="8"/>
  <c r="E449" i="8"/>
  <c r="D449" i="8"/>
  <c r="B449" i="8"/>
  <c r="C445" i="8"/>
  <c r="E445" i="8"/>
  <c r="B445" i="8"/>
  <c r="D445" i="8"/>
  <c r="C441" i="8"/>
  <c r="E441" i="8"/>
  <c r="D441" i="8"/>
  <c r="B441" i="8"/>
  <c r="C437" i="8"/>
  <c r="E437" i="8"/>
  <c r="B437" i="8"/>
  <c r="D437" i="8"/>
  <c r="C433" i="8"/>
  <c r="E433" i="8"/>
  <c r="D433" i="8"/>
  <c r="C429" i="8"/>
  <c r="E429" i="8"/>
  <c r="D429" i="8"/>
  <c r="B429" i="8"/>
  <c r="C425" i="8"/>
  <c r="E425" i="8"/>
  <c r="B425" i="8"/>
  <c r="D425" i="8"/>
  <c r="C421" i="8"/>
  <c r="E421" i="8"/>
  <c r="B421" i="8"/>
  <c r="D421" i="8"/>
  <c r="C417" i="8"/>
  <c r="E417" i="8"/>
  <c r="D417" i="8"/>
  <c r="B417" i="8"/>
  <c r="C413" i="8"/>
  <c r="E413" i="8"/>
  <c r="B413" i="8"/>
  <c r="D413" i="8"/>
  <c r="C409" i="8"/>
  <c r="E409" i="8"/>
  <c r="D409" i="8"/>
  <c r="B409" i="8"/>
  <c r="C405" i="8"/>
  <c r="E405" i="8"/>
  <c r="B405" i="8"/>
  <c r="D405" i="8"/>
  <c r="C401" i="8"/>
  <c r="E401" i="8"/>
  <c r="D401" i="8"/>
  <c r="B401" i="8"/>
  <c r="C397" i="8"/>
  <c r="E397" i="8"/>
  <c r="B397" i="8"/>
  <c r="D397" i="8"/>
  <c r="C393" i="8"/>
  <c r="E393" i="8"/>
  <c r="D393" i="8"/>
  <c r="B393" i="8"/>
  <c r="C389" i="8"/>
  <c r="E389" i="8"/>
  <c r="B389" i="8"/>
  <c r="D389" i="8"/>
  <c r="C385" i="8"/>
  <c r="E385" i="8"/>
  <c r="D385" i="8"/>
  <c r="B385" i="8"/>
  <c r="C381" i="8"/>
  <c r="E381" i="8"/>
  <c r="B381" i="8"/>
  <c r="D381" i="8"/>
  <c r="C377" i="8"/>
  <c r="E377" i="8"/>
  <c r="D377" i="8"/>
  <c r="B377" i="8"/>
  <c r="C373" i="8"/>
  <c r="E373" i="8"/>
  <c r="B373" i="8"/>
  <c r="D373" i="8"/>
  <c r="C369" i="8"/>
  <c r="E369" i="8"/>
  <c r="D369" i="8"/>
  <c r="B369" i="8"/>
  <c r="C365" i="8"/>
  <c r="E365" i="8"/>
  <c r="D365" i="8"/>
  <c r="C361" i="8"/>
  <c r="E361" i="8"/>
  <c r="B361" i="8"/>
  <c r="D361" i="8"/>
  <c r="C357" i="8"/>
  <c r="E357" i="8"/>
  <c r="B357" i="8"/>
  <c r="D357" i="8"/>
  <c r="C353" i="8"/>
  <c r="E353" i="8"/>
  <c r="D353" i="8"/>
  <c r="B353" i="8"/>
  <c r="C349" i="8"/>
  <c r="E349" i="8"/>
  <c r="B349" i="8"/>
  <c r="D349" i="8"/>
  <c r="C345" i="8"/>
  <c r="E345" i="8"/>
  <c r="D345" i="8"/>
  <c r="B345" i="8"/>
  <c r="C341" i="8"/>
  <c r="E341" i="8"/>
  <c r="B341" i="8"/>
  <c r="D341" i="8"/>
  <c r="C337" i="8"/>
  <c r="E337" i="8"/>
  <c r="D337" i="8"/>
  <c r="B337" i="8"/>
  <c r="C333" i="8"/>
  <c r="E333" i="8"/>
  <c r="D333" i="8"/>
  <c r="B333" i="8"/>
  <c r="C329" i="8"/>
  <c r="E329" i="8"/>
  <c r="B329" i="8"/>
  <c r="D329" i="8"/>
  <c r="C325" i="8"/>
  <c r="E325" i="8"/>
  <c r="B325" i="8"/>
  <c r="D325" i="8"/>
  <c r="C321" i="8"/>
  <c r="E321" i="8"/>
  <c r="D321" i="8"/>
  <c r="B321" i="8"/>
  <c r="C317" i="8"/>
  <c r="E317" i="8"/>
  <c r="B317" i="8"/>
  <c r="D317" i="8"/>
  <c r="C313" i="8"/>
  <c r="E313" i="8"/>
  <c r="D313" i="8"/>
  <c r="B313" i="8"/>
  <c r="C309" i="8"/>
  <c r="E309" i="8"/>
  <c r="B309" i="8"/>
  <c r="D309" i="8"/>
  <c r="C305" i="8"/>
  <c r="E305" i="8"/>
  <c r="D305" i="8"/>
  <c r="B305" i="8"/>
  <c r="C301" i="8"/>
  <c r="E301" i="8"/>
  <c r="D301" i="8"/>
  <c r="B301" i="8"/>
  <c r="C297" i="8"/>
  <c r="E297" i="8"/>
  <c r="B297" i="8"/>
  <c r="D297" i="8"/>
  <c r="E293" i="8"/>
  <c r="C293" i="8"/>
  <c r="B293" i="8"/>
  <c r="D293" i="8"/>
  <c r="E289" i="8"/>
  <c r="D289" i="8"/>
  <c r="C289" i="8"/>
  <c r="B289" i="8"/>
  <c r="E285" i="8"/>
  <c r="C285" i="8"/>
  <c r="B285" i="8"/>
  <c r="D285" i="8"/>
  <c r="E281" i="8"/>
  <c r="B281" i="8"/>
  <c r="D281" i="8"/>
  <c r="C281" i="8"/>
  <c r="E277" i="8"/>
  <c r="C277" i="8"/>
  <c r="B277" i="8"/>
  <c r="D277" i="8"/>
  <c r="E273" i="8"/>
  <c r="D273" i="8"/>
  <c r="C273" i="8"/>
  <c r="B273" i="8"/>
  <c r="E269" i="8"/>
  <c r="B269" i="8"/>
  <c r="C269" i="8"/>
  <c r="E265" i="8"/>
  <c r="B265" i="8"/>
  <c r="D265" i="8"/>
  <c r="C265" i="8"/>
  <c r="E261" i="8"/>
  <c r="C261" i="8"/>
  <c r="D261" i="8"/>
  <c r="B261" i="8"/>
  <c r="E257" i="8"/>
  <c r="D257" i="8"/>
  <c r="B257" i="8"/>
  <c r="C257" i="8"/>
  <c r="E253" i="8"/>
  <c r="C253" i="8"/>
  <c r="D253" i="8"/>
  <c r="E249" i="8"/>
  <c r="B249" i="8"/>
  <c r="D249" i="8"/>
  <c r="C249" i="8"/>
  <c r="E245" i="8"/>
  <c r="C245" i="8"/>
  <c r="B245" i="8"/>
  <c r="D245" i="8"/>
  <c r="E241" i="8"/>
  <c r="D241" i="8"/>
  <c r="B241" i="8"/>
  <c r="C241" i="8"/>
  <c r="E237" i="8"/>
  <c r="D237" i="8"/>
  <c r="C237" i="8"/>
  <c r="B237" i="8"/>
  <c r="E233" i="8"/>
  <c r="B233" i="8"/>
  <c r="C233" i="8"/>
  <c r="D233" i="8"/>
  <c r="E229" i="8"/>
  <c r="C229" i="8"/>
  <c r="D229" i="8"/>
  <c r="B229" i="8"/>
  <c r="E225" i="8"/>
  <c r="D225" i="8"/>
  <c r="B225" i="8"/>
  <c r="C225" i="8"/>
  <c r="E221" i="8"/>
  <c r="C221" i="8"/>
  <c r="D221" i="8"/>
  <c r="B221" i="8"/>
  <c r="E217" i="8"/>
  <c r="B217" i="8"/>
  <c r="C217" i="8"/>
  <c r="D217" i="8"/>
  <c r="E213" i="8"/>
  <c r="C213" i="8"/>
  <c r="D213" i="8"/>
  <c r="B213" i="8"/>
  <c r="E209" i="8"/>
  <c r="D209" i="8"/>
  <c r="C209" i="8"/>
  <c r="B209" i="8"/>
  <c r="E205" i="8"/>
  <c r="B205" i="8"/>
  <c r="D205" i="8"/>
  <c r="C205" i="8"/>
  <c r="E201" i="8"/>
  <c r="B201" i="8"/>
  <c r="C201" i="8"/>
  <c r="E197" i="8"/>
  <c r="C197" i="8"/>
  <c r="D197" i="8"/>
  <c r="B197" i="8"/>
  <c r="E193" i="8"/>
  <c r="D193" i="8"/>
  <c r="B193" i="8"/>
  <c r="C193" i="8"/>
  <c r="E189" i="8"/>
  <c r="B189" i="8"/>
  <c r="D189" i="8"/>
  <c r="C189" i="8"/>
  <c r="D185" i="8"/>
  <c r="B185" i="8"/>
  <c r="E185" i="8"/>
  <c r="D181" i="8"/>
  <c r="C181" i="8"/>
  <c r="B181" i="8"/>
  <c r="E181" i="8"/>
  <c r="D177" i="8"/>
  <c r="E177" i="8"/>
  <c r="C177" i="8"/>
  <c r="B177" i="8"/>
  <c r="D173" i="8"/>
  <c r="E173" i="8"/>
  <c r="C173" i="8"/>
  <c r="B173" i="8"/>
  <c r="D169" i="8"/>
  <c r="B169" i="8"/>
  <c r="C169" i="8"/>
  <c r="E169" i="8"/>
  <c r="D165" i="8"/>
  <c r="C165" i="8"/>
  <c r="E165" i="8"/>
  <c r="B165" i="8"/>
  <c r="D161" i="8"/>
  <c r="E161" i="8"/>
  <c r="B161" i="8"/>
  <c r="C161" i="8"/>
  <c r="D157" i="8"/>
  <c r="C157" i="8"/>
  <c r="B157" i="8"/>
  <c r="E157" i="8"/>
  <c r="D153" i="8"/>
  <c r="B153" i="8"/>
  <c r="C153" i="8"/>
  <c r="E153" i="8"/>
  <c r="D149" i="8"/>
  <c r="C149" i="8"/>
  <c r="E149" i="8"/>
  <c r="B149" i="8"/>
  <c r="D145" i="8"/>
  <c r="E145" i="8"/>
  <c r="C145" i="8"/>
  <c r="B145" i="8"/>
  <c r="D141" i="8"/>
  <c r="B141" i="8"/>
  <c r="E141" i="8"/>
  <c r="C141" i="8"/>
  <c r="D137" i="8"/>
  <c r="B137" i="8"/>
  <c r="C137" i="8"/>
  <c r="E137" i="8"/>
  <c r="D133" i="8"/>
  <c r="C133" i="8"/>
  <c r="E133" i="8"/>
  <c r="B133" i="8"/>
  <c r="D129" i="8"/>
  <c r="E129" i="8"/>
  <c r="B129" i="8"/>
  <c r="C129" i="8"/>
  <c r="D125" i="8"/>
  <c r="B125" i="8"/>
  <c r="C125" i="8"/>
  <c r="E125" i="8"/>
  <c r="D121" i="8"/>
  <c r="B121" i="8"/>
  <c r="E121" i="8"/>
  <c r="C121" i="8"/>
  <c r="D117" i="8"/>
  <c r="C117" i="8"/>
  <c r="B117" i="8"/>
  <c r="E117" i="8"/>
  <c r="D113" i="8"/>
  <c r="E113" i="8"/>
  <c r="B113" i="8"/>
  <c r="C113" i="8"/>
  <c r="D109" i="8"/>
  <c r="E109" i="8"/>
  <c r="B109" i="8"/>
  <c r="C109" i="8"/>
  <c r="D105" i="8"/>
  <c r="B105" i="8"/>
  <c r="C105" i="8"/>
  <c r="E105" i="8"/>
  <c r="E1301" i="8"/>
  <c r="D1297" i="8"/>
  <c r="E1277" i="8"/>
  <c r="D1273" i="8"/>
  <c r="C1269" i="8"/>
  <c r="D1249" i="8"/>
  <c r="C1245" i="8"/>
  <c r="C1221" i="8"/>
  <c r="E1197" i="8"/>
  <c r="C1165" i="8"/>
  <c r="C1157" i="8"/>
  <c r="C1129" i="8"/>
  <c r="C1101" i="8"/>
  <c r="C1093" i="8"/>
  <c r="C1065" i="8"/>
  <c r="C1037" i="8"/>
  <c r="C1029" i="8"/>
  <c r="D957" i="8"/>
  <c r="C889" i="8"/>
  <c r="C813" i="8"/>
  <c r="C737" i="8"/>
  <c r="B617" i="8"/>
  <c r="B541" i="8"/>
  <c r="B433" i="8"/>
  <c r="B365" i="8"/>
  <c r="B253" i="8"/>
  <c r="E1309" i="8"/>
  <c r="D1305" i="8"/>
  <c r="C1301" i="8"/>
  <c r="D1281" i="8"/>
  <c r="C1277" i="8"/>
  <c r="C1253" i="8"/>
  <c r="E1229" i="8"/>
  <c r="E1205" i="8"/>
  <c r="D1201" i="8"/>
  <c r="E1181" i="8"/>
  <c r="C1177" i="8"/>
  <c r="C1149" i="8"/>
  <c r="C1141" i="8"/>
  <c r="C1113" i="8"/>
  <c r="C1085" i="8"/>
  <c r="C1077" i="8"/>
  <c r="D887" i="8"/>
  <c r="B887" i="8"/>
  <c r="C887" i="8"/>
  <c r="E887" i="8"/>
  <c r="D883" i="8"/>
  <c r="B883" i="8"/>
  <c r="E883" i="8"/>
  <c r="C883" i="8"/>
  <c r="D879" i="8"/>
  <c r="B879" i="8"/>
  <c r="C879" i="8"/>
  <c r="D875" i="8"/>
  <c r="B875" i="8"/>
  <c r="E875" i="8"/>
  <c r="C875" i="8"/>
  <c r="D871" i="8"/>
  <c r="B871" i="8"/>
  <c r="C871" i="8"/>
  <c r="E871" i="8"/>
  <c r="D867" i="8"/>
  <c r="B867" i="8"/>
  <c r="E867" i="8"/>
  <c r="C867" i="8"/>
  <c r="D863" i="8"/>
  <c r="B863" i="8"/>
  <c r="E863" i="8"/>
  <c r="D859" i="8"/>
  <c r="B859" i="8"/>
  <c r="C859" i="8"/>
  <c r="E859" i="8"/>
  <c r="D855" i="8"/>
  <c r="B855" i="8"/>
  <c r="C855" i="8"/>
  <c r="E855" i="8"/>
  <c r="D851" i="8"/>
  <c r="B851" i="8"/>
  <c r="E851" i="8"/>
  <c r="D847" i="8"/>
  <c r="B847" i="8"/>
  <c r="C847" i="8"/>
  <c r="E847" i="8"/>
  <c r="D843" i="8"/>
  <c r="B843" i="8"/>
  <c r="E843" i="8"/>
  <c r="C843" i="8"/>
  <c r="D839" i="8"/>
  <c r="B839" i="8"/>
  <c r="C839" i="8"/>
  <c r="E839" i="8"/>
  <c r="D835" i="8"/>
  <c r="B835" i="8"/>
  <c r="E835" i="8"/>
  <c r="C835" i="8"/>
  <c r="D831" i="8"/>
  <c r="B831" i="8"/>
  <c r="E831" i="8"/>
  <c r="C831" i="8"/>
  <c r="D827" i="8"/>
  <c r="B827" i="8"/>
  <c r="C827" i="8"/>
  <c r="E827" i="8"/>
  <c r="D823" i="8"/>
  <c r="B823" i="8"/>
  <c r="C823" i="8"/>
  <c r="E823" i="8"/>
  <c r="D819" i="8"/>
  <c r="B819" i="8"/>
  <c r="E819" i="8"/>
  <c r="C819" i="8"/>
  <c r="D815" i="8"/>
  <c r="B815" i="8"/>
  <c r="C815" i="8"/>
  <c r="D811" i="8"/>
  <c r="B811" i="8"/>
  <c r="E811" i="8"/>
  <c r="C811" i="8"/>
  <c r="D807" i="8"/>
  <c r="B807" i="8"/>
  <c r="C807" i="8"/>
  <c r="E807" i="8"/>
  <c r="D803" i="8"/>
  <c r="B803" i="8"/>
  <c r="E803" i="8"/>
  <c r="C803" i="8"/>
  <c r="D799" i="8"/>
  <c r="B799" i="8"/>
  <c r="E799" i="8"/>
  <c r="C799" i="8"/>
  <c r="D795" i="8"/>
  <c r="B795" i="8"/>
  <c r="C795" i="8"/>
  <c r="E795" i="8"/>
  <c r="D791" i="8"/>
  <c r="B791" i="8"/>
  <c r="C791" i="8"/>
  <c r="E791" i="8"/>
  <c r="D787" i="8"/>
  <c r="B787" i="8"/>
  <c r="E787" i="8"/>
  <c r="D783" i="8"/>
  <c r="B783" i="8"/>
  <c r="C783" i="8"/>
  <c r="E783" i="8"/>
  <c r="D779" i="8"/>
  <c r="B779" i="8"/>
  <c r="E779" i="8"/>
  <c r="C779" i="8"/>
  <c r="D775" i="8"/>
  <c r="B775" i="8"/>
  <c r="C775" i="8"/>
  <c r="D771" i="8"/>
  <c r="B771" i="8"/>
  <c r="E771" i="8"/>
  <c r="C771" i="8"/>
  <c r="D767" i="8"/>
  <c r="B767" i="8"/>
  <c r="E767" i="8"/>
  <c r="C767" i="8"/>
  <c r="D763" i="8"/>
  <c r="B763" i="8"/>
  <c r="C763" i="8"/>
  <c r="E763" i="8"/>
  <c r="D759" i="8"/>
  <c r="B759" i="8"/>
  <c r="C759" i="8"/>
  <c r="E759" i="8"/>
  <c r="D755" i="8"/>
  <c r="B755" i="8"/>
  <c r="E755" i="8"/>
  <c r="C755" i="8"/>
  <c r="D751" i="8"/>
  <c r="B751" i="8"/>
  <c r="C751" i="8"/>
  <c r="E751" i="8"/>
  <c r="D747" i="8"/>
  <c r="B747" i="8"/>
  <c r="E747" i="8"/>
  <c r="D743" i="8"/>
  <c r="B743" i="8"/>
  <c r="C743" i="8"/>
  <c r="E743" i="8"/>
  <c r="D739" i="8"/>
  <c r="B739" i="8"/>
  <c r="E739" i="8"/>
  <c r="C739" i="8"/>
  <c r="D735" i="8"/>
  <c r="B735" i="8"/>
  <c r="E735" i="8"/>
  <c r="C735" i="8"/>
  <c r="D731" i="8"/>
  <c r="B731" i="8"/>
  <c r="E731" i="8"/>
  <c r="C731" i="8"/>
  <c r="D727" i="8"/>
  <c r="B727" i="8"/>
  <c r="C727" i="8"/>
  <c r="E727" i="8"/>
  <c r="D723" i="8"/>
  <c r="B723" i="8"/>
  <c r="E723" i="8"/>
  <c r="C723" i="8"/>
  <c r="D719" i="8"/>
  <c r="B719" i="8"/>
  <c r="C719" i="8"/>
  <c r="E719" i="8"/>
  <c r="D715" i="8"/>
  <c r="B715" i="8"/>
  <c r="E715" i="8"/>
  <c r="D711" i="8"/>
  <c r="B711" i="8"/>
  <c r="C711" i="8"/>
  <c r="D707" i="8"/>
  <c r="B707" i="8"/>
  <c r="E707" i="8"/>
  <c r="C707" i="8"/>
  <c r="D703" i="8"/>
  <c r="B703" i="8"/>
  <c r="C703" i="8"/>
  <c r="E703" i="8"/>
  <c r="D699" i="8"/>
  <c r="B699" i="8"/>
  <c r="E699" i="8"/>
  <c r="C699" i="8"/>
  <c r="D695" i="8"/>
  <c r="B695" i="8"/>
  <c r="C695" i="8"/>
  <c r="E695" i="8"/>
  <c r="D691" i="8"/>
  <c r="B691" i="8"/>
  <c r="E691" i="8"/>
  <c r="C691" i="8"/>
  <c r="D687" i="8"/>
  <c r="B687" i="8"/>
  <c r="C687" i="8"/>
  <c r="E687" i="8"/>
  <c r="D683" i="8"/>
  <c r="B683" i="8"/>
  <c r="E683" i="8"/>
  <c r="D679" i="8"/>
  <c r="B679" i="8"/>
  <c r="C679" i="8"/>
  <c r="E679" i="8"/>
  <c r="D675" i="8"/>
  <c r="B675" i="8"/>
  <c r="E675" i="8"/>
  <c r="C675" i="8"/>
  <c r="D671" i="8"/>
  <c r="B671" i="8"/>
  <c r="C671" i="8"/>
  <c r="E671" i="8"/>
  <c r="D667" i="8"/>
  <c r="B667" i="8"/>
  <c r="E667" i="8"/>
  <c r="C667" i="8"/>
  <c r="D663" i="8"/>
  <c r="B663" i="8"/>
  <c r="C663" i="8"/>
  <c r="E663" i="8"/>
  <c r="D659" i="8"/>
  <c r="B659" i="8"/>
  <c r="E659" i="8"/>
  <c r="C659" i="8"/>
  <c r="D655" i="8"/>
  <c r="B655" i="8"/>
  <c r="C655" i="8"/>
  <c r="E655" i="8"/>
  <c r="D651" i="8"/>
  <c r="B651" i="8"/>
  <c r="E651" i="8"/>
  <c r="C651" i="8"/>
  <c r="D647" i="8"/>
  <c r="B647" i="8"/>
  <c r="C647" i="8"/>
  <c r="E647" i="8"/>
  <c r="D643" i="8"/>
  <c r="B643" i="8"/>
  <c r="C643" i="8"/>
  <c r="E643" i="8"/>
  <c r="D639" i="8"/>
  <c r="B639" i="8"/>
  <c r="E639" i="8"/>
  <c r="C639" i="8"/>
  <c r="D635" i="8"/>
  <c r="B635" i="8"/>
  <c r="C635" i="8"/>
  <c r="D631" i="8"/>
  <c r="B631" i="8"/>
  <c r="E631" i="8"/>
  <c r="C631" i="8"/>
  <c r="D627" i="8"/>
  <c r="B627" i="8"/>
  <c r="C627" i="8"/>
  <c r="E627" i="8"/>
  <c r="D623" i="8"/>
  <c r="B623" i="8"/>
  <c r="E623" i="8"/>
  <c r="C623" i="8"/>
  <c r="D619" i="8"/>
  <c r="B619" i="8"/>
  <c r="E619" i="8"/>
  <c r="C619" i="8"/>
  <c r="D615" i="8"/>
  <c r="B615" i="8"/>
  <c r="C615" i="8"/>
  <c r="E615" i="8"/>
  <c r="D611" i="8"/>
  <c r="B611" i="8"/>
  <c r="C611" i="8"/>
  <c r="E611" i="8"/>
  <c r="D607" i="8"/>
  <c r="B607" i="8"/>
  <c r="E607" i="8"/>
  <c r="C607" i="8"/>
  <c r="D603" i="8"/>
  <c r="B603" i="8"/>
  <c r="C603" i="8"/>
  <c r="E603" i="8"/>
  <c r="D599" i="8"/>
  <c r="B599" i="8"/>
  <c r="E599" i="8"/>
  <c r="C599" i="8"/>
  <c r="D595" i="8"/>
  <c r="B595" i="8"/>
  <c r="C595" i="8"/>
  <c r="E595" i="8"/>
  <c r="D591" i="8"/>
  <c r="B591" i="8"/>
  <c r="E591" i="8"/>
  <c r="C591" i="8"/>
  <c r="D587" i="8"/>
  <c r="B587" i="8"/>
  <c r="E587" i="8"/>
  <c r="C587" i="8"/>
  <c r="D583" i="8"/>
  <c r="B583" i="8"/>
  <c r="C583" i="8"/>
  <c r="D579" i="8"/>
  <c r="B579" i="8"/>
  <c r="C579" i="8"/>
  <c r="E579" i="8"/>
  <c r="D575" i="8"/>
  <c r="B575" i="8"/>
  <c r="E575" i="8"/>
  <c r="C575" i="8"/>
  <c r="D571" i="8"/>
  <c r="B571" i="8"/>
  <c r="C571" i="8"/>
  <c r="E571" i="8"/>
  <c r="D567" i="8"/>
  <c r="B567" i="8"/>
  <c r="E567" i="8"/>
  <c r="C567" i="8"/>
  <c r="D563" i="8"/>
  <c r="B563" i="8"/>
  <c r="C563" i="8"/>
  <c r="E563" i="8"/>
  <c r="D559" i="8"/>
  <c r="B559" i="8"/>
  <c r="E559" i="8"/>
  <c r="C559" i="8"/>
  <c r="D555" i="8"/>
  <c r="B555" i="8"/>
  <c r="E555" i="8"/>
  <c r="C555" i="8"/>
  <c r="D551" i="8"/>
  <c r="B551" i="8"/>
  <c r="C551" i="8"/>
  <c r="E551" i="8"/>
  <c r="D547" i="8"/>
  <c r="B547" i="8"/>
  <c r="C547" i="8"/>
  <c r="E547" i="8"/>
  <c r="D543" i="8"/>
  <c r="B543" i="8"/>
  <c r="E543" i="8"/>
  <c r="C543" i="8"/>
  <c r="D539" i="8"/>
  <c r="B539" i="8"/>
  <c r="C539" i="8"/>
  <c r="E539" i="8"/>
  <c r="D535" i="8"/>
  <c r="B535" i="8"/>
  <c r="E535" i="8"/>
  <c r="C535" i="8"/>
  <c r="D531" i="8"/>
  <c r="B531" i="8"/>
  <c r="C531" i="8"/>
  <c r="E531" i="8"/>
  <c r="D527" i="8"/>
  <c r="B527" i="8"/>
  <c r="E527" i="8"/>
  <c r="C527" i="8"/>
  <c r="D523" i="8"/>
  <c r="B523" i="8"/>
  <c r="E523" i="8"/>
  <c r="C523" i="8"/>
  <c r="D519" i="8"/>
  <c r="B519" i="8"/>
  <c r="C519" i="8"/>
  <c r="E519" i="8"/>
  <c r="D515" i="8"/>
  <c r="B515" i="8"/>
  <c r="C515" i="8"/>
  <c r="E515" i="8"/>
  <c r="D511" i="8"/>
  <c r="B511" i="8"/>
  <c r="E511" i="8"/>
  <c r="C511" i="8"/>
  <c r="C507" i="8"/>
  <c r="B507" i="8"/>
  <c r="E507" i="8"/>
  <c r="C503" i="8"/>
  <c r="B503" i="8"/>
  <c r="D503" i="8"/>
  <c r="E503" i="8"/>
  <c r="C499" i="8"/>
  <c r="B499" i="8"/>
  <c r="D499" i="8"/>
  <c r="E499" i="8"/>
  <c r="C495" i="8"/>
  <c r="B495" i="8"/>
  <c r="E495" i="8"/>
  <c r="D495" i="8"/>
  <c r="C491" i="8"/>
  <c r="B491" i="8"/>
  <c r="D491" i="8"/>
  <c r="E491" i="8"/>
  <c r="C487" i="8"/>
  <c r="B487" i="8"/>
  <c r="D487" i="8"/>
  <c r="E487" i="8"/>
  <c r="C483" i="8"/>
  <c r="B483" i="8"/>
  <c r="D483" i="8"/>
  <c r="E483" i="8"/>
  <c r="C479" i="8"/>
  <c r="B479" i="8"/>
  <c r="E479" i="8"/>
  <c r="D479" i="8"/>
  <c r="C475" i="8"/>
  <c r="B475" i="8"/>
  <c r="E475" i="8"/>
  <c r="C471" i="8"/>
  <c r="B471" i="8"/>
  <c r="E471" i="8"/>
  <c r="D471" i="8"/>
  <c r="C467" i="8"/>
  <c r="B467" i="8"/>
  <c r="D467" i="8"/>
  <c r="E467" i="8"/>
  <c r="C463" i="8"/>
  <c r="B463" i="8"/>
  <c r="E463" i="8"/>
  <c r="D463" i="8"/>
  <c r="C459" i="8"/>
  <c r="B459" i="8"/>
  <c r="E459" i="8"/>
  <c r="D459" i="8"/>
  <c r="C455" i="8"/>
  <c r="B455" i="8"/>
  <c r="E455" i="8"/>
  <c r="D455" i="8"/>
  <c r="C451" i="8"/>
  <c r="B451" i="8"/>
  <c r="D451" i="8"/>
  <c r="E451" i="8"/>
  <c r="C447" i="8"/>
  <c r="B447" i="8"/>
  <c r="E447" i="8"/>
  <c r="D447" i="8"/>
  <c r="C443" i="8"/>
  <c r="B443" i="8"/>
  <c r="E443" i="8"/>
  <c r="D443" i="8"/>
  <c r="C439" i="8"/>
  <c r="B439" i="8"/>
  <c r="D439" i="8"/>
  <c r="E439" i="8"/>
  <c r="C435" i="8"/>
  <c r="B435" i="8"/>
  <c r="D435" i="8"/>
  <c r="E435" i="8"/>
  <c r="C431" i="8"/>
  <c r="B431" i="8"/>
  <c r="E431" i="8"/>
  <c r="D431" i="8"/>
  <c r="C427" i="8"/>
  <c r="B427" i="8"/>
  <c r="D427" i="8"/>
  <c r="E427" i="8"/>
  <c r="C423" i="8"/>
  <c r="B423" i="8"/>
  <c r="E423" i="8"/>
  <c r="D423" i="8"/>
  <c r="C419" i="8"/>
  <c r="B419" i="8"/>
  <c r="D419" i="8"/>
  <c r="E419" i="8"/>
  <c r="C415" i="8"/>
  <c r="B415" i="8"/>
  <c r="E415" i="8"/>
  <c r="D415" i="8"/>
  <c r="C411" i="8"/>
  <c r="B411" i="8"/>
  <c r="D411" i="8"/>
  <c r="E411" i="8"/>
  <c r="C407" i="8"/>
  <c r="B407" i="8"/>
  <c r="D407" i="8"/>
  <c r="C403" i="8"/>
  <c r="B403" i="8"/>
  <c r="D403" i="8"/>
  <c r="E403" i="8"/>
  <c r="C399" i="8"/>
  <c r="B399" i="8"/>
  <c r="E399" i="8"/>
  <c r="C395" i="8"/>
  <c r="B395" i="8"/>
  <c r="E395" i="8"/>
  <c r="D395" i="8"/>
  <c r="C391" i="8"/>
  <c r="B391" i="8"/>
  <c r="E391" i="8"/>
  <c r="D391" i="8"/>
  <c r="C387" i="8"/>
  <c r="B387" i="8"/>
  <c r="D387" i="8"/>
  <c r="E387" i="8"/>
  <c r="C383" i="8"/>
  <c r="B383" i="8"/>
  <c r="E383" i="8"/>
  <c r="D383" i="8"/>
  <c r="C379" i="8"/>
  <c r="B379" i="8"/>
  <c r="E379" i="8"/>
  <c r="D379" i="8"/>
  <c r="C375" i="8"/>
  <c r="B375" i="8"/>
  <c r="D375" i="8"/>
  <c r="E375" i="8"/>
  <c r="C371" i="8"/>
  <c r="B371" i="8"/>
  <c r="D371" i="8"/>
  <c r="E371" i="8"/>
  <c r="C367" i="8"/>
  <c r="B367" i="8"/>
  <c r="E367" i="8"/>
  <c r="D367" i="8"/>
  <c r="C363" i="8"/>
  <c r="B363" i="8"/>
  <c r="D363" i="8"/>
  <c r="E363" i="8"/>
  <c r="C359" i="8"/>
  <c r="B359" i="8"/>
  <c r="E359" i="8"/>
  <c r="D359" i="8"/>
  <c r="C355" i="8"/>
  <c r="B355" i="8"/>
  <c r="D355" i="8"/>
  <c r="E355" i="8"/>
  <c r="C351" i="8"/>
  <c r="B351" i="8"/>
  <c r="E351" i="8"/>
  <c r="D351" i="8"/>
  <c r="C347" i="8"/>
  <c r="B347" i="8"/>
  <c r="E347" i="8"/>
  <c r="D347" i="8"/>
  <c r="C343" i="8"/>
  <c r="B343" i="8"/>
  <c r="D343" i="8"/>
  <c r="E343" i="8"/>
  <c r="C339" i="8"/>
  <c r="B339" i="8"/>
  <c r="D339" i="8"/>
  <c r="E339" i="8"/>
  <c r="C335" i="8"/>
  <c r="B335" i="8"/>
  <c r="E335" i="8"/>
  <c r="D335" i="8"/>
  <c r="C331" i="8"/>
  <c r="B331" i="8"/>
  <c r="D331" i="8"/>
  <c r="E331" i="8"/>
  <c r="C327" i="8"/>
  <c r="B327" i="8"/>
  <c r="E327" i="8"/>
  <c r="C323" i="8"/>
  <c r="B323" i="8"/>
  <c r="D323" i="8"/>
  <c r="E323" i="8"/>
  <c r="C319" i="8"/>
  <c r="B319" i="8"/>
  <c r="E319" i="8"/>
  <c r="D319" i="8"/>
  <c r="C315" i="8"/>
  <c r="B315" i="8"/>
  <c r="E315" i="8"/>
  <c r="D315" i="8"/>
  <c r="C311" i="8"/>
  <c r="B311" i="8"/>
  <c r="D311" i="8"/>
  <c r="E311" i="8"/>
  <c r="C307" i="8"/>
  <c r="B307" i="8"/>
  <c r="D307" i="8"/>
  <c r="E307" i="8"/>
  <c r="C303" i="8"/>
  <c r="B303" i="8"/>
  <c r="E303" i="8"/>
  <c r="D303" i="8"/>
  <c r="C299" i="8"/>
  <c r="B299" i="8"/>
  <c r="D299" i="8"/>
  <c r="E299" i="8"/>
  <c r="C295" i="8"/>
  <c r="B295" i="8"/>
  <c r="E295" i="8"/>
  <c r="D295" i="8"/>
  <c r="E291" i="8"/>
  <c r="C291" i="8"/>
  <c r="D291" i="8"/>
  <c r="B291" i="8"/>
  <c r="E287" i="8"/>
  <c r="C287" i="8"/>
  <c r="D287" i="8"/>
  <c r="B287" i="8"/>
  <c r="E283" i="8"/>
  <c r="C283" i="8"/>
  <c r="B283" i="8"/>
  <c r="D283" i="8"/>
  <c r="E279" i="8"/>
  <c r="C279" i="8"/>
  <c r="B279" i="8"/>
  <c r="D279" i="8"/>
  <c r="E275" i="8"/>
  <c r="C275" i="8"/>
  <c r="D275" i="8"/>
  <c r="B275" i="8"/>
  <c r="E271" i="8"/>
  <c r="C271" i="8"/>
  <c r="B271" i="8"/>
  <c r="D271" i="8"/>
  <c r="E267" i="8"/>
  <c r="C267" i="8"/>
  <c r="D267" i="8"/>
  <c r="B267" i="8"/>
  <c r="E263" i="8"/>
  <c r="C263" i="8"/>
  <c r="B263" i="8"/>
  <c r="D263" i="8"/>
  <c r="E259" i="8"/>
  <c r="C259" i="8"/>
  <c r="D259" i="8"/>
  <c r="B259" i="8"/>
  <c r="E255" i="8"/>
  <c r="C255" i="8"/>
  <c r="B255" i="8"/>
  <c r="D255" i="8"/>
  <c r="E251" i="8"/>
  <c r="C251" i="8"/>
  <c r="D251" i="8"/>
  <c r="B251" i="8"/>
  <c r="E247" i="8"/>
  <c r="C247" i="8"/>
  <c r="B247" i="8"/>
  <c r="D247" i="8"/>
  <c r="E243" i="8"/>
  <c r="C243" i="8"/>
  <c r="D243" i="8"/>
  <c r="B243" i="8"/>
  <c r="E239" i="8"/>
  <c r="C239" i="8"/>
  <c r="B239" i="8"/>
  <c r="D239" i="8"/>
  <c r="E235" i="8"/>
  <c r="C235" i="8"/>
  <c r="D235" i="8"/>
  <c r="B235" i="8"/>
  <c r="E231" i="8"/>
  <c r="C231" i="8"/>
  <c r="B231" i="8"/>
  <c r="D231" i="8"/>
  <c r="E227" i="8"/>
  <c r="C227" i="8"/>
  <c r="D227" i="8"/>
  <c r="B227" i="8"/>
  <c r="E223" i="8"/>
  <c r="C223" i="8"/>
  <c r="D223" i="8"/>
  <c r="B223" i="8"/>
  <c r="E219" i="8"/>
  <c r="C219" i="8"/>
  <c r="B219" i="8"/>
  <c r="D219" i="8"/>
  <c r="E215" i="8"/>
  <c r="C215" i="8"/>
  <c r="B215" i="8"/>
  <c r="D215" i="8"/>
  <c r="E211" i="8"/>
  <c r="C211" i="8"/>
  <c r="D211" i="8"/>
  <c r="B211" i="8"/>
  <c r="E207" i="8"/>
  <c r="C207" i="8"/>
  <c r="B207" i="8"/>
  <c r="D207" i="8"/>
  <c r="E203" i="8"/>
  <c r="C203" i="8"/>
  <c r="B203" i="8"/>
  <c r="D203" i="8"/>
  <c r="E199" i="8"/>
  <c r="C199" i="8"/>
  <c r="B199" i="8"/>
  <c r="D199" i="8"/>
  <c r="E195" i="8"/>
  <c r="C195" i="8"/>
  <c r="D195" i="8"/>
  <c r="B195" i="8"/>
  <c r="E191" i="8"/>
  <c r="C191" i="8"/>
  <c r="D191" i="8"/>
  <c r="B191" i="8"/>
  <c r="D187" i="8"/>
  <c r="C187" i="8"/>
  <c r="E187" i="8"/>
  <c r="B187" i="8"/>
  <c r="D183" i="8"/>
  <c r="C183" i="8"/>
  <c r="B183" i="8"/>
  <c r="E183" i="8"/>
  <c r="D179" i="8"/>
  <c r="C179" i="8"/>
  <c r="E179" i="8"/>
  <c r="B179" i="8"/>
  <c r="D175" i="8"/>
  <c r="C175" i="8"/>
  <c r="B175" i="8"/>
  <c r="E175" i="8"/>
  <c r="D171" i="8"/>
  <c r="C171" i="8"/>
  <c r="E171" i="8"/>
  <c r="B171" i="8"/>
  <c r="D167" i="8"/>
  <c r="C167" i="8"/>
  <c r="B167" i="8"/>
  <c r="E167" i="8"/>
  <c r="D163" i="8"/>
  <c r="C163" i="8"/>
  <c r="E163" i="8"/>
  <c r="B163" i="8"/>
  <c r="D159" i="8"/>
  <c r="C159" i="8"/>
  <c r="E159" i="8"/>
  <c r="B159" i="8"/>
  <c r="D155" i="8"/>
  <c r="C155" i="8"/>
  <c r="B155" i="8"/>
  <c r="E155" i="8"/>
  <c r="D151" i="8"/>
  <c r="C151" i="8"/>
  <c r="B151" i="8"/>
  <c r="E151" i="8"/>
  <c r="D147" i="8"/>
  <c r="C147" i="8"/>
  <c r="E147" i="8"/>
  <c r="B147" i="8"/>
  <c r="D143" i="8"/>
  <c r="C143" i="8"/>
  <c r="B143" i="8"/>
  <c r="E143" i="8"/>
  <c r="D139" i="8"/>
  <c r="C139" i="8"/>
  <c r="E139" i="8"/>
  <c r="B139" i="8"/>
  <c r="D135" i="8"/>
  <c r="C135" i="8"/>
  <c r="B135" i="8"/>
  <c r="E135" i="8"/>
  <c r="D131" i="8"/>
  <c r="C131" i="8"/>
  <c r="E131" i="8"/>
  <c r="B131" i="8"/>
  <c r="D127" i="8"/>
  <c r="C127" i="8"/>
  <c r="E127" i="8"/>
  <c r="B127" i="8"/>
  <c r="D123" i="8"/>
  <c r="C123" i="8"/>
  <c r="B123" i="8"/>
  <c r="E123" i="8"/>
  <c r="D119" i="8"/>
  <c r="C119" i="8"/>
  <c r="B119" i="8"/>
  <c r="E119" i="8"/>
  <c r="D115" i="8"/>
  <c r="C115" i="8"/>
  <c r="E115" i="8"/>
  <c r="B115" i="8"/>
  <c r="D111" i="8"/>
  <c r="C111" i="8"/>
  <c r="E111" i="8"/>
  <c r="B111" i="8"/>
  <c r="C1309" i="8"/>
  <c r="C1285" i="8"/>
  <c r="E1261" i="8"/>
  <c r="E1237" i="8"/>
  <c r="D1233" i="8"/>
  <c r="E1213" i="8"/>
  <c r="D1209" i="8"/>
  <c r="C1205" i="8"/>
  <c r="D1185" i="8"/>
  <c r="C1181" i="8"/>
  <c r="C1161" i="8"/>
  <c r="C1133" i="8"/>
  <c r="C1125" i="8"/>
  <c r="C1097" i="8"/>
  <c r="C1069" i="8"/>
  <c r="C1061" i="8"/>
  <c r="C1033" i="8"/>
  <c r="C1005" i="8"/>
  <c r="C993" i="8"/>
  <c r="E879" i="8"/>
  <c r="B861" i="8"/>
  <c r="B785" i="8"/>
  <c r="C747" i="8"/>
  <c r="C697" i="8"/>
  <c r="B669" i="8"/>
  <c r="E635" i="8"/>
  <c r="D399" i="8"/>
  <c r="C185" i="8"/>
  <c r="D107" i="8"/>
  <c r="C107" i="8"/>
  <c r="E107" i="8"/>
  <c r="B107" i="8"/>
  <c r="G22" i="5" a="1"/>
  <c r="G22" i="5" s="1"/>
  <c r="G225" i="8"/>
  <c r="G185" i="8"/>
  <c r="G149" i="8"/>
  <c r="G1432" i="8"/>
  <c r="F178" i="8"/>
  <c r="G334" i="8"/>
  <c r="F769" i="8"/>
  <c r="F229" i="8"/>
  <c r="G140" i="8"/>
  <c r="G125" i="8"/>
  <c r="F886" i="8"/>
  <c r="G1086" i="8"/>
  <c r="F798" i="8"/>
  <c r="F1122" i="8"/>
  <c r="G1077" i="8"/>
  <c r="F837" i="8"/>
  <c r="F122" i="8"/>
  <c r="G921" i="8"/>
  <c r="F141" i="8"/>
  <c r="G961" i="8"/>
  <c r="G438" i="8"/>
  <c r="G997" i="8"/>
  <c r="F198" i="8"/>
  <c r="G665" i="8"/>
  <c r="F564" i="8"/>
  <c r="G600" i="8"/>
  <c r="F733" i="8"/>
  <c r="F804" i="8"/>
  <c r="G901" i="8"/>
  <c r="G909" i="8"/>
  <c r="G241" i="8"/>
  <c r="G218" i="8"/>
  <c r="G158" i="8"/>
  <c r="F1096" i="8"/>
  <c r="G858" i="8"/>
  <c r="G690" i="8"/>
  <c r="G288" i="8"/>
  <c r="F173" i="8"/>
  <c r="F541" i="8"/>
  <c r="F256" i="8"/>
  <c r="F1168" i="8"/>
  <c r="G818" i="8"/>
  <c r="G632" i="8"/>
  <c r="F546" i="8"/>
  <c r="F264" i="8"/>
  <c r="G106" i="8"/>
  <c r="G405" i="8"/>
  <c r="G1053" i="8"/>
  <c r="G701" i="8"/>
  <c r="G502" i="8"/>
  <c r="F802" i="8"/>
  <c r="G137" i="8"/>
  <c r="G193" i="8"/>
  <c r="G628" i="8"/>
  <c r="G1554" i="8"/>
  <c r="G208" i="8"/>
  <c r="F1662" i="8"/>
  <c r="G870" i="8"/>
  <c r="G272" i="8"/>
  <c r="G424" i="8"/>
  <c r="F829" i="8"/>
  <c r="G270" i="8"/>
  <c r="G124" i="8"/>
  <c r="F148" i="8"/>
  <c r="F161" i="8"/>
  <c r="F714" i="8"/>
  <c r="G646" i="8"/>
  <c r="F846" i="8"/>
  <c r="G258" i="8"/>
  <c r="G1152" i="8"/>
  <c r="F590" i="8"/>
  <c r="G157" i="8"/>
  <c r="G872" i="8"/>
  <c r="G154" i="8"/>
  <c r="F946" i="8"/>
  <c r="G316" i="8"/>
  <c r="G634" i="8"/>
  <c r="F681" i="8"/>
  <c r="F444" i="8"/>
  <c r="G305" i="8"/>
  <c r="G990" i="8"/>
  <c r="G638" i="8"/>
  <c r="G254" i="8"/>
  <c r="F493" i="8"/>
  <c r="G1290" i="8"/>
  <c r="F1202" i="8"/>
  <c r="F1805" i="8"/>
  <c r="G621" i="8"/>
  <c r="F384" i="8"/>
  <c r="G369" i="8"/>
  <c r="F216" i="8"/>
  <c r="F685" i="8"/>
  <c r="G1024" i="8"/>
  <c r="F276" i="8"/>
  <c r="G245" i="8"/>
  <c r="G414" i="8"/>
  <c r="F348" i="8"/>
  <c r="F126" i="8"/>
  <c r="F517" i="8"/>
  <c r="G1265" i="8"/>
  <c r="F929" i="8"/>
  <c r="F453" i="8"/>
  <c r="G1560" i="8"/>
  <c r="G1098" i="8"/>
  <c r="G186" i="8"/>
  <c r="G618" i="8"/>
  <c r="F1156" i="8"/>
  <c r="F834" i="8"/>
  <c r="F608" i="8"/>
  <c r="G1202" i="8"/>
  <c r="F876" i="8"/>
  <c r="F230" i="8"/>
  <c r="G814" i="8"/>
  <c r="G1126" i="8"/>
  <c r="G386" i="8"/>
  <c r="G854" i="8"/>
  <c r="G1240" i="8"/>
  <c r="F1700" i="8"/>
  <c r="F702" i="8"/>
  <c r="F881" i="8"/>
  <c r="F464" i="8"/>
  <c r="G281" i="8"/>
  <c r="F553" i="8"/>
  <c r="G232" i="8"/>
  <c r="F365" i="8"/>
  <c r="G276" i="8"/>
  <c r="F576" i="8"/>
  <c r="F152" i="8"/>
  <c r="F580" i="8"/>
  <c r="F917" i="8"/>
  <c r="G236" i="8"/>
  <c r="G396" i="8"/>
  <c r="G233" i="8"/>
  <c r="F728" i="8"/>
  <c r="F222" i="8"/>
  <c r="G728" i="8"/>
  <c r="G436" i="8"/>
  <c r="F921" i="8"/>
  <c r="G1136" i="8"/>
  <c r="G860" i="8"/>
  <c r="G837" i="8"/>
  <c r="F213" i="8"/>
  <c r="G429" i="8"/>
  <c r="G464" i="8"/>
  <c r="G812" i="8"/>
  <c r="F1016" i="8"/>
  <c r="F1380" i="8"/>
  <c r="F776" i="8"/>
  <c r="F1661" i="8"/>
  <c r="G162" i="8"/>
  <c r="F332" i="8"/>
  <c r="F1165" i="8"/>
  <c r="F1309" i="8"/>
  <c r="G284" i="8"/>
  <c r="F1840" i="8"/>
  <c r="F1105" i="8"/>
  <c r="G993" i="8"/>
  <c r="F968" i="8"/>
  <c r="G341" i="8"/>
  <c r="F489" i="8"/>
  <c r="F682" i="8"/>
  <c r="F344" i="8"/>
  <c r="F113" i="8"/>
  <c r="F300" i="8"/>
  <c r="F757" i="8"/>
  <c r="F136" i="8"/>
  <c r="F1209" i="8"/>
  <c r="F616" i="8"/>
  <c r="G582" i="8"/>
  <c r="F1616" i="8"/>
  <c r="G725" i="8"/>
  <c r="F933" i="8"/>
  <c r="G474" i="8"/>
  <c r="F1256" i="8"/>
  <c r="G1400" i="8"/>
  <c r="F1294" i="8"/>
  <c r="F841" i="8"/>
  <c r="F508" i="8"/>
  <c r="G656" i="8"/>
  <c r="G572" i="8"/>
  <c r="F153" i="8"/>
  <c r="F1741" i="8"/>
  <c r="F481" i="8"/>
  <c r="F1030" i="8"/>
  <c r="F1502" i="8"/>
  <c r="F149" i="8"/>
  <c r="F708" i="8"/>
  <c r="F144" i="8"/>
  <c r="G964" i="8"/>
  <c r="F280" i="8"/>
  <c r="F424" i="8"/>
  <c r="G336" i="8"/>
  <c r="G222" i="8"/>
  <c r="F305" i="8"/>
  <c r="F109" i="8"/>
  <c r="F217" i="8"/>
  <c r="G906" i="8"/>
  <c r="F1533" i="8"/>
  <c r="G372" i="8"/>
  <c r="G1089" i="8"/>
  <c r="G320" i="8"/>
  <c r="G1176" i="8"/>
  <c r="F1112" i="8"/>
  <c r="G738" i="8"/>
  <c r="F1573" i="8"/>
  <c r="F480" i="8"/>
  <c r="F1274" i="8"/>
  <c r="G1370" i="8"/>
  <c r="G1538" i="8"/>
  <c r="F294" i="8"/>
  <c r="F174" i="8"/>
  <c r="F228" i="8"/>
  <c r="G509" i="8"/>
  <c r="G1224" i="8"/>
  <c r="G1702" i="8"/>
  <c r="G541" i="8"/>
  <c r="G537" i="8"/>
  <c r="F345" i="8"/>
  <c r="F565" i="8"/>
  <c r="F176" i="8"/>
  <c r="G108" i="8"/>
  <c r="G610" i="8"/>
  <c r="F1549" i="8"/>
  <c r="G196" i="8"/>
  <c r="F756" i="8"/>
  <c r="G398" i="8"/>
  <c r="G366" i="8"/>
  <c r="F640" i="8"/>
  <c r="G242" i="8"/>
  <c r="F1057" i="8"/>
  <c r="F265" i="8"/>
  <c r="G406" i="8"/>
  <c r="G654" i="8"/>
  <c r="F404" i="8"/>
  <c r="G126" i="8"/>
  <c r="F257" i="8"/>
  <c r="G1245" i="8"/>
  <c r="G393" i="8"/>
  <c r="G1037" i="8"/>
  <c r="G380" i="8"/>
  <c r="G706" i="8"/>
  <c r="G689" i="8"/>
  <c r="G614" i="8"/>
  <c r="G1302" i="8"/>
  <c r="F532" i="8"/>
  <c r="F317" i="8"/>
  <c r="G542" i="8"/>
  <c r="F426" i="8"/>
  <c r="F1085" i="8"/>
  <c r="F1360" i="8"/>
  <c r="G1584" i="8"/>
  <c r="G910" i="8"/>
  <c r="F137" i="8"/>
  <c r="G1009" i="8"/>
  <c r="F274" i="8"/>
  <c r="G1374" i="8"/>
  <c r="F1582" i="8"/>
  <c r="G688" i="8"/>
  <c r="G1818" i="8"/>
  <c r="G830" i="8"/>
  <c r="F374" i="8"/>
  <c r="G109" i="8"/>
  <c r="F156" i="8"/>
  <c r="F1092" i="8"/>
  <c r="F188" i="8"/>
  <c r="F353" i="8"/>
  <c r="F329" i="8"/>
  <c r="G190" i="8"/>
  <c r="G146" i="8"/>
  <c r="G742" i="8"/>
  <c r="F298" i="8"/>
  <c r="F944" i="8"/>
  <c r="F528" i="8"/>
  <c r="F1565" i="8"/>
  <c r="G117" i="8"/>
  <c r="F1229" i="8"/>
  <c r="F402" i="8"/>
  <c r="F412" i="8"/>
  <c r="F1781" i="8"/>
  <c r="G1338" i="8"/>
  <c r="F938" i="8"/>
  <c r="F550" i="8"/>
  <c r="F816" i="8"/>
  <c r="F1630" i="8"/>
  <c r="F1414" i="8"/>
  <c r="G1434" i="8"/>
  <c r="G1186" i="8"/>
  <c r="G525" i="8"/>
  <c r="G412" i="8"/>
  <c r="F408" i="8"/>
  <c r="G313" i="8"/>
  <c r="F1421" i="8"/>
  <c r="F142" i="8"/>
  <c r="G240" i="8"/>
  <c r="G322" i="8"/>
  <c r="G138" i="8"/>
  <c r="F709" i="8"/>
  <c r="G329" i="8"/>
  <c r="G1257" i="8"/>
  <c r="F286" i="8"/>
  <c r="F900" i="8"/>
  <c r="G796" i="8"/>
  <c r="F1472" i="8"/>
  <c r="G601" i="8"/>
  <c r="G210" i="8"/>
  <c r="G1592" i="8"/>
  <c r="F674" i="8"/>
  <c r="G589" i="8"/>
  <c r="G765" i="8"/>
  <c r="G1685" i="8"/>
  <c r="F612" i="8"/>
  <c r="G553" i="8"/>
  <c r="G206" i="8"/>
  <c r="F266" i="8"/>
  <c r="F749" i="8"/>
  <c r="F656" i="8"/>
  <c r="G160" i="8"/>
  <c r="F1370" i="8"/>
  <c r="F356" i="8"/>
  <c r="F549" i="8"/>
  <c r="F164" i="8"/>
  <c r="F712" i="8"/>
  <c r="F516" i="8"/>
  <c r="G384" i="8"/>
  <c r="F741" i="8"/>
  <c r="G1049" i="8"/>
  <c r="F150" i="8"/>
  <c r="G789" i="8"/>
  <c r="G489" i="8"/>
  <c r="G934" i="8"/>
  <c r="G597" i="8"/>
  <c r="G426" i="8"/>
  <c r="F586" i="8"/>
  <c r="G304" i="8"/>
  <c r="G1216" i="8"/>
  <c r="G385" i="8"/>
  <c r="G762" i="8"/>
  <c r="G801" i="8"/>
  <c r="G770" i="8"/>
  <c r="F826" i="8"/>
  <c r="F1010" i="8"/>
  <c r="F597" i="8"/>
  <c r="G1209" i="8"/>
  <c r="F1486" i="8"/>
  <c r="F1789" i="8"/>
  <c r="G1133" i="8"/>
  <c r="G853" i="8"/>
  <c r="G1602" i="8"/>
  <c r="G421" i="8"/>
  <c r="F240" i="8"/>
  <c r="G237" i="8"/>
  <c r="G404" i="8"/>
  <c r="G349" i="8"/>
  <c r="G449" i="8"/>
  <c r="G144" i="8"/>
  <c r="G510" i="8"/>
  <c r="F360" i="8"/>
  <c r="F218" i="8"/>
  <c r="G409" i="8"/>
  <c r="G917" i="8"/>
  <c r="F976" i="8"/>
  <c r="G905" i="8"/>
  <c r="G1430" i="8"/>
  <c r="F116" i="8"/>
  <c r="G1108" i="8"/>
  <c r="G526" i="8"/>
  <c r="G177" i="8"/>
  <c r="G953" i="8"/>
  <c r="G485" i="8"/>
  <c r="F169" i="8"/>
  <c r="G376" i="8"/>
  <c r="F954" i="8"/>
  <c r="G330" i="8"/>
  <c r="F952" i="8"/>
  <c r="G637" i="8"/>
  <c r="G214" i="8"/>
  <c r="F1158" i="8"/>
  <c r="G178" i="8"/>
  <c r="F781" i="8"/>
  <c r="F118" i="8"/>
  <c r="G377" i="8"/>
  <c r="F232" i="8"/>
  <c r="G1213" i="8"/>
  <c r="G417" i="8"/>
  <c r="G1150" i="8"/>
  <c r="F1146" i="8"/>
  <c r="G929" i="8"/>
  <c r="G257" i="8"/>
  <c r="F653" i="8"/>
  <c r="F980" i="8"/>
  <c r="F1581" i="8"/>
  <c r="G285" i="8"/>
  <c r="G736" i="8"/>
  <c r="G221" i="8"/>
  <c r="G977" i="8"/>
  <c r="G172" i="8"/>
  <c r="F258" i="8"/>
  <c r="G813" i="8"/>
  <c r="G340" i="8"/>
  <c r="F1346" i="8"/>
  <c r="F780" i="8"/>
  <c r="F1580" i="8"/>
  <c r="F701" i="8"/>
  <c r="F1094" i="8"/>
  <c r="F658" i="8"/>
  <c r="G754" i="8"/>
  <c r="F346" i="8"/>
  <c r="G1028" i="8"/>
  <c r="G1142" i="8"/>
  <c r="G1498" i="8"/>
  <c r="F172" i="8"/>
  <c r="F290" i="8"/>
  <c r="F789" i="8"/>
  <c r="G433" i="8"/>
  <c r="F754" i="8"/>
  <c r="F1052" i="8"/>
  <c r="F1188" i="8"/>
  <c r="G184" i="8"/>
  <c r="F337" i="8"/>
  <c r="F273" i="8"/>
  <c r="G790" i="8"/>
  <c r="G1005" i="8"/>
  <c r="G300" i="8"/>
  <c r="G496" i="8"/>
  <c r="G532" i="8"/>
  <c r="G569" i="8"/>
  <c r="G512" i="8"/>
  <c r="G113" i="8"/>
  <c r="G749" i="8"/>
  <c r="G508" i="8"/>
  <c r="F696" i="8"/>
  <c r="G940" i="8"/>
  <c r="F196" i="8"/>
  <c r="F166" i="8"/>
  <c r="F893" i="8"/>
  <c r="F1056" i="8"/>
  <c r="F1200" i="8"/>
  <c r="F1344" i="8"/>
  <c r="G1050" i="8"/>
  <c r="G1021" i="8"/>
  <c r="G292" i="8"/>
  <c r="F644" i="8"/>
  <c r="G1562" i="8"/>
  <c r="F1222" i="8"/>
  <c r="F1160" i="8"/>
  <c r="G1093" i="8"/>
  <c r="F794" i="8"/>
  <c r="G1918" i="8"/>
  <c r="G460" i="8"/>
  <c r="F208" i="8"/>
  <c r="F657" i="8"/>
  <c r="G1178" i="8"/>
  <c r="F669" i="8"/>
  <c r="G724" i="8"/>
  <c r="F460" i="8"/>
  <c r="G958" i="8"/>
  <c r="F724" i="8"/>
  <c r="G900" i="8"/>
  <c r="F738" i="8"/>
  <c r="G878" i="8"/>
  <c r="G1114" i="8"/>
  <c r="G996" i="8"/>
  <c r="G845" i="8"/>
  <c r="G253" i="8"/>
  <c r="F960" i="8"/>
  <c r="G730" i="8"/>
  <c r="F1773" i="8"/>
  <c r="F1152" i="8"/>
  <c r="F514" i="8"/>
  <c r="G1558" i="8"/>
  <c r="G764" i="8"/>
  <c r="G1418" i="8"/>
  <c r="G682" i="8"/>
  <c r="G1000" i="8"/>
  <c r="F989" i="8"/>
  <c r="F930" i="8"/>
  <c r="G1445" i="8"/>
  <c r="F650" i="8"/>
  <c r="G897" i="8"/>
  <c r="F1942" i="8"/>
  <c r="G1577" i="8"/>
  <c r="F1721" i="8"/>
  <c r="G368" i="8"/>
  <c r="G260" i="8"/>
  <c r="F301" i="8"/>
  <c r="G250" i="8"/>
  <c r="F585" i="8"/>
  <c r="G1070" i="8"/>
  <c r="G938" i="8"/>
  <c r="G1182" i="8"/>
  <c r="F1538" i="8"/>
  <c r="F310" i="8"/>
  <c r="F848" i="8"/>
  <c r="F193" i="8"/>
  <c r="G1038" i="8"/>
  <c r="G642" i="8"/>
  <c r="F838" i="8"/>
  <c r="G392" i="8"/>
  <c r="G784" i="8"/>
  <c r="G916" i="8"/>
  <c r="G440" i="8"/>
  <c r="G469" i="8"/>
  <c r="G681" i="8"/>
  <c r="F1413" i="8"/>
  <c r="G1118" i="8"/>
  <c r="G1336" i="8"/>
  <c r="G344" i="8"/>
  <c r="G626" i="8"/>
  <c r="G152" i="8"/>
  <c r="G1188" i="8"/>
  <c r="F397" i="8"/>
  <c r="G444" i="8"/>
  <c r="G680" i="8"/>
  <c r="F1450" i="8"/>
  <c r="G533" i="8"/>
  <c r="F985" i="8"/>
  <c r="G402" i="8"/>
  <c r="F1058" i="8"/>
  <c r="G560" i="8"/>
  <c r="G820" i="8"/>
  <c r="G390" i="8"/>
  <c r="F117" i="8"/>
  <c r="F941" i="8"/>
  <c r="G558" i="8"/>
  <c r="G1042" i="8"/>
  <c r="F654" i="8"/>
  <c r="F1885" i="8"/>
  <c r="G536" i="8"/>
  <c r="G1490" i="8"/>
  <c r="G453" i="8"/>
  <c r="G432" i="8"/>
  <c r="F1453" i="8"/>
  <c r="F393" i="8"/>
  <c r="F1116" i="8"/>
  <c r="G1298" i="8"/>
  <c r="F1120" i="8"/>
  <c r="G226" i="8"/>
  <c r="G800" i="8"/>
  <c r="G1041" i="8"/>
  <c r="G1648" i="8"/>
  <c r="G348" i="8"/>
  <c r="F849" i="8"/>
  <c r="F1725" i="8"/>
  <c r="F438" i="8"/>
  <c r="F261" i="8"/>
  <c r="G397" i="8"/>
  <c r="F250" i="8"/>
  <c r="F1008" i="8"/>
  <c r="G204" i="8"/>
  <c r="F296" i="8"/>
  <c r="G246" i="8"/>
  <c r="F244" i="8"/>
  <c r="G294" i="8"/>
  <c r="F710" i="8"/>
  <c r="G777" i="8"/>
  <c r="G1206" i="8"/>
  <c r="F1516" i="8"/>
  <c r="G173" i="8"/>
  <c r="F764" i="8"/>
  <c r="G249" i="8"/>
  <c r="G722" i="8"/>
  <c r="F209" i="8"/>
  <c r="G1081" i="8"/>
  <c r="F1357" i="8"/>
  <c r="G1382" i="8"/>
  <c r="F926" i="8"/>
  <c r="G1214" i="8"/>
  <c r="G866" i="8"/>
  <c r="F864" i="8"/>
  <c r="G581" i="8"/>
  <c r="G1256" i="8"/>
  <c r="G161" i="8"/>
  <c r="G562" i="8"/>
  <c r="G1436" i="8"/>
  <c r="G338" i="8"/>
  <c r="G1233" i="8"/>
  <c r="F106" i="8"/>
  <c r="F212" i="8"/>
  <c r="F1216" i="8"/>
  <c r="F774" i="8"/>
  <c r="G950" i="8"/>
  <c r="F850" i="8"/>
  <c r="G1917" i="8"/>
  <c r="F809" i="8"/>
  <c r="G817" i="8"/>
  <c r="F1046" i="8"/>
  <c r="F742" i="8"/>
  <c r="F390" i="8"/>
  <c r="F1265" i="8"/>
  <c r="G1398" i="8"/>
  <c r="G229" i="8"/>
  <c r="F772" i="8"/>
  <c r="F410" i="8"/>
  <c r="F325" i="8"/>
  <c r="G1662" i="8"/>
  <c r="F168" i="8"/>
  <c r="G1914" i="8"/>
  <c r="G1057" i="8"/>
  <c r="F1468" i="8"/>
  <c r="G492" i="8"/>
  <c r="G672" i="8"/>
  <c r="F1593" i="8"/>
  <c r="F221" i="8"/>
  <c r="F1666" i="8"/>
  <c r="G1477" i="8"/>
  <c r="G1734" i="8"/>
  <c r="G1409" i="8"/>
  <c r="G1609" i="8"/>
  <c r="G1769" i="8"/>
  <c r="G136" i="8"/>
  <c r="F813" i="8"/>
  <c r="G1528" i="8"/>
  <c r="G164" i="8"/>
  <c r="G1105" i="8"/>
  <c r="G168" i="8"/>
  <c r="G388" i="8"/>
  <c r="G1101" i="8"/>
  <c r="G1786" i="8"/>
  <c r="G518" i="8"/>
  <c r="G1249" i="8"/>
  <c r="F1422" i="8"/>
  <c r="G1241" i="8"/>
  <c r="F1224" i="8"/>
  <c r="F1149" i="8"/>
  <c r="F440" i="8"/>
  <c r="G1410" i="8"/>
  <c r="F385" i="8"/>
  <c r="F214" i="8"/>
  <c r="G898" i="8"/>
  <c r="F805" i="8"/>
  <c r="F1128" i="8"/>
  <c r="G1072" i="8"/>
  <c r="F1381" i="8"/>
  <c r="F1001" i="8"/>
  <c r="G350" i="8"/>
  <c r="G1013" i="8"/>
  <c r="F342" i="8"/>
  <c r="F572" i="8"/>
  <c r="G729" i="8"/>
  <c r="F245" i="8"/>
  <c r="G1748" i="8"/>
  <c r="F262" i="8"/>
  <c r="G1097" i="8"/>
  <c r="F204" i="8"/>
  <c r="F817" i="8"/>
  <c r="G986" i="8"/>
  <c r="F138" i="8"/>
  <c r="F1129" i="8"/>
  <c r="G538" i="8"/>
  <c r="F434" i="8"/>
  <c r="G545" i="8"/>
  <c r="F1234" i="8"/>
  <c r="G170" i="8"/>
  <c r="G1510" i="8"/>
  <c r="F1597" i="8"/>
  <c r="G893" i="8"/>
  <c r="F797" i="8"/>
  <c r="F862" i="8"/>
  <c r="G213" i="8"/>
  <c r="F1082" i="8"/>
  <c r="F1088" i="8"/>
  <c r="F1917" i="8"/>
  <c r="G1466" i="8"/>
  <c r="F1610" i="8"/>
  <c r="F468" i="8"/>
  <c r="F482" i="8"/>
  <c r="F288" i="8"/>
  <c r="F1098" i="8"/>
  <c r="G848" i="8"/>
  <c r="G394" i="8"/>
  <c r="F1821" i="8"/>
  <c r="G524" i="8"/>
  <c r="G1665" i="8"/>
  <c r="F896" i="8"/>
  <c r="F722" i="8"/>
  <c r="G374" i="8"/>
  <c r="F494" i="8"/>
  <c r="G593" i="8"/>
  <c r="G1274" i="8"/>
  <c r="G1394" i="8"/>
  <c r="F844" i="8"/>
  <c r="G1654" i="8"/>
  <c r="F745" i="8"/>
  <c r="F950" i="8"/>
  <c r="G400" i="8"/>
  <c r="G960" i="8"/>
  <c r="F1350" i="8"/>
  <c r="G264" i="8"/>
  <c r="F448" i="8"/>
  <c r="F422" i="8"/>
  <c r="G1368" i="8"/>
  <c r="G1690" i="8"/>
  <c r="F446" i="8"/>
  <c r="G1253" i="8"/>
  <c r="G289" i="8"/>
  <c r="F1634" i="8"/>
  <c r="F304" i="8"/>
  <c r="F1014" i="8"/>
  <c r="F706" i="8"/>
  <c r="G457" i="8"/>
  <c r="G425" i="8"/>
  <c r="G1853" i="8"/>
  <c r="G182" i="8"/>
  <c r="G1872" i="8"/>
  <c r="G546" i="8"/>
  <c r="G678" i="8"/>
  <c r="G153" i="8"/>
  <c r="F725" i="8"/>
  <c r="F1089" i="8"/>
  <c r="G165" i="8"/>
  <c r="F908" i="8"/>
  <c r="F970" i="8"/>
  <c r="G1388" i="8"/>
  <c r="F822" i="8"/>
  <c r="F1220" i="8"/>
  <c r="G846" i="8"/>
  <c r="G1906" i="8"/>
  <c r="G1470" i="8"/>
  <c r="G356" i="8"/>
  <c r="F617" i="8"/>
  <c r="F1685" i="8"/>
  <c r="F190" i="8"/>
  <c r="F666" i="8"/>
  <c r="G1033" i="8"/>
  <c r="G838" i="8"/>
  <c r="F1397" i="8"/>
  <c r="G1760" i="8"/>
  <c r="G362" i="8"/>
  <c r="G1145" i="8"/>
  <c r="F828" i="8"/>
  <c r="G1217" i="8"/>
  <c r="G761" i="8"/>
  <c r="G1608" i="8"/>
  <c r="F1556" i="8"/>
  <c r="F506" i="8"/>
  <c r="G326" i="8"/>
  <c r="G842" i="8"/>
  <c r="F830" i="8"/>
  <c r="F690" i="8"/>
  <c r="G141" i="8"/>
  <c r="F641" i="8"/>
  <c r="F882" i="8"/>
  <c r="F925" i="8"/>
  <c r="G114" i="8"/>
  <c r="F1326" i="8"/>
  <c r="G188" i="8"/>
  <c r="G624" i="8"/>
  <c r="F205" i="8"/>
  <c r="F302" i="8"/>
  <c r="G488" i="8"/>
  <c r="F1117" i="8"/>
  <c r="F744" i="8"/>
  <c r="F405" i="8"/>
  <c r="G454" i="8"/>
  <c r="G944" i="8"/>
  <c r="G745" i="8"/>
  <c r="F324" i="8"/>
  <c r="F1106" i="8"/>
  <c r="G1069" i="8"/>
  <c r="G448" i="8"/>
  <c r="F226" i="8"/>
  <c r="F377" i="8"/>
  <c r="F965" i="8"/>
  <c r="F858" i="8"/>
  <c r="G332" i="8"/>
  <c r="G1526" i="8"/>
  <c r="G782" i="8"/>
  <c r="G410" i="8"/>
  <c r="F630" i="8"/>
  <c r="G504" i="8"/>
  <c r="F308" i="8"/>
  <c r="G461" i="8"/>
  <c r="F105" i="8"/>
  <c r="F984" i="8"/>
  <c r="F602" i="8"/>
  <c r="G676" i="8"/>
  <c r="F281" i="8"/>
  <c r="G834" i="8"/>
  <c r="G882" i="8"/>
  <c r="G1078" i="8"/>
  <c r="G1570" i="8"/>
  <c r="F1180" i="8"/>
  <c r="F326" i="8"/>
  <c r="G104" i="8"/>
  <c r="G472" i="8"/>
  <c r="F104" i="8"/>
  <c r="G1530" i="8"/>
  <c r="G1582" i="8"/>
  <c r="G596" i="8"/>
  <c r="G925" i="8"/>
  <c r="F1845" i="8"/>
  <c r="G277" i="8"/>
  <c r="G1658" i="8"/>
  <c r="G197" i="8"/>
  <c r="G324" i="8"/>
  <c r="F1068" i="8"/>
  <c r="F914" i="8"/>
  <c r="F1262" i="8"/>
  <c r="F945" i="8"/>
  <c r="F1497" i="8"/>
  <c r="F1817" i="8"/>
  <c r="G1261" i="8"/>
  <c r="G416" i="8"/>
  <c r="F110" i="8"/>
  <c r="F1081" i="8"/>
  <c r="G1456" i="8"/>
  <c r="F1324" i="8"/>
  <c r="G602" i="8"/>
  <c r="G353" i="8"/>
  <c r="G686" i="8"/>
  <c r="G309" i="8"/>
  <c r="F1074" i="8"/>
  <c r="F1108" i="8"/>
  <c r="F750" i="8"/>
  <c r="G1630" i="8"/>
  <c r="G594" i="8"/>
  <c r="F877" i="8"/>
  <c r="G212" i="8"/>
  <c r="F1509" i="8"/>
  <c r="F420" i="8"/>
  <c r="F1909" i="8"/>
  <c r="G1161" i="8"/>
  <c r="F1530" i="8"/>
  <c r="G1844" i="8"/>
  <c r="G1138" i="8"/>
  <c r="G1172" i="8"/>
  <c r="G1193" i="8"/>
  <c r="G1229" i="8"/>
  <c r="G1192" i="8"/>
  <c r="F1848" i="8"/>
  <c r="F1825" i="8"/>
  <c r="G282" i="8"/>
  <c r="G156" i="8"/>
  <c r="G798" i="8"/>
  <c r="F154" i="8"/>
  <c r="G430" i="8"/>
  <c r="G673" i="8"/>
  <c r="G1334" i="8"/>
  <c r="G112" i="8"/>
  <c r="F333" i="8"/>
  <c r="G733" i="8"/>
  <c r="F177" i="8"/>
  <c r="F694" i="8"/>
  <c r="F505" i="8"/>
  <c r="F158" i="8"/>
  <c r="G1782" i="8"/>
  <c r="G401" i="8"/>
  <c r="F1708" i="8"/>
  <c r="G1220" i="8"/>
  <c r="G482" i="8"/>
  <c r="G566" i="8"/>
  <c r="F889" i="8"/>
  <c r="F354" i="8"/>
  <c r="G1610" i="8"/>
  <c r="G1930" i="8"/>
  <c r="G670" i="8"/>
  <c r="F210" i="8"/>
  <c r="F768" i="8"/>
  <c r="F913" i="8"/>
  <c r="G1485" i="8"/>
  <c r="G1212" i="8"/>
  <c r="G1349" i="8"/>
  <c r="G470" i="8"/>
  <c r="F1136" i="8"/>
  <c r="F1325" i="8"/>
  <c r="F278" i="8"/>
  <c r="G1266" i="8"/>
  <c r="F901" i="8"/>
  <c r="G1656" i="8"/>
  <c r="G752" i="8"/>
  <c r="G1572" i="8"/>
  <c r="G1177" i="8"/>
  <c r="F140" i="8"/>
  <c r="G321" i="8"/>
  <c r="F1644" i="8"/>
  <c r="G565" i="8"/>
  <c r="F582" i="8"/>
  <c r="G720" i="8"/>
  <c r="F845" i="8"/>
  <c r="F937" i="8"/>
  <c r="G382" i="8"/>
  <c r="F1104" i="8"/>
  <c r="F165" i="8"/>
  <c r="G700" i="8"/>
  <c r="G865" i="8"/>
  <c r="F129" i="8"/>
  <c r="G713" i="8"/>
  <c r="G169" i="8"/>
  <c r="G702" i="8"/>
  <c r="G657" i="8"/>
  <c r="F1613" i="8"/>
  <c r="F458" i="8"/>
  <c r="F1258" i="8"/>
  <c r="G1048" i="8"/>
  <c r="F1144" i="8"/>
  <c r="G357" i="8"/>
  <c r="F605" i="8"/>
  <c r="G130" i="8"/>
  <c r="G605" i="8"/>
  <c r="G826" i="8"/>
  <c r="F1206" i="8"/>
  <c r="F1653" i="8"/>
  <c r="F573" i="8"/>
  <c r="F609" i="8"/>
  <c r="G757" i="8"/>
  <c r="F282" i="8"/>
  <c r="G280" i="8"/>
  <c r="F1317" i="8"/>
  <c r="G122" i="8"/>
  <c r="G1181" i="8"/>
  <c r="F270" i="8"/>
  <c r="F125" i="8"/>
  <c r="F1024" i="8"/>
  <c r="G732" i="8"/>
  <c r="F530" i="8"/>
  <c r="G793" i="8"/>
  <c r="F648" i="8"/>
  <c r="G557" i="8"/>
  <c r="G228" i="8"/>
  <c r="G1758" i="8"/>
  <c r="G1862" i="8"/>
  <c r="F873" i="8"/>
  <c r="G984" i="8"/>
  <c r="F1488" i="8"/>
  <c r="G121" i="8"/>
  <c r="F884" i="8"/>
  <c r="G1122" i="8"/>
  <c r="G480" i="8"/>
  <c r="F562" i="8"/>
  <c r="F568" i="8"/>
  <c r="F536" i="8"/>
  <c r="G554" i="8"/>
  <c r="F1728" i="8"/>
  <c r="F1018" i="8"/>
  <c r="G441" i="8"/>
  <c r="F1720" i="8"/>
  <c r="F668" i="8"/>
  <c r="G1462" i="8"/>
  <c r="F1782" i="8"/>
  <c r="F436" i="8"/>
  <c r="G1008" i="8"/>
  <c r="F472" i="8"/>
  <c r="G1698" i="8"/>
  <c r="F202" i="8"/>
  <c r="F1608" i="8"/>
  <c r="G1328" i="8"/>
  <c r="F1646" i="8"/>
  <c r="G692" i="8"/>
  <c r="G1878" i="8"/>
  <c r="F1337" i="8"/>
  <c r="G1549" i="8"/>
  <c r="F478" i="8"/>
  <c r="F1517" i="8"/>
  <c r="G1756" i="8"/>
  <c r="G1676" i="8"/>
  <c r="F121" i="8"/>
  <c r="G1060" i="8"/>
  <c r="G493" i="8"/>
  <c r="G1234" i="8"/>
  <c r="G1065" i="8"/>
  <c r="G1718" i="8"/>
  <c r="G1137" i="8"/>
  <c r="F1461" i="8"/>
  <c r="G1502" i="8"/>
  <c r="G985" i="8"/>
  <c r="G644" i="8"/>
  <c r="G514" i="8"/>
  <c r="G1201" i="8"/>
  <c r="G1894" i="8"/>
  <c r="G128" i="8"/>
  <c r="G1332" i="8"/>
  <c r="G1117" i="8"/>
  <c r="G1810" i="8"/>
  <c r="F277" i="8"/>
  <c r="F872" i="8"/>
  <c r="F1230" i="8"/>
  <c r="G734" i="8"/>
  <c r="F2002" i="8"/>
  <c r="G1354" i="8"/>
  <c r="G664" i="8"/>
  <c r="G1301" i="8"/>
  <c r="F1629" i="8"/>
  <c r="F1893" i="8"/>
  <c r="F1746" i="8"/>
  <c r="F1986" i="8"/>
  <c r="G462" i="8"/>
  <c r="G1225" i="8"/>
  <c r="F704" i="8"/>
  <c r="F409" i="8"/>
  <c r="G1316" i="8"/>
  <c r="F902" i="8"/>
  <c r="F1374" i="8"/>
  <c r="F548" i="8"/>
  <c r="G585" i="8"/>
  <c r="F732" i="8"/>
  <c r="F186" i="8"/>
  <c r="G1512" i="8"/>
  <c r="F1009" i="8"/>
  <c r="F1684" i="8"/>
  <c r="G1586" i="8"/>
  <c r="F200" i="8"/>
  <c r="F1078" i="8"/>
  <c r="G781" i="8"/>
  <c r="G1682" i="8"/>
  <c r="G660" i="8"/>
  <c r="G1441" i="8"/>
  <c r="F389" i="8"/>
  <c r="F697" i="8"/>
  <c r="G1358" i="8"/>
  <c r="F430" i="8"/>
  <c r="G1686" i="8"/>
  <c r="F1376" i="8"/>
  <c r="G517" i="8"/>
  <c r="G1058" i="8"/>
  <c r="F1586" i="8"/>
  <c r="G1449" i="8"/>
  <c r="G132" i="8"/>
  <c r="G381" i="8"/>
  <c r="G534" i="8"/>
  <c r="G1304" i="8"/>
  <c r="F449" i="8"/>
  <c r="G604" i="8"/>
  <c r="G608" i="8"/>
  <c r="G1250" i="8"/>
  <c r="G200" i="8"/>
  <c r="F182" i="8"/>
  <c r="G769" i="8"/>
  <c r="F1449" i="8"/>
  <c r="F1402" i="8"/>
  <c r="F784" i="8"/>
  <c r="F552" i="8"/>
  <c r="F328" i="8"/>
  <c r="F961" i="8"/>
  <c r="F1261" i="8"/>
  <c r="F192" i="8"/>
  <c r="F1813" i="8"/>
  <c r="G1074" i="8"/>
  <c r="F206" i="8"/>
  <c r="G301" i="8"/>
  <c r="F1477" i="8"/>
  <c r="G617" i="8"/>
  <c r="F1518" i="8"/>
  <c r="F220" i="8"/>
  <c r="F401" i="8"/>
  <c r="G1109" i="8"/>
  <c r="F1185" i="8"/>
  <c r="G1790" i="8"/>
  <c r="F629" i="8"/>
  <c r="G337" i="8"/>
  <c r="G1854" i="8"/>
  <c r="F778" i="8"/>
  <c r="F1529" i="8"/>
  <c r="G265" i="8"/>
  <c r="F1293" i="8"/>
  <c r="G666" i="8"/>
  <c r="F1042" i="8"/>
  <c r="G926" i="8"/>
  <c r="F1830" i="8"/>
  <c r="F1701" i="8"/>
  <c r="G452" i="8"/>
  <c r="F1192" i="8"/>
  <c r="F336" i="8"/>
  <c r="G1110" i="8"/>
  <c r="G1882" i="8"/>
  <c r="G486" i="8"/>
  <c r="F621" i="8"/>
  <c r="F1290" i="8"/>
  <c r="F544" i="8"/>
  <c r="F364" i="8"/>
  <c r="G286" i="8"/>
  <c r="F1373" i="8"/>
  <c r="G920" i="8"/>
  <c r="F518" i="8"/>
  <c r="G1344" i="8"/>
  <c r="G522" i="8"/>
  <c r="F610" i="8"/>
  <c r="G629" i="8"/>
  <c r="F1266" i="8"/>
  <c r="F398" i="8"/>
  <c r="G912" i="8"/>
  <c r="G500" i="8"/>
  <c r="G1784" i="8"/>
  <c r="F1660" i="8"/>
  <c r="F132" i="8"/>
  <c r="G1414" i="8"/>
  <c r="F441" i="8"/>
  <c r="G352" i="8"/>
  <c r="F456" i="8"/>
  <c r="F396" i="8"/>
  <c r="G810" i="8"/>
  <c r="F120" i="8"/>
  <c r="G1714" i="8"/>
  <c r="G1106" i="8"/>
  <c r="G1496" i="8"/>
  <c r="G354" i="8"/>
  <c r="G1314" i="8"/>
  <c r="G310" i="8"/>
  <c r="F533" i="8"/>
  <c r="F1028" i="8"/>
  <c r="F1693" i="8"/>
  <c r="G1286" i="8"/>
  <c r="G1569" i="8"/>
  <c r="G1670" i="8"/>
  <c r="G806" i="8"/>
  <c r="G1318" i="8"/>
  <c r="F425" i="8"/>
  <c r="G428" i="8"/>
  <c r="G389" i="8"/>
  <c r="G298" i="8"/>
  <c r="G238" i="8"/>
  <c r="F260" i="8"/>
  <c r="G345" i="8"/>
  <c r="G576" i="8"/>
  <c r="G1222" i="8"/>
  <c r="G874" i="8"/>
  <c r="G1534" i="8"/>
  <c r="G497" i="8"/>
  <c r="G661" i="8"/>
  <c r="F452" i="8"/>
  <c r="F524" i="8"/>
  <c r="F1405" i="8"/>
  <c r="F361" i="8"/>
  <c r="G636" i="8"/>
  <c r="G1660" i="8"/>
  <c r="G1697" i="8"/>
  <c r="F978" i="8"/>
  <c r="G914" i="8"/>
  <c r="F1524" i="8"/>
  <c r="G772" i="8"/>
  <c r="F1369" i="8"/>
  <c r="G1197" i="8"/>
  <c r="G1442" i="8"/>
  <c r="F1246" i="8"/>
  <c r="G1876" i="8"/>
  <c r="G928" i="8"/>
  <c r="G1258" i="8"/>
  <c r="F1000" i="8"/>
  <c r="G1104" i="8"/>
  <c r="F1204" i="8"/>
  <c r="F1512" i="8"/>
  <c r="G116" i="8"/>
  <c r="G1404" i="8"/>
  <c r="G1282" i="8"/>
  <c r="F370" i="8"/>
  <c r="G1638" i="8"/>
  <c r="G1590" i="8"/>
  <c r="F1645" i="8"/>
  <c r="G1156" i="8"/>
  <c r="F454" i="8"/>
  <c r="G110" i="8"/>
  <c r="F1485" i="8"/>
  <c r="G1816" i="8"/>
  <c r="G1798" i="8"/>
  <c r="F1602" i="8"/>
  <c r="G1904" i="8"/>
  <c r="F416" i="8"/>
  <c r="F637" i="8"/>
  <c r="G181" i="8"/>
  <c r="F1236" i="8"/>
  <c r="F352" i="8"/>
  <c r="F1949" i="8"/>
  <c r="F197" i="8"/>
  <c r="F362" i="8"/>
  <c r="F1065" i="8"/>
  <c r="F369" i="8"/>
  <c r="G1574" i="8"/>
  <c r="F1086" i="8"/>
  <c r="F477" i="8"/>
  <c r="G1542" i="8"/>
  <c r="F676" i="8"/>
  <c r="G788" i="8"/>
  <c r="G625" i="8"/>
  <c r="G881" i="8"/>
  <c r="G630" i="8"/>
  <c r="F1474" i="8"/>
  <c r="F737" i="8"/>
  <c r="F330" i="8"/>
  <c r="G1834" i="8"/>
  <c r="G306" i="8"/>
  <c r="F1017" i="8"/>
  <c r="F1444" i="8"/>
  <c r="G1516" i="8"/>
  <c r="G473" i="8"/>
  <c r="G1272" i="8"/>
  <c r="F1545" i="8"/>
  <c r="F124" i="8"/>
  <c r="F677" i="8"/>
  <c r="G750" i="8"/>
  <c r="G941" i="8"/>
  <c r="G861" i="8"/>
  <c r="F665" i="8"/>
  <c r="F1484" i="8"/>
  <c r="F1378" i="8"/>
  <c r="F504" i="8"/>
  <c r="G1189" i="8"/>
  <c r="F350" i="8"/>
  <c r="G1346" i="8"/>
  <c r="F1710" i="8"/>
  <c r="F645" i="8"/>
  <c r="F537" i="8"/>
  <c r="G1910" i="8"/>
  <c r="F810" i="8"/>
  <c r="F1757" i="8"/>
  <c r="F561" i="8"/>
  <c r="F392" i="8"/>
  <c r="F268" i="8"/>
  <c r="F500" i="8"/>
  <c r="F1301" i="8"/>
  <c r="G1248" i="8"/>
  <c r="F388" i="8"/>
  <c r="G962" i="8"/>
  <c r="G296" i="8"/>
  <c r="F1557" i="8"/>
  <c r="G758" i="8"/>
  <c r="F1153" i="8"/>
  <c r="F1948" i="8"/>
  <c r="F534" i="8"/>
  <c r="G1601" i="8"/>
  <c r="F1213" i="8"/>
  <c r="G1537" i="8"/>
  <c r="F909" i="8"/>
  <c r="G945" i="8"/>
  <c r="G1666" i="8"/>
  <c r="F824" i="8"/>
  <c r="F584" i="8"/>
  <c r="G1942" i="8"/>
  <c r="G973" i="8"/>
  <c r="G1594" i="8"/>
  <c r="G828" i="8"/>
  <c r="F1525" i="8"/>
  <c r="G578" i="8"/>
  <c r="F486" i="8"/>
  <c r="F338" i="8"/>
  <c r="G1668" i="8"/>
  <c r="G1532" i="8"/>
  <c r="G1806" i="8"/>
  <c r="F689" i="8"/>
  <c r="G1766" i="8"/>
  <c r="G1244" i="8"/>
  <c r="F1601" i="8"/>
  <c r="F693" i="8"/>
  <c r="G192" i="8"/>
  <c r="G969" i="8"/>
  <c r="G318" i="8"/>
  <c r="F457" i="8"/>
  <c r="F1437" i="8"/>
  <c r="F1541" i="8"/>
  <c r="G328" i="8"/>
  <c r="G1858" i="8"/>
  <c r="G1726" i="8"/>
  <c r="G1754" i="8"/>
  <c r="F649" i="8"/>
  <c r="F1446" i="8"/>
  <c r="G456" i="8"/>
  <c r="F717" i="8"/>
  <c r="F246" i="8"/>
  <c r="F520" i="8"/>
  <c r="G930" i="8"/>
  <c r="F157" i="8"/>
  <c r="G1064" i="8"/>
  <c r="G1362" i="8"/>
  <c r="F437" i="8"/>
  <c r="G1046" i="8"/>
  <c r="G890" i="8"/>
  <c r="F501" i="8"/>
  <c r="G290" i="8"/>
  <c r="G1476" i="8"/>
  <c r="F922" i="8"/>
  <c r="G957" i="8"/>
  <c r="G822" i="8"/>
  <c r="F1121" i="8"/>
  <c r="G1085" i="8"/>
  <c r="F1341" i="8"/>
  <c r="G1585" i="8"/>
  <c r="F1442" i="8"/>
  <c r="F429" i="8"/>
  <c r="G1744" i="8"/>
  <c r="G274" i="8"/>
  <c r="G1416" i="8"/>
  <c r="G1664" i="8"/>
  <c r="F133" i="8"/>
  <c r="G1778" i="8"/>
  <c r="F1818" i="8"/>
  <c r="F1526" i="8"/>
  <c r="G1425" i="8"/>
  <c r="G1944" i="8"/>
  <c r="G202" i="8"/>
  <c r="G1448" i="8"/>
  <c r="G1198" i="8"/>
  <c r="G1088" i="8"/>
  <c r="F1776" i="8"/>
  <c r="F1044" i="8"/>
  <c r="F1620" i="8"/>
  <c r="F1578" i="8"/>
  <c r="F1966" i="8"/>
  <c r="G889" i="8"/>
  <c r="G1473" i="8"/>
  <c r="F1753" i="8"/>
  <c r="F428" i="8"/>
  <c r="G530" i="8"/>
  <c r="F1253" i="8"/>
  <c r="G1185" i="8"/>
  <c r="F1434" i="8"/>
  <c r="F1029" i="8"/>
  <c r="F642" i="8"/>
  <c r="F1101" i="8"/>
  <c r="F1804" i="8"/>
  <c r="G622" i="8"/>
  <c r="F760" i="8"/>
  <c r="F414" i="8"/>
  <c r="G774" i="8"/>
  <c r="F1697" i="8"/>
  <c r="F720" i="8"/>
  <c r="G217" i="8"/>
  <c r="G885" i="8"/>
  <c r="F1176" i="8"/>
  <c r="F729" i="8"/>
  <c r="G1965" i="8"/>
  <c r="G1704" i="8"/>
  <c r="F825" i="8"/>
  <c r="G442" i="8"/>
  <c r="F512" i="8"/>
  <c r="G1329" i="8"/>
  <c r="F509" i="8"/>
  <c r="F1382" i="8"/>
  <c r="G568" i="8"/>
  <c r="F1681" i="8"/>
  <c r="G710" i="8"/>
  <c r="G261" i="8"/>
  <c r="F801" i="8"/>
  <c r="G674" i="8"/>
  <c r="G418" i="8"/>
  <c r="G1642" i="8"/>
  <c r="F589" i="8"/>
  <c r="F1316" i="8"/>
  <c r="F1072" i="8"/>
  <c r="F664" i="8"/>
  <c r="F1749" i="8"/>
  <c r="G1929" i="8"/>
  <c r="F1513" i="8"/>
  <c r="G1096" i="8"/>
  <c r="F1704" i="8"/>
  <c r="G980" i="8"/>
  <c r="G1144" i="8"/>
  <c r="G972" i="8"/>
  <c r="G1712" i="8"/>
  <c r="F1682" i="8"/>
  <c r="F680" i="8"/>
  <c r="G937" i="8"/>
  <c r="G1801" i="8"/>
  <c r="F1340" i="8"/>
  <c r="G1952" i="8"/>
  <c r="G899" i="8"/>
  <c r="F673" i="8"/>
  <c r="F1798" i="8"/>
  <c r="G1825" i="8"/>
  <c r="G1260" i="8"/>
  <c r="F1810" i="8"/>
  <c r="F1521" i="8"/>
  <c r="F1385" i="8"/>
  <c r="F622" i="8"/>
  <c r="G550" i="8"/>
  <c r="F577" i="8"/>
  <c r="G256" i="8"/>
  <c r="F593" i="8"/>
  <c r="G1326" i="8"/>
  <c r="G1386" i="8"/>
  <c r="G1342" i="8"/>
  <c r="G342" i="8"/>
  <c r="G1378" i="8"/>
  <c r="G645" i="8"/>
  <c r="G693" i="8"/>
  <c r="F1492" i="8"/>
  <c r="F1181" i="8"/>
  <c r="F1978" i="8"/>
  <c r="F1049" i="8"/>
  <c r="G1650" i="8"/>
  <c r="F1113" i="8"/>
  <c r="F1252" i="8"/>
  <c r="F1329" i="8"/>
  <c r="F1372" i="8"/>
  <c r="F309" i="8"/>
  <c r="F932" i="8"/>
  <c r="F1205" i="8"/>
  <c r="G1954" i="8"/>
  <c r="G1509" i="8"/>
  <c r="F1320" i="8"/>
  <c r="F1198" i="8"/>
  <c r="F1110" i="8"/>
  <c r="G1132" i="8"/>
  <c r="F818" i="8"/>
  <c r="G1868" i="8"/>
  <c r="F1993" i="8"/>
  <c r="F1328" i="8"/>
  <c r="F1132" i="8"/>
  <c r="F462" i="8"/>
  <c r="F796" i="8"/>
  <c r="F1032" i="8"/>
  <c r="F432" i="8"/>
  <c r="F758" i="8"/>
  <c r="F721" i="8"/>
  <c r="G1129" i="8"/>
  <c r="G194" i="8"/>
  <c r="G1688" i="8"/>
  <c r="G694" i="8"/>
  <c r="F1770" i="8"/>
  <c r="G1645" i="8"/>
  <c r="F225" i="8"/>
  <c r="G1956" i="8"/>
  <c r="G1317" i="8"/>
  <c r="G408" i="8"/>
  <c r="G936" i="8"/>
  <c r="G1525" i="8"/>
  <c r="G205" i="8"/>
  <c r="F628" i="8"/>
  <c r="G918" i="8"/>
  <c r="G1092" i="8"/>
  <c r="F306" i="8"/>
  <c r="F1193" i="8"/>
  <c r="G1330" i="8"/>
  <c r="F114" i="8"/>
  <c r="F761" i="8"/>
  <c r="G1802" i="8"/>
  <c r="F252" i="8"/>
  <c r="G652" i="8"/>
  <c r="F1952" i="8"/>
  <c r="F526" i="8"/>
  <c r="F1470" i="8"/>
  <c r="G422" i="8"/>
  <c r="G1025" i="8"/>
  <c r="G1997" i="8"/>
  <c r="F1429" i="8"/>
  <c r="F840" i="8"/>
  <c r="F1890" i="8"/>
  <c r="F442" i="8"/>
  <c r="G956" i="8"/>
  <c r="F1002" i="8"/>
  <c r="G1228" i="8"/>
  <c r="G716" i="8"/>
  <c r="G1841" i="8"/>
  <c r="F1940" i="8"/>
  <c r="G1333" i="8"/>
  <c r="F1794" i="8"/>
  <c r="F1345" i="8"/>
  <c r="F624" i="8"/>
  <c r="F981" i="8"/>
  <c r="G1545" i="8"/>
  <c r="G174" i="8"/>
  <c r="F1548" i="8"/>
  <c r="G978" i="8"/>
  <c r="F376" i="8"/>
  <c r="F1689" i="8"/>
  <c r="F868" i="8"/>
  <c r="F312" i="8"/>
  <c r="F236" i="8"/>
  <c r="G1149" i="8"/>
  <c r="F1280" i="8"/>
  <c r="F545" i="8"/>
  <c r="F1305" i="8"/>
  <c r="F800" i="8"/>
  <c r="G1168" i="8"/>
  <c r="F1814" i="8"/>
  <c r="F1621" i="8"/>
  <c r="G1406" i="8"/>
  <c r="G1484" i="8"/>
  <c r="G1486" i="8"/>
  <c r="G1716" i="8"/>
  <c r="F1244" i="8"/>
  <c r="G1390" i="8"/>
  <c r="F1386" i="8"/>
  <c r="F1920" i="8"/>
  <c r="G1980" i="8"/>
  <c r="G717" i="8"/>
  <c r="F358" i="8"/>
  <c r="F1125" i="8"/>
  <c r="G1981" i="8"/>
  <c r="G244" i="8"/>
  <c r="G1600" i="8"/>
  <c r="F1362" i="8"/>
  <c r="G1270" i="8"/>
  <c r="F427" i="8"/>
  <c r="G832" i="8"/>
  <c r="F994" i="8"/>
  <c r="F786" i="8"/>
  <c r="G913" i="8"/>
  <c r="F581" i="8"/>
  <c r="G802" i="8"/>
  <c r="G994" i="8"/>
  <c r="G586" i="8"/>
  <c r="G766" i="8"/>
  <c r="F1881" i="8"/>
  <c r="G498" i="8"/>
  <c r="F381" i="8"/>
  <c r="F284" i="8"/>
  <c r="G150" i="8"/>
  <c r="G278" i="8"/>
  <c r="F1277" i="8"/>
  <c r="F1612" i="8"/>
  <c r="G365" i="8"/>
  <c r="G1310" i="8"/>
  <c r="F765" i="8"/>
  <c r="G1674" i="8"/>
  <c r="F382" i="8"/>
  <c r="F1284" i="8"/>
  <c r="G685" i="8"/>
  <c r="F736" i="8"/>
  <c r="F318" i="8"/>
  <c r="F910" i="8"/>
  <c r="F1356" i="8"/>
  <c r="F1245" i="8"/>
  <c r="F1389" i="8"/>
  <c r="G446" i="8"/>
  <c r="F1060" i="8"/>
  <c r="G886" i="8"/>
  <c r="F1600" i="8"/>
  <c r="F1678" i="8"/>
  <c r="G836" i="8"/>
  <c r="F1894" i="8"/>
  <c r="G1701" i="8"/>
  <c r="F853" i="8"/>
  <c r="G658" i="8"/>
  <c r="G145" i="8"/>
  <c r="F1438" i="8"/>
  <c r="G1120" i="8"/>
  <c r="F297" i="8"/>
  <c r="G1113" i="8"/>
  <c r="G1494" i="8"/>
  <c r="F185" i="8"/>
  <c r="G902" i="8"/>
  <c r="G1837" i="8"/>
  <c r="F1636" i="8"/>
  <c r="F1398" i="8"/>
  <c r="G1626" i="8"/>
  <c r="F1520" i="8"/>
  <c r="G308" i="8"/>
  <c r="G1288" i="8"/>
  <c r="G1962" i="8"/>
  <c r="F542" i="8"/>
  <c r="G1738" i="8"/>
  <c r="G1673" i="8"/>
  <c r="G1440" i="8"/>
  <c r="G785" i="8"/>
  <c r="F1870" i="8"/>
  <c r="G1544" i="8"/>
  <c r="G1284" i="8"/>
  <c r="G1977" i="8"/>
  <c r="G1208" i="8"/>
  <c r="F1860" i="8"/>
  <c r="G1768" i="8"/>
  <c r="F1553" i="8"/>
  <c r="F1134" i="8"/>
  <c r="F1561" i="8"/>
  <c r="F1793" i="8"/>
  <c r="G142" i="8"/>
  <c r="F474" i="8"/>
  <c r="G346" i="8"/>
  <c r="F718" i="8"/>
  <c r="G924" i="8"/>
  <c r="G1730" i="8"/>
  <c r="F1025" i="8"/>
  <c r="F953" i="8"/>
  <c r="F625" i="8"/>
  <c r="F1124" i="8"/>
  <c r="F316" i="8"/>
  <c r="G965" i="8"/>
  <c r="F450" i="8"/>
  <c r="G1292" i="8"/>
  <c r="F1036" i="8"/>
  <c r="G477" i="8"/>
  <c r="G1300" i="8"/>
  <c r="F1642" i="8"/>
  <c r="G1320" i="8"/>
  <c r="G1493" i="8"/>
  <c r="G1472" i="8"/>
  <c r="F1225" i="8"/>
  <c r="F1922" i="8"/>
  <c r="G1517" i="8"/>
  <c r="G1700" i="8"/>
  <c r="G1646" i="8"/>
  <c r="F1342" i="8"/>
  <c r="G1605" i="8"/>
  <c r="G1644" i="8"/>
  <c r="F380" i="8"/>
  <c r="G166" i="8"/>
  <c r="F417" i="8"/>
  <c r="G740" i="8"/>
  <c r="G1524" i="8"/>
  <c r="F1270" i="8"/>
  <c r="F1837" i="8"/>
  <c r="F540" i="8"/>
  <c r="F334" i="8"/>
  <c r="G561" i="8"/>
  <c r="G1446" i="8"/>
  <c r="G1273" i="8"/>
  <c r="F905" i="8"/>
  <c r="G1360" i="8"/>
  <c r="G1018" i="8"/>
  <c r="F821" i="8"/>
  <c r="F1194" i="8"/>
  <c r="F957" i="8"/>
  <c r="G705" i="8"/>
  <c r="F1962" i="8"/>
  <c r="G528" i="8"/>
  <c r="G804" i="8"/>
  <c r="F145" i="8"/>
  <c r="F1897" i="8"/>
  <c r="G1589" i="8"/>
  <c r="F963" i="8"/>
  <c r="G1624" i="8"/>
  <c r="F1901" i="8"/>
  <c r="F962" i="8"/>
  <c r="F1764" i="8"/>
  <c r="G1596" i="8"/>
  <c r="F1260" i="8"/>
  <c r="G1821" i="8"/>
  <c r="G1989" i="8"/>
  <c r="F321" i="8"/>
  <c r="F713" i="8"/>
  <c r="F1186" i="8"/>
  <c r="F920" i="8"/>
  <c r="G1366" i="8"/>
  <c r="G1814" i="8"/>
  <c r="G1842" i="8"/>
  <c r="G133" i="8"/>
  <c r="F1133" i="8"/>
  <c r="G1705" i="8"/>
  <c r="G1830" i="8"/>
  <c r="G1002" i="8"/>
  <c r="F705" i="8"/>
  <c r="F1954" i="8"/>
  <c r="G1252" i="8"/>
  <c r="F1332" i="8"/>
  <c r="F1688" i="8"/>
  <c r="G1833" i="8"/>
  <c r="G641" i="8"/>
  <c r="F1313" i="8"/>
  <c r="G1792" i="8"/>
  <c r="G1210" i="8"/>
  <c r="F1006" i="8"/>
  <c r="F1730" i="8"/>
  <c r="F1416" i="8"/>
  <c r="G1846" i="8"/>
  <c r="F1297" i="8"/>
  <c r="G1800" i="8"/>
  <c r="G1772" i="8"/>
  <c r="F992" i="8"/>
  <c r="G548" i="8"/>
  <c r="G1888" i="8"/>
  <c r="G1389" i="8"/>
  <c r="G627" i="8"/>
  <c r="G570" i="8"/>
  <c r="F1093" i="8"/>
  <c r="F904" i="8"/>
  <c r="F1041" i="8"/>
  <c r="G1393" i="8"/>
  <c r="G1402" i="8"/>
  <c r="F918" i="8"/>
  <c r="F557" i="8"/>
  <c r="G653" i="8"/>
  <c r="G1020" i="8"/>
  <c r="G650" i="8"/>
  <c r="G1710" i="8"/>
  <c r="G1898" i="8"/>
  <c r="G1153" i="8"/>
  <c r="G1497" i="8"/>
  <c r="F1445" i="8"/>
  <c r="F1296" i="8"/>
  <c r="G1750" i="8"/>
  <c r="G989" i="8"/>
  <c r="F1322" i="8"/>
  <c r="F394" i="8"/>
  <c r="F445" i="8"/>
  <c r="F1076" i="8"/>
  <c r="G302" i="8"/>
  <c r="F973" i="8"/>
  <c r="F793" i="8"/>
  <c r="G1173" i="8"/>
  <c r="G718" i="8"/>
  <c r="G1848" i="8"/>
  <c r="G1869" i="8"/>
  <c r="G434" i="8"/>
  <c r="G942" i="8"/>
  <c r="G1892" i="8"/>
  <c r="G669" i="8"/>
  <c r="F1173" i="8"/>
  <c r="G1533" i="8"/>
  <c r="F1865" i="8"/>
  <c r="F1436" i="8"/>
  <c r="F1668" i="8"/>
  <c r="G1781" i="8"/>
  <c r="G737" i="8"/>
  <c r="F1617" i="8"/>
  <c r="F1598" i="8"/>
  <c r="G1953" i="8"/>
  <c r="F852" i="8"/>
  <c r="G1522" i="8"/>
  <c r="F1705" i="8"/>
  <c r="F1248" i="8"/>
  <c r="F1604" i="8"/>
  <c r="G1780" i="8"/>
  <c r="F1937" i="8"/>
  <c r="G923" i="8"/>
  <c r="G704" i="8"/>
  <c r="G1464" i="8"/>
  <c r="F184" i="8"/>
  <c r="G946" i="8"/>
  <c r="F596" i="8"/>
  <c r="G606" i="8"/>
  <c r="F224" i="8"/>
  <c r="F529" i="8"/>
  <c r="F1268" i="8"/>
  <c r="G1874" i="8"/>
  <c r="F1970" i="8"/>
  <c r="F974" i="8"/>
  <c r="G1578" i="8"/>
  <c r="G516" i="8"/>
  <c r="F1480" i="8"/>
  <c r="F1240" i="8"/>
  <c r="G1870" i="8"/>
  <c r="G1568" i="8"/>
  <c r="G1774" i="8"/>
  <c r="G293" i="8"/>
  <c r="G1732" i="8"/>
  <c r="F1257" i="8"/>
  <c r="F1460" i="8"/>
  <c r="G1541" i="8"/>
  <c r="F1154" i="8"/>
  <c r="G748" i="8"/>
  <c r="F1510" i="8"/>
  <c r="G1684" i="8"/>
  <c r="F413" i="8"/>
  <c r="F1658" i="8"/>
  <c r="G1972" i="8"/>
  <c r="F1302" i="8"/>
  <c r="F598" i="8"/>
  <c r="G1242" i="8"/>
  <c r="F856" i="8"/>
  <c r="G1946" i="8"/>
  <c r="F601" i="8"/>
  <c r="F1504" i="8"/>
  <c r="F1005" i="8"/>
  <c r="G697" i="8"/>
  <c r="G1045" i="8"/>
  <c r="F378" i="8"/>
  <c r="F998" i="8"/>
  <c r="F1157" i="8"/>
  <c r="G312" i="8"/>
  <c r="F1169" i="8"/>
  <c r="F1208" i="8"/>
  <c r="F488" i="8"/>
  <c r="G1990" i="8"/>
  <c r="F340" i="8"/>
  <c r="G120" i="8"/>
  <c r="F194" i="8"/>
  <c r="G780" i="8"/>
  <c r="G1014" i="8"/>
  <c r="F1454" i="8"/>
  <c r="G481" i="8"/>
  <c r="G1280" i="8"/>
  <c r="F1232" i="8"/>
  <c r="F292" i="8"/>
  <c r="G850" i="8"/>
  <c r="F1473" i="8"/>
  <c r="G1017" i="8"/>
  <c r="F1478" i="8"/>
  <c r="G1094" i="8"/>
  <c r="G966" i="8"/>
  <c r="F1908" i="8"/>
  <c r="G360" i="8"/>
  <c r="F1172" i="8"/>
  <c r="G1361" i="8"/>
  <c r="F1508" i="8"/>
  <c r="F1916" i="8"/>
  <c r="G1865" i="8"/>
  <c r="F1126" i="8"/>
  <c r="F1286" i="8"/>
  <c r="G297" i="8"/>
  <c r="F108" i="8"/>
  <c r="F1184" i="8"/>
  <c r="G1297" i="8"/>
  <c r="F1546" i="8"/>
  <c r="G1706" i="8"/>
  <c r="F812" i="8"/>
  <c r="G1278" i="8"/>
  <c r="G873" i="8"/>
  <c r="F1212" i="8"/>
  <c r="F1352" i="8"/>
  <c r="G840" i="8"/>
  <c r="G220" i="8"/>
  <c r="G216" i="8"/>
  <c r="F242" i="8"/>
  <c r="F1118" i="8"/>
  <c r="G450" i="8"/>
  <c r="G476" i="8"/>
  <c r="F465" i="8"/>
  <c r="F746" i="8"/>
  <c r="G1325" i="8"/>
  <c r="F986" i="8"/>
  <c r="F832" i="8"/>
  <c r="G1613" i="8"/>
  <c r="F1584" i="8"/>
  <c r="F1958" i="8"/>
  <c r="F1393" i="8"/>
  <c r="F1673" i="8"/>
  <c r="F1944" i="8"/>
  <c r="F1033" i="8"/>
  <c r="G544" i="8"/>
  <c r="G1850" i="8"/>
  <c r="F885" i="8"/>
  <c r="G588" i="8"/>
  <c r="F1778" i="8"/>
  <c r="F1012" i="8"/>
  <c r="G484" i="8"/>
  <c r="F1114" i="8"/>
  <c r="F469" i="8"/>
  <c r="F1196" i="8"/>
  <c r="F1690" i="8"/>
  <c r="F2001" i="8"/>
  <c r="G266" i="8"/>
  <c r="F1366" i="8"/>
  <c r="F990" i="8"/>
  <c r="G1052" i="8"/>
  <c r="F112" i="8"/>
  <c r="G933" i="8"/>
  <c r="G797" i="8"/>
  <c r="G268" i="8"/>
  <c r="F1498" i="8"/>
  <c r="F1037" i="8"/>
  <c r="G824" i="8"/>
  <c r="G1634" i="8"/>
  <c r="G1901" i="8"/>
  <c r="F861" i="8"/>
  <c r="F638" i="8"/>
  <c r="F285" i="8"/>
  <c r="F201" i="8"/>
  <c r="G1822" i="8"/>
  <c r="F777" i="8"/>
  <c r="G849" i="8"/>
  <c r="F1361" i="8"/>
  <c r="G1341" i="8"/>
  <c r="F1164" i="8"/>
  <c r="G976" i="8"/>
  <c r="G1321" i="8"/>
  <c r="G1180" i="8"/>
  <c r="F1077" i="8"/>
  <c r="F1738" i="8"/>
  <c r="G1938" i="8"/>
  <c r="F888" i="8"/>
  <c r="F160" i="8"/>
  <c r="G932" i="8"/>
  <c r="F1061" i="8"/>
  <c r="G778" i="8"/>
  <c r="F1717" i="8"/>
  <c r="G413" i="8"/>
  <c r="F466" i="8"/>
  <c r="G1158" i="8"/>
  <c r="F1038" i="8"/>
  <c r="F1694" i="8"/>
  <c r="F1873" i="8"/>
  <c r="F1004" i="8"/>
  <c r="G1461" i="8"/>
  <c r="F1021" i="8"/>
  <c r="G821" i="8"/>
  <c r="F1888" i="8"/>
  <c r="G1745" i="8"/>
  <c r="F289" i="8"/>
  <c r="G1978" i="8"/>
  <c r="F1652" i="8"/>
  <c r="F1564" i="8"/>
  <c r="F1938" i="8"/>
  <c r="G721" i="8"/>
  <c r="G1552" i="8"/>
  <c r="G1438" i="8"/>
  <c r="G768" i="8"/>
  <c r="F1448" i="8"/>
  <c r="F1243" i="8"/>
  <c r="F1282" i="8"/>
  <c r="G1773" i="8"/>
  <c r="G1958" i="8"/>
  <c r="F1532" i="8"/>
  <c r="F522" i="8"/>
  <c r="F1388" i="8"/>
  <c r="G1691" i="8"/>
  <c r="G1985" i="8"/>
  <c r="F1130" i="8"/>
  <c r="F1982" i="8"/>
  <c r="G1788" i="8"/>
  <c r="F588" i="8"/>
  <c r="G1864" i="8"/>
  <c r="F1233" i="8"/>
  <c r="G1331" i="8"/>
  <c r="F1507" i="8"/>
  <c r="F1138" i="8"/>
  <c r="G1162" i="8"/>
  <c r="G1112" i="8"/>
  <c r="F1084" i="8"/>
  <c r="F1531" i="8"/>
  <c r="G1812" i="8"/>
  <c r="F1392" i="8"/>
  <c r="F1395" i="8"/>
  <c r="G1845" i="8"/>
  <c r="G1218" i="8"/>
  <c r="F1996" i="8"/>
  <c r="F1619" i="8"/>
  <c r="F130" i="8"/>
  <c r="G1157" i="8"/>
  <c r="G776" i="8"/>
  <c r="F1650" i="8"/>
  <c r="G760" i="8"/>
  <c r="G1221" i="8"/>
  <c r="G1232" i="8"/>
  <c r="F1797" i="8"/>
  <c r="F1348" i="8"/>
  <c r="G1372" i="8"/>
  <c r="G1424" i="8"/>
  <c r="F1762" i="8"/>
  <c r="F1254" i="8"/>
  <c r="F146" i="8"/>
  <c r="F1856" i="8"/>
  <c r="G1860" i="8"/>
  <c r="G1385" i="8"/>
  <c r="F1884" i="8"/>
  <c r="G1635" i="8"/>
  <c r="G1896" i="8"/>
  <c r="F857" i="8"/>
  <c r="F662" i="8"/>
  <c r="F1802" i="8"/>
  <c r="F1494" i="8"/>
  <c r="F1544" i="8"/>
  <c r="F1400" i="8"/>
  <c r="G580" i="8"/>
  <c r="F1846" i="8"/>
  <c r="F1963" i="8"/>
  <c r="F836" i="8"/>
  <c r="G1852" i="8"/>
  <c r="F1989" i="8"/>
  <c r="G1728" i="8"/>
  <c r="G1450" i="8"/>
  <c r="F322" i="8"/>
  <c r="G1435" i="8"/>
  <c r="F670" i="8"/>
  <c r="G1797" i="8"/>
  <c r="F1178" i="8"/>
  <c r="G1062" i="8"/>
  <c r="F1035" i="8"/>
  <c r="G1919" i="8"/>
  <c r="G852" i="8"/>
  <c r="F554" i="8"/>
  <c r="F1834" i="8"/>
  <c r="F1418" i="8"/>
  <c r="F180" i="8"/>
  <c r="F406" i="8"/>
  <c r="G540" i="8"/>
  <c r="F1288" i="8"/>
  <c r="F181" i="8"/>
  <c r="F1745" i="8"/>
  <c r="F1073" i="8"/>
  <c r="F1892" i="8"/>
  <c r="F1990" i="8"/>
  <c r="G974" i="8"/>
  <c r="F1816" i="8"/>
  <c r="F1872" i="8"/>
  <c r="F1566" i="8"/>
  <c r="G1075" i="8"/>
  <c r="G1707" i="8"/>
  <c r="G1994" i="8"/>
  <c r="F1562" i="8"/>
  <c r="F1769" i="8"/>
  <c r="G148" i="8"/>
  <c r="G884" i="8"/>
  <c r="F996" i="8"/>
  <c r="F1363" i="8"/>
  <c r="G1736" i="8"/>
  <c r="G1352" i="8"/>
  <c r="G1832" i="8"/>
  <c r="G904" i="8"/>
  <c r="G201" i="8"/>
  <c r="F870" i="8"/>
  <c r="F1424" i="8"/>
  <c r="G1804" i="8"/>
  <c r="G1305" i="8"/>
  <c r="F1412" i="8"/>
  <c r="F1291" i="8"/>
  <c r="F1734" i="8"/>
  <c r="F254" i="8"/>
  <c r="G1625" i="8"/>
  <c r="F1760" i="8"/>
  <c r="G1742" i="8"/>
  <c r="F1631" i="8"/>
  <c r="F969" i="8"/>
  <c r="G573" i="8"/>
  <c r="F1854" i="8"/>
  <c r="G1770" i="8"/>
  <c r="F1680" i="8"/>
  <c r="F1664" i="8"/>
  <c r="G753" i="8"/>
  <c r="G786" i="8"/>
  <c r="F660" i="8"/>
  <c r="G590" i="8"/>
  <c r="G922" i="8"/>
  <c r="F646" i="8"/>
  <c r="F1048" i="8"/>
  <c r="G1040" i="8"/>
  <c r="G1269" i="8"/>
  <c r="F484" i="8"/>
  <c r="G1262" i="8"/>
  <c r="G325" i="8"/>
  <c r="G829" i="8"/>
  <c r="G1482" i="8"/>
  <c r="G1141" i="8"/>
  <c r="G598" i="8"/>
  <c r="F1062" i="8"/>
  <c r="G1922" i="8"/>
  <c r="G1413" i="8"/>
  <c r="F700" i="8"/>
  <c r="G1022" i="8"/>
  <c r="F1742" i="8"/>
  <c r="F1102" i="8"/>
  <c r="G1573" i="8"/>
  <c r="G466" i="8"/>
  <c r="F1896" i="8"/>
  <c r="G1740" i="8"/>
  <c r="G1397" i="8"/>
  <c r="F1182" i="8"/>
  <c r="G1950" i="8"/>
  <c r="F1657" i="8"/>
  <c r="F1466" i="8"/>
  <c r="G1921" i="8"/>
  <c r="G129" i="8"/>
  <c r="G420" i="8"/>
  <c r="F513" i="8"/>
  <c r="F372" i="8"/>
  <c r="G134" i="8"/>
  <c r="G1237" i="8"/>
  <c r="F1628" i="8"/>
  <c r="G1752" i="8"/>
  <c r="G1996" i="8"/>
  <c r="F1500" i="8"/>
  <c r="F1784" i="8"/>
  <c r="G1146" i="8"/>
  <c r="F1384" i="8"/>
  <c r="F1656" i="8"/>
  <c r="G1030" i="8"/>
  <c r="F1420" i="8"/>
  <c r="G269" i="8"/>
  <c r="G1717" i="8"/>
  <c r="F1070" i="8"/>
  <c r="F1542" i="8"/>
  <c r="G1076" i="8"/>
  <c r="G1622" i="8"/>
  <c r="F1537" i="8"/>
  <c r="F894" i="8"/>
  <c r="F320" i="8"/>
  <c r="G1468" i="8"/>
  <c r="G1640" i="8"/>
  <c r="F357" i="8"/>
  <c r="G1817" i="8"/>
  <c r="F1921" i="8"/>
  <c r="G513" i="8"/>
  <c r="G908" i="8"/>
  <c r="G1505" i="8"/>
  <c r="G698" i="8"/>
  <c r="F982" i="8"/>
  <c r="F1748" i="8"/>
  <c r="G234" i="8"/>
  <c r="F1852" i="8"/>
  <c r="G1194" i="8"/>
  <c r="G1154" i="8"/>
  <c r="F1953" i="8"/>
  <c r="F1269" i="8"/>
  <c r="G1829" i="8"/>
  <c r="G684" i="8"/>
  <c r="G501" i="8"/>
  <c r="G1205" i="8"/>
  <c r="G1238" i="8"/>
  <c r="G1641" i="8"/>
  <c r="F1045" i="8"/>
  <c r="G794" i="8"/>
  <c r="F1040" i="8"/>
  <c r="F865" i="8"/>
  <c r="F924" i="8"/>
  <c r="G1998" i="8"/>
  <c r="G1725" i="8"/>
  <c r="F890" i="8"/>
  <c r="F692" i="8"/>
  <c r="F1824" i="8"/>
  <c r="G224" i="8"/>
  <c r="F626" i="8"/>
  <c r="G1566" i="8"/>
  <c r="F806" i="8"/>
  <c r="G1090" i="8"/>
  <c r="G1454" i="8"/>
  <c r="F912" i="8"/>
  <c r="G981" i="8"/>
  <c r="F1964" i="8"/>
  <c r="F1950" i="8"/>
  <c r="F1886" i="8"/>
  <c r="F1924" i="8"/>
  <c r="G1376" i="8"/>
  <c r="F997" i="8"/>
  <c r="F619" i="8"/>
  <c r="G1733" i="8"/>
  <c r="F1826" i="8"/>
  <c r="F400" i="8"/>
  <c r="F1665" i="8"/>
  <c r="F368" i="8"/>
  <c r="F833" i="8"/>
  <c r="F1626" i="8"/>
  <c r="F418" i="8"/>
  <c r="G649" i="8"/>
  <c r="G1632" i="8"/>
  <c r="G1348" i="8"/>
  <c r="G1928" i="8"/>
  <c r="F578" i="8"/>
  <c r="F1729" i="8"/>
  <c r="G875" i="8"/>
  <c r="F1353" i="8"/>
  <c r="G1805" i="8"/>
  <c r="F1677" i="8"/>
  <c r="G857" i="8"/>
  <c r="G1010" i="8"/>
  <c r="F558" i="8"/>
  <c r="G2000" i="8"/>
  <c r="G1556" i="8"/>
  <c r="G668" i="8"/>
  <c r="F1761" i="8"/>
  <c r="F1912" i="8"/>
  <c r="G1408" i="8"/>
  <c r="G1581" i="8"/>
  <c r="G1480" i="8"/>
  <c r="G1877" i="8"/>
  <c r="G1322" i="8"/>
  <c r="F1013" i="8"/>
  <c r="G795" i="8"/>
  <c r="F1552" i="8"/>
  <c r="F592" i="8"/>
  <c r="G1291" i="8"/>
  <c r="F1763" i="8"/>
  <c r="F1985" i="8"/>
  <c r="F1654" i="8"/>
  <c r="F1568" i="8"/>
  <c r="G1513" i="8"/>
  <c r="F1806" i="8"/>
  <c r="F1812" i="8"/>
  <c r="F1594" i="8"/>
  <c r="G1595" i="8"/>
  <c r="F1419" i="8"/>
  <c r="F1777" i="8"/>
  <c r="G888" i="8"/>
  <c r="G1123" i="8"/>
  <c r="G1941" i="8"/>
  <c r="F766" i="8"/>
  <c r="F1692" i="8"/>
  <c r="F1515" i="8"/>
  <c r="G1629" i="8"/>
  <c r="G1134" i="8"/>
  <c r="F435" i="8"/>
  <c r="F1050" i="8"/>
  <c r="F1493" i="8"/>
  <c r="F874" i="8"/>
  <c r="G1886" i="8"/>
  <c r="G1757" i="8"/>
  <c r="F892" i="8"/>
  <c r="G805" i="8"/>
  <c r="G1369" i="8"/>
  <c r="G1307" i="8"/>
  <c r="G1124" i="8"/>
  <c r="F1637" i="8"/>
  <c r="F1801" i="8"/>
  <c r="G1027" i="8"/>
  <c r="G1356" i="8"/>
  <c r="G1988" i="8"/>
  <c r="F1534" i="8"/>
  <c r="G1160" i="8"/>
  <c r="F1218" i="8"/>
  <c r="F1841" i="8"/>
  <c r="F972" i="8"/>
  <c r="G1891" i="8"/>
  <c r="F1155" i="8"/>
  <c r="G841" i="8"/>
  <c r="F1241" i="8"/>
  <c r="G1452" i="8"/>
  <c r="F934" i="8"/>
  <c r="G1966" i="8"/>
  <c r="F1075" i="8"/>
  <c r="F1874" i="8"/>
  <c r="F134" i="8"/>
  <c r="G574" i="8"/>
  <c r="G648" i="8"/>
  <c r="F233" i="8"/>
  <c r="G209" i="8"/>
  <c r="F1997" i="8"/>
  <c r="G468" i="8"/>
  <c r="F241" i="8"/>
  <c r="F1080" i="8"/>
  <c r="G333" i="8"/>
  <c r="G1890" i="8"/>
  <c r="F1278" i="8"/>
  <c r="G361" i="8"/>
  <c r="G662" i="8"/>
  <c r="F1333" i="8"/>
  <c r="G633" i="8"/>
  <c r="F1482" i="8"/>
  <c r="G1694" i="8"/>
  <c r="G1169" i="8"/>
  <c r="G1649" i="8"/>
  <c r="F496" i="8"/>
  <c r="G708" i="8"/>
  <c r="G1881" i="8"/>
  <c r="F1428" i="8"/>
  <c r="F1189" i="8"/>
  <c r="G1276" i="8"/>
  <c r="F1640" i="8"/>
  <c r="F1148" i="8"/>
  <c r="F1977" i="8"/>
  <c r="F1221" i="8"/>
  <c r="G677" i="8"/>
  <c r="G982" i="8"/>
  <c r="F1724" i="8"/>
  <c r="F1625" i="8"/>
  <c r="F897" i="8"/>
  <c r="F473" i="8"/>
  <c r="G1884" i="8"/>
  <c r="G1174" i="8"/>
  <c r="G1164" i="8"/>
  <c r="F1861" i="8"/>
  <c r="G1184" i="8"/>
  <c r="G1036" i="8"/>
  <c r="G616" i="8"/>
  <c r="F1237" i="8"/>
  <c r="G1453" i="8"/>
  <c r="G1936" i="8"/>
  <c r="G1828" i="8"/>
  <c r="G998" i="8"/>
  <c r="G1396" i="8"/>
  <c r="F869" i="8"/>
  <c r="F993" i="8"/>
  <c r="G1762" i="8"/>
  <c r="F966" i="8"/>
  <c r="G1200" i="8"/>
  <c r="G1948" i="8"/>
  <c r="F386" i="8"/>
  <c r="G1606" i="8"/>
  <c r="G1761" i="8"/>
  <c r="G609" i="8"/>
  <c r="G1861" i="8"/>
  <c r="G1420" i="8"/>
  <c r="G1826" i="8"/>
  <c r="G1937" i="8"/>
  <c r="F366" i="8"/>
  <c r="G1029" i="8"/>
  <c r="G773" i="8"/>
  <c r="F1941" i="8"/>
  <c r="F237" i="8"/>
  <c r="G358" i="8"/>
  <c r="G1073" i="8"/>
  <c r="F652" i="8"/>
  <c r="F1833" i="8"/>
  <c r="G1764" i="8"/>
  <c r="F684" i="8"/>
  <c r="G1857" i="8"/>
  <c r="F1300" i="8"/>
  <c r="G1501" i="8"/>
  <c r="G1364" i="8"/>
  <c r="G1637" i="8"/>
  <c r="F1365" i="8"/>
  <c r="F594" i="8"/>
  <c r="F1100" i="8"/>
  <c r="F555" i="8"/>
  <c r="G1306" i="8"/>
  <c r="F916" i="8"/>
  <c r="G1926" i="8"/>
  <c r="F661" i="8"/>
  <c r="G1458" i="8"/>
  <c r="F421" i="8"/>
  <c r="F1796" i="8"/>
  <c r="F373" i="8"/>
  <c r="F1249" i="8"/>
  <c r="F773" i="8"/>
  <c r="F1140" i="8"/>
  <c r="G1514" i="8"/>
  <c r="F633" i="8"/>
  <c r="F1849" i="8"/>
  <c r="F1790" i="8"/>
  <c r="F632" i="8"/>
  <c r="F1766" i="8"/>
  <c r="F636" i="8"/>
  <c r="F1476" i="8"/>
  <c r="F1733" i="8"/>
  <c r="G1612" i="8"/>
  <c r="F1560" i="8"/>
  <c r="G549" i="8"/>
  <c r="F1968" i="8"/>
  <c r="F1792" i="8"/>
  <c r="F1850" i="8"/>
  <c r="G825" i="8"/>
  <c r="G521" i="8"/>
  <c r="G1401" i="8"/>
  <c r="F618" i="8"/>
  <c r="F686" i="8"/>
  <c r="G370" i="8"/>
  <c r="G1724" i="8"/>
  <c r="G756" i="8"/>
  <c r="G1897" i="8"/>
  <c r="F1737" i="8"/>
  <c r="G2002" i="8"/>
  <c r="F1501" i="8"/>
  <c r="F1505" i="8"/>
  <c r="F1285" i="8"/>
  <c r="F1822" i="8"/>
  <c r="G1492" i="8"/>
  <c r="F1820" i="8"/>
  <c r="G1026" i="8"/>
  <c r="F1334" i="8"/>
  <c r="F1162" i="8"/>
  <c r="F1714" i="8"/>
  <c r="G1693" i="8"/>
  <c r="F470" i="8"/>
  <c r="G954" i="8"/>
  <c r="G619" i="8"/>
  <c r="F1441" i="8"/>
  <c r="G1689" i="8"/>
  <c r="G1488" i="8"/>
  <c r="F1641" i="8"/>
  <c r="F1310" i="8"/>
  <c r="F726" i="8"/>
  <c r="F1800" i="8"/>
  <c r="G1776" i="8"/>
  <c r="G1387" i="8"/>
  <c r="F1923" i="8"/>
  <c r="F1955" i="8"/>
  <c r="G1006" i="8"/>
  <c r="F606" i="8"/>
  <c r="F1605" i="8"/>
  <c r="F1585" i="8"/>
  <c r="G577" i="8"/>
  <c r="F672" i="8"/>
  <c r="G1779" i="8"/>
  <c r="G1992" i="8"/>
  <c r="G1254" i="8"/>
  <c r="G1313" i="8"/>
  <c r="G1128" i="8"/>
  <c r="F1235" i="8"/>
  <c r="F1589" i="8"/>
  <c r="G1984" i="8"/>
  <c r="G1653" i="8"/>
  <c r="G1976" i="8"/>
  <c r="G1789" i="8"/>
  <c r="F1210" i="8"/>
  <c r="F1375" i="8"/>
  <c r="F476" i="8"/>
  <c r="G1392" i="8"/>
  <c r="F1368" i="8"/>
  <c r="G1912" i="8"/>
  <c r="G1961" i="8"/>
  <c r="G1916" i="8"/>
  <c r="F1961" i="8"/>
  <c r="G1515" i="8"/>
  <c r="G1380" i="8"/>
  <c r="F1988" i="8"/>
  <c r="G1993" i="8"/>
  <c r="F782" i="8"/>
  <c r="G1422" i="8"/>
  <c r="F1829" i="8"/>
  <c r="F1768" i="8"/>
  <c r="F1522" i="8"/>
  <c r="F1758" i="8"/>
  <c r="F1281" i="8"/>
  <c r="F1408" i="8"/>
  <c r="G1777" i="8"/>
  <c r="G1100" i="8"/>
  <c r="F1467" i="8"/>
  <c r="G1155" i="8"/>
  <c r="F1882" i="8"/>
  <c r="F563" i="8"/>
  <c r="G955" i="8"/>
  <c r="F1483" i="8"/>
  <c r="G1597" i="8"/>
  <c r="G564" i="8"/>
  <c r="G726" i="8"/>
  <c r="G180" i="8"/>
  <c r="G1405" i="8"/>
  <c r="G1564" i="8"/>
  <c r="G970" i="8"/>
  <c r="G1426" i="8"/>
  <c r="G1474" i="8"/>
  <c r="G896" i="8"/>
  <c r="G478" i="8"/>
  <c r="G1165" i="8"/>
  <c r="G1933" i="8"/>
  <c r="F461" i="8"/>
  <c r="F614" i="8"/>
  <c r="F1464" i="8"/>
  <c r="F808" i="8"/>
  <c r="G252" i="8"/>
  <c r="G1794" i="8"/>
  <c r="F128" i="8"/>
  <c r="G176" i="8"/>
  <c r="F1744" i="8"/>
  <c r="G1652" i="8"/>
  <c r="F1161" i="8"/>
  <c r="F878" i="8"/>
  <c r="G1621" i="8"/>
  <c r="G1357" i="8"/>
  <c r="G1692" i="8"/>
  <c r="F1857" i="8"/>
  <c r="G1381" i="8"/>
  <c r="G1576" i="8"/>
  <c r="F1877" i="8"/>
  <c r="F1981" i="8"/>
  <c r="F1754" i="8"/>
  <c r="G1721" i="8"/>
  <c r="G1004" i="8"/>
  <c r="F604" i="8"/>
  <c r="G876" i="8"/>
  <c r="F1349" i="8"/>
  <c r="G437" i="8"/>
  <c r="F1780" i="8"/>
  <c r="F1596" i="8"/>
  <c r="F1272" i="8"/>
  <c r="G1708" i="8"/>
  <c r="F253" i="8"/>
  <c r="G1553" i="8"/>
  <c r="G1741" i="8"/>
  <c r="F1992" i="8"/>
  <c r="G1125" i="8"/>
  <c r="G1500" i="8"/>
  <c r="G1166" i="8"/>
  <c r="F1550" i="8"/>
  <c r="G317" i="8"/>
  <c r="F1064" i="8"/>
  <c r="G808" i="8"/>
  <c r="G1836" i="8"/>
  <c r="F485" i="8"/>
  <c r="F1409" i="8"/>
  <c r="G1885" i="8"/>
  <c r="F1396" i="8"/>
  <c r="F1228" i="8"/>
  <c r="F842" i="8"/>
  <c r="G1616" i="8"/>
  <c r="G494" i="8"/>
  <c r="G1824" i="8"/>
  <c r="F492" i="8"/>
  <c r="G490" i="8"/>
  <c r="F785" i="8"/>
  <c r="G1056" i="8"/>
  <c r="G1054" i="8"/>
  <c r="F1097" i="8"/>
  <c r="G949" i="8"/>
  <c r="G1444" i="8"/>
  <c r="F1672" i="8"/>
  <c r="F349" i="8"/>
  <c r="F1592" i="8"/>
  <c r="G741" i="8"/>
  <c r="F1053" i="8"/>
  <c r="F1676" i="8"/>
  <c r="G1557" i="8"/>
  <c r="F1354" i="8"/>
  <c r="G2001" i="8"/>
  <c r="G1469" i="8"/>
  <c r="G105" i="8"/>
  <c r="F1306" i="8"/>
  <c r="G118" i="8"/>
  <c r="F1264" i="8"/>
  <c r="F948" i="8"/>
  <c r="G1277" i="8"/>
  <c r="F1858" i="8"/>
  <c r="F1425" i="8"/>
  <c r="F1417" i="8"/>
  <c r="F1250" i="8"/>
  <c r="G1353" i="8"/>
  <c r="F1869" i="8"/>
  <c r="F314" i="8"/>
  <c r="F433" i="8"/>
  <c r="F238" i="8"/>
  <c r="F1930" i="8"/>
  <c r="F1674" i="8"/>
  <c r="F1469" i="8"/>
  <c r="F1452" i="8"/>
  <c r="G1856" i="8"/>
  <c r="G1617" i="8"/>
  <c r="F1925" i="8"/>
  <c r="G1633" i="8"/>
  <c r="G1116" i="8"/>
  <c r="F1965" i="8"/>
  <c r="G505" i="8"/>
  <c r="G1196" i="8"/>
  <c r="F490" i="8"/>
  <c r="G1681" i="8"/>
  <c r="G1598" i="8"/>
  <c r="F740" i="8"/>
  <c r="G1296" i="8"/>
  <c r="G552" i="8"/>
  <c r="F1242" i="8"/>
  <c r="G1838" i="8"/>
  <c r="G1102" i="8"/>
  <c r="G992" i="8"/>
  <c r="F1808" i="8"/>
  <c r="G1628" i="8"/>
  <c r="G712" i="8"/>
  <c r="F1898" i="8"/>
  <c r="G1880" i="8"/>
  <c r="F956" i="8"/>
  <c r="F1956" i="8"/>
  <c r="F1614" i="8"/>
  <c r="F814" i="8"/>
  <c r="F613" i="8"/>
  <c r="F1936" i="8"/>
  <c r="F1273" i="8"/>
  <c r="F1506" i="8"/>
  <c r="F1377" i="8"/>
  <c r="F949" i="8"/>
  <c r="G1580" i="8"/>
  <c r="F1984" i="8"/>
  <c r="G667" i="8"/>
  <c r="G1902" i="8"/>
  <c r="F1321" i="8"/>
  <c r="F1139" i="8"/>
  <c r="G1677" i="8"/>
  <c r="F1651" i="8"/>
  <c r="F1555" i="8"/>
  <c r="F688" i="8"/>
  <c r="G1974" i="8"/>
  <c r="G620" i="8"/>
  <c r="G1920" i="8"/>
  <c r="F1540" i="8"/>
  <c r="F1171" i="8"/>
  <c r="G1285" i="8"/>
  <c r="F1736" i="8"/>
  <c r="F234" i="8"/>
  <c r="F860" i="8"/>
  <c r="G880" i="8"/>
  <c r="G1289" i="8"/>
  <c r="F510" i="8"/>
  <c r="G1080" i="8"/>
  <c r="G988" i="8"/>
  <c r="G968" i="8"/>
  <c r="F1772" i="8"/>
  <c r="F1292" i="8"/>
  <c r="F898" i="8"/>
  <c r="G314" i="8"/>
  <c r="G1759" i="8"/>
  <c r="F964" i="8"/>
  <c r="F866" i="8"/>
  <c r="G1373" i="8"/>
  <c r="F1440" i="8"/>
  <c r="G1032" i="8"/>
  <c r="G1908" i="8"/>
  <c r="G1737" i="8"/>
  <c r="G1066" i="8"/>
  <c r="F560" i="8"/>
  <c r="F1765" i="8"/>
  <c r="G1230" i="8"/>
  <c r="F1756" i="8"/>
  <c r="F1404" i="8"/>
  <c r="F2000" i="8"/>
  <c r="F1880" i="8"/>
  <c r="G816" i="8"/>
  <c r="F341" i="8"/>
  <c r="G1428" i="8"/>
  <c r="F1579" i="8"/>
  <c r="G1429" i="8"/>
  <c r="F1906" i="8"/>
  <c r="G709" i="8"/>
  <c r="F272" i="8"/>
  <c r="G1604" i="8"/>
  <c r="F1910" i="8"/>
  <c r="F1022" i="8"/>
  <c r="G1765" i="8"/>
  <c r="F1946" i="8"/>
  <c r="G1723" i="8"/>
  <c r="F667" i="8"/>
  <c r="F170" i="8"/>
  <c r="F936" i="8"/>
  <c r="G1309" i="8"/>
  <c r="F1572" i="8"/>
  <c r="F1633" i="8"/>
  <c r="F1698" i="8"/>
  <c r="F735" i="8"/>
  <c r="F1289" i="8"/>
  <c r="G1267" i="8"/>
  <c r="F1312" i="8"/>
  <c r="F1145" i="8"/>
  <c r="G1543" i="8"/>
  <c r="F1201" i="8"/>
  <c r="F678" i="8"/>
  <c r="G640" i="8"/>
  <c r="G1565" i="8"/>
  <c r="G1620" i="8"/>
  <c r="F574" i="8"/>
  <c r="F820" i="8"/>
  <c r="F1339" i="8"/>
  <c r="G1986" i="8"/>
  <c r="F1786" i="8"/>
  <c r="G1130" i="8"/>
  <c r="F1226" i="8"/>
  <c r="G1419" i="8"/>
  <c r="F620" i="8"/>
  <c r="G1059" i="8"/>
  <c r="F1972" i="8"/>
  <c r="F1430" i="8"/>
  <c r="F734" i="8"/>
  <c r="G1491" i="8"/>
  <c r="F162" i="8"/>
  <c r="G1905" i="8"/>
  <c r="F790" i="8"/>
  <c r="F569" i="8"/>
  <c r="G1460" i="8"/>
  <c r="F1141" i="8"/>
  <c r="F1496" i="8"/>
  <c r="G230" i="8"/>
  <c r="F1632" i="8"/>
  <c r="G1084" i="8"/>
  <c r="G1899" i="8"/>
  <c r="F1330" i="8"/>
  <c r="F1137" i="8"/>
  <c r="F1174" i="8"/>
  <c r="F521" i="8"/>
  <c r="G1312" i="8"/>
  <c r="F1998" i="8"/>
  <c r="G1720" i="8"/>
  <c r="G1457" i="8"/>
  <c r="F1809" i="8"/>
  <c r="G1548" i="8"/>
  <c r="F748" i="8"/>
  <c r="G1925" i="8"/>
  <c r="F1624" i="8"/>
  <c r="G262" i="8"/>
  <c r="G868" i="8"/>
  <c r="F538" i="8"/>
  <c r="G1365" i="8"/>
  <c r="F788" i="8"/>
  <c r="G529" i="8"/>
  <c r="G1960" i="8"/>
  <c r="F1336" i="8"/>
  <c r="G1949" i="8"/>
  <c r="F1709" i="8"/>
  <c r="F1844" i="8"/>
  <c r="F1785" i="8"/>
  <c r="G809" i="8"/>
  <c r="F1319" i="8"/>
  <c r="G1893" i="8"/>
  <c r="G273" i="8"/>
  <c r="F1109" i="8"/>
  <c r="G612" i="8"/>
  <c r="G1793" i="8"/>
  <c r="F1456" i="8"/>
  <c r="G506" i="8"/>
  <c r="F1528" i="8"/>
  <c r="G948" i="8"/>
  <c r="F1177" i="8"/>
  <c r="F1574" i="8"/>
  <c r="G833" i="8"/>
  <c r="F1426" i="8"/>
  <c r="F1932" i="8"/>
  <c r="F940" i="8"/>
  <c r="F1314" i="8"/>
  <c r="F1889" i="8"/>
  <c r="F707" i="8"/>
  <c r="F1862" i="8"/>
  <c r="G1521" i="8"/>
  <c r="F1287" i="8"/>
  <c r="G1061" i="8"/>
  <c r="G1044" i="8"/>
  <c r="G1785" i="8"/>
  <c r="F556" i="8"/>
  <c r="G1139" i="8"/>
  <c r="G1508" i="8"/>
  <c r="G1204" i="8"/>
  <c r="F977" i="8"/>
  <c r="G1337" i="8"/>
  <c r="F716" i="8"/>
  <c r="G1820" i="8"/>
  <c r="G1082" i="8"/>
  <c r="F1842" i="8"/>
  <c r="F1702" i="8"/>
  <c r="F249" i="8"/>
  <c r="F1611" i="8"/>
  <c r="F293" i="8"/>
  <c r="G1481" i="8"/>
  <c r="F1026" i="8"/>
  <c r="G1034" i="8"/>
  <c r="G1973" i="8"/>
  <c r="F570" i="8"/>
  <c r="G1550" i="8"/>
  <c r="G1957" i="8"/>
  <c r="F1974" i="8"/>
  <c r="G1459" i="8"/>
  <c r="G1755" i="8"/>
  <c r="G1506" i="8"/>
  <c r="F1394" i="8"/>
  <c r="F1934" i="8"/>
  <c r="F958" i="8"/>
  <c r="F730" i="8"/>
  <c r="G1873" i="8"/>
  <c r="G1987" i="8"/>
  <c r="F1706" i="8"/>
  <c r="G1709" i="8"/>
  <c r="G613" i="8"/>
  <c r="F1197" i="8"/>
  <c r="F1259" i="8"/>
  <c r="F1868" i="8"/>
  <c r="F1536" i="8"/>
  <c r="F1490" i="8"/>
  <c r="F498" i="8"/>
  <c r="G1813" i="8"/>
  <c r="G465" i="8"/>
  <c r="G1979" i="8"/>
  <c r="G1931" i="8"/>
  <c r="G520" i="8"/>
  <c r="G639" i="8"/>
  <c r="G1478" i="8"/>
  <c r="F1774" i="8"/>
  <c r="F1853" i="8"/>
  <c r="G378" i="8"/>
  <c r="G1627" i="8"/>
  <c r="G1932" i="8"/>
  <c r="F887" i="8"/>
  <c r="F1119" i="8"/>
  <c r="G1247" i="8"/>
  <c r="F1399" i="8"/>
  <c r="F1519" i="8"/>
  <c r="F1615" i="8"/>
  <c r="G1703" i="8"/>
  <c r="G1783" i="8"/>
  <c r="F1927" i="8"/>
  <c r="G519" i="8"/>
  <c r="F895" i="8"/>
  <c r="G1079" i="8"/>
  <c r="F1239" i="8"/>
  <c r="G1375" i="8"/>
  <c r="G1471" i="8"/>
  <c r="G1583" i="8"/>
  <c r="G1663" i="8"/>
  <c r="F1767" i="8"/>
  <c r="F1911" i="8"/>
  <c r="G877" i="8"/>
  <c r="G373" i="8"/>
  <c r="G1753" i="8"/>
  <c r="F1609" i="8"/>
  <c r="G1068" i="8"/>
  <c r="F1401" i="8"/>
  <c r="F1576" i="8"/>
  <c r="G556" i="8"/>
  <c r="F1904" i="8"/>
  <c r="F1726" i="8"/>
  <c r="F1406" i="8"/>
  <c r="G1140" i="8"/>
  <c r="G1016" i="8"/>
  <c r="G856" i="8"/>
  <c r="G1749" i="8"/>
  <c r="F1298" i="8"/>
  <c r="F1323" i="8"/>
  <c r="F1915" i="8"/>
  <c r="F942" i="8"/>
  <c r="G1809" i="8"/>
  <c r="G1540" i="8"/>
  <c r="G458" i="8"/>
  <c r="F1099" i="8"/>
  <c r="F1433" i="8"/>
  <c r="G1796" i="8"/>
  <c r="G1433" i="8"/>
  <c r="G1722" i="8"/>
  <c r="F1489" i="8"/>
  <c r="G1675" i="8"/>
  <c r="G714" i="8"/>
  <c r="F1457" i="8"/>
  <c r="F1716" i="8"/>
  <c r="F1670" i="8"/>
  <c r="F1387" i="8"/>
  <c r="F1686" i="8"/>
  <c r="F1836" i="8"/>
  <c r="F1878" i="8"/>
  <c r="G1520" i="8"/>
  <c r="G1619" i="8"/>
  <c r="F525" i="8"/>
  <c r="G883" i="8"/>
  <c r="F1034" i="8"/>
  <c r="G1308" i="8"/>
  <c r="F1722" i="8"/>
  <c r="F1659" i="8"/>
  <c r="F1622" i="8"/>
  <c r="G1571" i="8"/>
  <c r="G1909" i="8"/>
  <c r="F1864" i="8"/>
  <c r="G527" i="8"/>
  <c r="G862" i="8"/>
  <c r="F1435" i="8"/>
  <c r="F1304" i="8"/>
  <c r="G696" i="8"/>
  <c r="F1843" i="8"/>
  <c r="G1377" i="8"/>
  <c r="G1636" i="8"/>
  <c r="F1994" i="8"/>
  <c r="F753" i="8"/>
  <c r="F1364" i="8"/>
  <c r="F1732" i="8"/>
  <c r="F1214" i="8"/>
  <c r="G1849" i="8"/>
  <c r="G1236" i="8"/>
  <c r="G427" i="8"/>
  <c r="G1281" i="8"/>
  <c r="G1529" i="8"/>
  <c r="F1891" i="8"/>
  <c r="F1338" i="8"/>
  <c r="G1246" i="8"/>
  <c r="F1905" i="8"/>
  <c r="F502" i="8"/>
  <c r="F1514" i="8"/>
  <c r="G1283" i="8"/>
  <c r="F854" i="8"/>
  <c r="G1945" i="8"/>
  <c r="G1412" i="8"/>
  <c r="F727" i="8"/>
  <c r="F1166" i="8"/>
  <c r="G995" i="8"/>
  <c r="G1518" i="8"/>
  <c r="G864" i="8"/>
  <c r="G1995" i="8"/>
  <c r="F335" i="8"/>
  <c r="F911" i="8"/>
  <c r="G1127" i="8"/>
  <c r="F1271" i="8"/>
  <c r="F1415" i="8"/>
  <c r="F1535" i="8"/>
  <c r="G1631" i="8"/>
  <c r="G1735" i="8"/>
  <c r="F1823" i="8"/>
  <c r="G1943" i="8"/>
  <c r="G599" i="8"/>
  <c r="G919" i="8"/>
  <c r="G1111" i="8"/>
  <c r="G1255" i="8"/>
  <c r="G1391" i="8"/>
  <c r="G1511" i="8"/>
  <c r="G1599" i="8"/>
  <c r="G1695" i="8"/>
  <c r="G1831" i="8"/>
  <c r="F1935" i="8"/>
  <c r="G1964" i="8"/>
  <c r="G584" i="8"/>
  <c r="G563" i="8"/>
  <c r="G1588" i="8"/>
  <c r="G1350" i="8"/>
  <c r="F1358" i="8"/>
  <c r="F1900" i="8"/>
  <c r="G746" i="8"/>
  <c r="G1593" i="8"/>
  <c r="F1590" i="8"/>
  <c r="F1914" i="8"/>
  <c r="G1294" i="8"/>
  <c r="G1969" i="8"/>
  <c r="F1588" i="8"/>
  <c r="F634" i="8"/>
  <c r="G1504" i="8"/>
  <c r="G1947" i="8"/>
  <c r="F792" i="8"/>
  <c r="F1926" i="8"/>
  <c r="F1558" i="8"/>
  <c r="F1403" i="8"/>
  <c r="F1427" i="8"/>
  <c r="G1746" i="8"/>
  <c r="G1579" i="8"/>
  <c r="G1340" i="8"/>
  <c r="G1339" i="8"/>
  <c r="G1678" i="8"/>
  <c r="F1928" i="8"/>
  <c r="G1669" i="8"/>
  <c r="G869" i="8"/>
  <c r="F880" i="8"/>
  <c r="G1264" i="8"/>
  <c r="G1970" i="8"/>
  <c r="G1001" i="8"/>
  <c r="F1554" i="8"/>
  <c r="G1924" i="8"/>
  <c r="F1054" i="8"/>
  <c r="G892" i="8"/>
  <c r="F1606" i="8"/>
  <c r="G1982" i="8"/>
  <c r="F1788" i="8"/>
  <c r="F1713" i="8"/>
  <c r="F770" i="8"/>
  <c r="G1243" i="8"/>
  <c r="F1907" i="8"/>
  <c r="F1638" i="8"/>
  <c r="F1142" i="8"/>
  <c r="G1427" i="8"/>
  <c r="F1740" i="8"/>
  <c r="F647" i="8"/>
  <c r="G1713" i="8"/>
  <c r="G1940" i="8"/>
  <c r="G1915" i="8"/>
  <c r="G1293" i="8"/>
  <c r="F752" i="8"/>
  <c r="G445" i="8"/>
  <c r="F906" i="8"/>
  <c r="F1669" i="8"/>
  <c r="F1918" i="8"/>
  <c r="G1190" i="8"/>
  <c r="F1569" i="8"/>
  <c r="G1384" i="8"/>
  <c r="F1712" i="8"/>
  <c r="F1150" i="8"/>
  <c r="F1913" i="8"/>
  <c r="F1649" i="8"/>
  <c r="G1561" i="8"/>
  <c r="F1618" i="8"/>
  <c r="G1696" i="8"/>
  <c r="F1969" i="8"/>
  <c r="G1437" i="8"/>
  <c r="F1020" i="8"/>
  <c r="F1570" i="8"/>
  <c r="G1371" i="8"/>
  <c r="F1217" i="8"/>
  <c r="G1683" i="8"/>
  <c r="F423" i="8"/>
  <c r="F871" i="8"/>
  <c r="F1190" i="8"/>
  <c r="G1417" i="8"/>
  <c r="F1143" i="8"/>
  <c r="F1933" i="8"/>
  <c r="G1324" i="8"/>
  <c r="G631" i="8"/>
  <c r="F1015" i="8"/>
  <c r="F1191" i="8"/>
  <c r="G1327" i="8"/>
  <c r="G1455" i="8"/>
  <c r="F1575" i="8"/>
  <c r="G1647" i="8"/>
  <c r="F1759" i="8"/>
  <c r="F1895" i="8"/>
  <c r="G1959" i="8"/>
  <c r="G823" i="8"/>
  <c r="F975" i="8"/>
  <c r="F1151" i="8"/>
  <c r="G1295" i="8"/>
  <c r="G1407" i="8"/>
  <c r="F1527" i="8"/>
  <c r="F1639" i="8"/>
  <c r="F1727" i="8"/>
  <c r="G1839" i="8"/>
  <c r="G1951" i="8"/>
  <c r="F1390" i="8"/>
  <c r="F1929" i="8"/>
  <c r="G1661" i="8"/>
  <c r="G744" i="8"/>
  <c r="G1121" i="8"/>
  <c r="F1960" i="8"/>
  <c r="F1607" i="8"/>
  <c r="G1618" i="8"/>
  <c r="F1090" i="8"/>
  <c r="G1421" i="8"/>
  <c r="F1458" i="8"/>
  <c r="G1672" i="8"/>
  <c r="F1980" i="8"/>
  <c r="G1012" i="8"/>
  <c r="F1648" i="8"/>
  <c r="F762" i="8"/>
  <c r="G1148" i="8"/>
  <c r="F928" i="8"/>
  <c r="F1696" i="8"/>
  <c r="G1657" i="8"/>
  <c r="F1902" i="8"/>
  <c r="G1643" i="8"/>
  <c r="G952" i="8"/>
  <c r="F988" i="8"/>
  <c r="G1968" i="8"/>
  <c r="G1603" i="8"/>
  <c r="G435" i="8"/>
  <c r="F1876" i="8"/>
  <c r="F1577" i="8"/>
  <c r="G1900" i="8"/>
  <c r="F1832" i="8"/>
  <c r="G1489" i="8"/>
  <c r="G1934" i="8"/>
  <c r="F1828" i="8"/>
  <c r="F1069" i="8"/>
  <c r="F1432" i="8"/>
  <c r="G1546" i="8"/>
  <c r="G1171" i="8"/>
  <c r="F1750" i="8"/>
  <c r="G1889" i="8"/>
  <c r="F1973" i="8"/>
  <c r="G1808" i="8"/>
  <c r="F600" i="8"/>
  <c r="G1451" i="8"/>
  <c r="F1971" i="8"/>
  <c r="F698" i="8"/>
  <c r="G1729" i="8"/>
  <c r="G792" i="8"/>
  <c r="F1066" i="8"/>
  <c r="G894" i="8"/>
  <c r="F1481" i="8"/>
  <c r="G1913" i="8"/>
  <c r="F1976" i="8"/>
  <c r="F811" i="8"/>
  <c r="G1751" i="8"/>
  <c r="F497" i="8"/>
  <c r="F1238" i="8"/>
  <c r="F1462" i="8"/>
  <c r="F1276" i="8"/>
  <c r="G364" i="8"/>
  <c r="G1840" i="8"/>
  <c r="F1838" i="8"/>
  <c r="G1268" i="8"/>
  <c r="F1752" i="8"/>
  <c r="F566" i="8"/>
  <c r="F1299" i="8"/>
  <c r="G1536" i="8"/>
  <c r="F1318" i="8"/>
  <c r="G1614" i="8"/>
  <c r="F1957" i="8"/>
  <c r="F313" i="8"/>
  <c r="F955" i="8"/>
  <c r="F1459" i="8"/>
  <c r="G1747" i="8"/>
  <c r="F1627" i="8"/>
  <c r="G1680" i="8"/>
  <c r="F471" i="8"/>
  <c r="G198" i="8"/>
  <c r="G592" i="8"/>
  <c r="G844" i="8"/>
  <c r="F1308" i="8"/>
  <c r="F1718" i="8"/>
  <c r="G1226" i="8"/>
  <c r="G663" i="8"/>
  <c r="G1063" i="8"/>
  <c r="G1231" i="8"/>
  <c r="F1351" i="8"/>
  <c r="G1479" i="8"/>
  <c r="F1591" i="8"/>
  <c r="F1679" i="8"/>
  <c r="F1775" i="8"/>
  <c r="F1903" i="8"/>
  <c r="G1967" i="8"/>
  <c r="F847" i="8"/>
  <c r="G1023" i="8"/>
  <c r="G1215" i="8"/>
  <c r="G1343" i="8"/>
  <c r="G1439" i="8"/>
  <c r="G1551" i="8"/>
  <c r="G1655" i="8"/>
  <c r="G1743" i="8"/>
  <c r="G1887" i="8"/>
  <c r="F1983" i="8"/>
  <c r="G1535" i="8"/>
  <c r="G1151" i="8"/>
  <c r="F1127" i="8"/>
  <c r="G1191" i="8"/>
  <c r="G411" i="8"/>
  <c r="G1611" i="8"/>
  <c r="G547" i="8"/>
  <c r="F195" i="8"/>
  <c r="G1395" i="8"/>
  <c r="G531" i="8"/>
  <c r="G787" i="8"/>
  <c r="F155" i="8"/>
  <c r="G1503" i="8"/>
  <c r="G715" i="8"/>
  <c r="F1215" i="8"/>
  <c r="F343" i="8"/>
  <c r="G555" i="8"/>
  <c r="G1823" i="8"/>
  <c r="F751" i="8"/>
  <c r="G1763" i="8"/>
  <c r="G1731" i="8"/>
  <c r="G1835" i="8"/>
  <c r="F143" i="8"/>
  <c r="F1715" i="8"/>
  <c r="G1999" i="8"/>
  <c r="F1495" i="8"/>
  <c r="F1945" i="8"/>
  <c r="G895" i="8"/>
  <c r="F631" i="8"/>
  <c r="F1087" i="8"/>
  <c r="G339" i="8"/>
  <c r="F535" i="8"/>
  <c r="G483" i="8"/>
  <c r="G947" i="8"/>
  <c r="G1227" i="8"/>
  <c r="F487" i="8"/>
  <c r="G495" i="8"/>
  <c r="F1167" i="8"/>
  <c r="G1815" i="8"/>
  <c r="F1795" i="8"/>
  <c r="F503" i="8"/>
  <c r="F475" i="8"/>
  <c r="G359" i="8"/>
  <c r="G1047" i="8"/>
  <c r="F1711" i="8"/>
  <c r="F1735" i="8"/>
  <c r="F971" i="8"/>
  <c r="F1771" i="8"/>
  <c r="F119" i="8"/>
  <c r="F189" i="8"/>
  <c r="G839" i="8"/>
  <c r="F235" i="8"/>
  <c r="G695" i="8"/>
  <c r="G1651" i="8"/>
  <c r="F1739" i="8"/>
  <c r="G1867" i="8"/>
  <c r="G1035" i="8"/>
  <c r="G231" i="8"/>
  <c r="F1031" i="8"/>
  <c r="G179" i="8"/>
  <c r="G1447" i="8"/>
  <c r="F583" i="8"/>
  <c r="F515" i="8"/>
  <c r="F939" i="8"/>
  <c r="F1671" i="8"/>
  <c r="F175" i="8"/>
  <c r="F987" i="8"/>
  <c r="G311" i="8"/>
  <c r="G1871" i="8"/>
  <c r="G771" i="8"/>
  <c r="G775" i="8"/>
  <c r="F1159" i="8"/>
  <c r="G1355" i="8"/>
  <c r="G655" i="8"/>
  <c r="F1503" i="8"/>
  <c r="F1279" i="8"/>
  <c r="G479" i="8"/>
  <c r="F1447" i="8"/>
  <c r="F1695" i="8"/>
  <c r="G1223" i="8"/>
  <c r="G935" i="8"/>
  <c r="G915" i="8"/>
  <c r="G1907" i="8"/>
  <c r="F695" i="8"/>
  <c r="F519" i="8"/>
  <c r="F331" i="8"/>
  <c r="F723" i="8"/>
  <c r="F1463" i="8"/>
  <c r="F559" i="8"/>
  <c r="G603" i="8"/>
  <c r="F1223" i="8"/>
  <c r="F251" i="8"/>
  <c r="G2003" i="8"/>
  <c r="G699" i="8"/>
  <c r="F1311" i="8"/>
  <c r="G1251" i="8"/>
  <c r="G139" i="8"/>
  <c r="F819" i="8"/>
  <c r="F299" i="8"/>
  <c r="F611" i="8"/>
  <c r="F907" i="8"/>
  <c r="G315" i="8"/>
  <c r="G1727" i="8"/>
  <c r="F371" i="8"/>
  <c r="F1835" i="8"/>
  <c r="F591" i="8"/>
  <c r="G223" i="8"/>
  <c r="F1019" i="8"/>
  <c r="G707" i="8"/>
  <c r="F1543" i="8"/>
  <c r="G1347" i="8"/>
  <c r="F699" i="8"/>
  <c r="G211" i="8"/>
  <c r="F1547" i="8"/>
  <c r="G1971" i="8"/>
  <c r="F943" i="8"/>
  <c r="F1170" i="8"/>
  <c r="F479" i="8"/>
  <c r="G1131" i="8"/>
  <c r="F567" i="8"/>
  <c r="G1207" i="8"/>
  <c r="G643" i="8"/>
  <c r="G1203" i="8"/>
  <c r="G607" i="8"/>
  <c r="G1855" i="8"/>
  <c r="G439" i="8"/>
  <c r="F671" i="8"/>
  <c r="G367" i="8"/>
  <c r="G1275" i="8"/>
  <c r="G1803" i="8"/>
  <c r="F575" i="8"/>
  <c r="F1443" i="8"/>
  <c r="G735" i="8"/>
  <c r="F1975" i="8"/>
  <c r="F1799" i="8"/>
  <c r="G443" i="8"/>
  <c r="G1219" i="8"/>
  <c r="G991" i="8"/>
  <c r="F1183" i="8"/>
  <c r="G659" i="8"/>
  <c r="F1347" i="8"/>
  <c r="F255" i="8"/>
  <c r="G291" i="8"/>
  <c r="G791" i="8"/>
  <c r="F355" i="8"/>
  <c r="G127" i="8"/>
  <c r="F979" i="8"/>
  <c r="G511" i="8"/>
  <c r="F391" i="8"/>
  <c r="F879" i="8"/>
  <c r="G331" i="8"/>
  <c r="G1807" i="8"/>
  <c r="G1379" i="8"/>
  <c r="F1675" i="8"/>
  <c r="F171" i="8"/>
  <c r="F1691" i="8"/>
  <c r="G199" i="8"/>
  <c r="F923" i="8"/>
  <c r="G1167" i="8"/>
  <c r="G931" i="8"/>
  <c r="G1895" i="8"/>
  <c r="G551" i="8"/>
  <c r="G863" i="8"/>
  <c r="G1939" i="8"/>
  <c r="F323" i="8"/>
  <c r="G1011" i="8"/>
  <c r="G1107" i="8"/>
  <c r="G267" i="8"/>
  <c r="F295" i="8"/>
  <c r="F415" i="8"/>
  <c r="F731" i="8"/>
  <c r="G507" i="8"/>
  <c r="G675" i="8"/>
  <c r="G803" i="8"/>
  <c r="F375" i="8"/>
  <c r="F215" i="8"/>
  <c r="F1987" i="8"/>
  <c r="F267" i="8"/>
  <c r="F1719" i="8"/>
  <c r="F1039" i="8"/>
  <c r="G203" i="8"/>
  <c r="G395" i="8"/>
  <c r="G1170" i="8"/>
  <c r="G1315" i="8"/>
  <c r="F579" i="8"/>
  <c r="G1159" i="8"/>
  <c r="F1819" i="8"/>
  <c r="F759" i="8"/>
  <c r="F291" i="8"/>
  <c r="F495" i="8"/>
  <c r="G1055" i="8"/>
  <c r="F307" i="8"/>
  <c r="G379" i="8"/>
  <c r="F467" i="8"/>
  <c r="G831" i="8"/>
  <c r="F999" i="8"/>
  <c r="F1195" i="8"/>
  <c r="F315" i="8"/>
  <c r="G1323" i="8"/>
  <c r="G1851" i="8"/>
  <c r="F1919" i="8"/>
  <c r="G575" i="8"/>
  <c r="F659" i="8"/>
  <c r="G975" i="8"/>
  <c r="G151" i="8"/>
  <c r="F1851" i="8"/>
  <c r="G248" i="8"/>
  <c r="F767" i="8"/>
  <c r="G1271" i="8"/>
  <c r="F627" i="8"/>
  <c r="F931" i="8"/>
  <c r="G471" i="8"/>
  <c r="G887" i="8"/>
  <c r="G1787" i="8"/>
  <c r="F123" i="8"/>
  <c r="F219" i="8"/>
  <c r="G611" i="8"/>
  <c r="F803" i="8"/>
  <c r="F1071" i="8"/>
  <c r="G135" i="8"/>
  <c r="F1359" i="8"/>
  <c r="G891" i="8"/>
  <c r="G811" i="8"/>
  <c r="F1455" i="8"/>
  <c r="F715" i="8"/>
  <c r="G1359" i="8"/>
  <c r="G189" i="8"/>
  <c r="F451" i="8"/>
  <c r="G1567" i="8"/>
  <c r="F1371" i="8"/>
  <c r="F991" i="8"/>
  <c r="F1875" i="8"/>
  <c r="G1367" i="8"/>
  <c r="G1991" i="8"/>
  <c r="F1563" i="8"/>
  <c r="F499" i="8"/>
  <c r="F691" i="8"/>
  <c r="F527" i="8"/>
  <c r="G1955" i="8"/>
  <c r="F1307" i="8"/>
  <c r="G159" i="8"/>
  <c r="G1875" i="8"/>
  <c r="F147" i="8"/>
  <c r="F127" i="8"/>
  <c r="F1487" i="8"/>
  <c r="F883" i="8"/>
  <c r="G375" i="8"/>
  <c r="F1931" i="8"/>
  <c r="G651" i="8"/>
  <c r="F791" i="8"/>
  <c r="F1491" i="8"/>
  <c r="F403" i="8"/>
  <c r="G1935" i="8"/>
  <c r="G1671" i="8"/>
  <c r="F1055" i="8"/>
  <c r="G1863" i="8"/>
  <c r="F1303" i="8"/>
  <c r="F843" i="8"/>
  <c r="F643" i="8"/>
  <c r="F1847" i="8"/>
  <c r="F1587" i="8"/>
  <c r="F1866" i="8"/>
  <c r="G351" i="8"/>
  <c r="G1239" i="8"/>
  <c r="G1883" i="8"/>
  <c r="F1471" i="8"/>
  <c r="G543" i="8"/>
  <c r="F1367" i="8"/>
  <c r="F1295" i="8"/>
  <c r="F1111" i="8"/>
  <c r="F851" i="8"/>
  <c r="F1067" i="8"/>
  <c r="F1051" i="8"/>
  <c r="G1007" i="8"/>
  <c r="G595" i="8"/>
  <c r="F855" i="8"/>
  <c r="F1855" i="8"/>
  <c r="G1399" i="8"/>
  <c r="G307" i="8"/>
  <c r="F755" i="8"/>
  <c r="G1715" i="8"/>
  <c r="G1287" i="8"/>
  <c r="F483" i="8"/>
  <c r="G1147" i="8"/>
  <c r="F1479" i="8"/>
  <c r="F1423" i="8"/>
  <c r="F687" i="8"/>
  <c r="G851" i="8"/>
  <c r="F447" i="8"/>
  <c r="G1051" i="8"/>
  <c r="F1315" i="8"/>
  <c r="F151" i="8"/>
  <c r="G1311" i="8"/>
  <c r="F431" i="8"/>
  <c r="G571" i="8"/>
  <c r="F491" i="8"/>
  <c r="G523" i="8"/>
  <c r="F419" i="8"/>
  <c r="G1083" i="8"/>
  <c r="G195" i="8"/>
  <c r="G1983" i="8"/>
  <c r="F311" i="8"/>
  <c r="G1615" i="8"/>
  <c r="F935" i="8"/>
  <c r="F599" i="8"/>
  <c r="G1819" i="8"/>
  <c r="F1147" i="8"/>
  <c r="F1043" i="8"/>
  <c r="G123" i="8"/>
  <c r="G415" i="8"/>
  <c r="G363" i="8"/>
  <c r="F248" i="8"/>
  <c r="F407" i="8"/>
  <c r="G1103" i="8"/>
  <c r="G819" i="8"/>
  <c r="F875" i="8"/>
  <c r="G163" i="8"/>
  <c r="F639" i="8"/>
  <c r="F675" i="8"/>
  <c r="G1659" i="8"/>
  <c r="G1475" i="8"/>
  <c r="G635" i="8"/>
  <c r="F1787" i="8"/>
  <c r="F1995" i="8"/>
  <c r="F891" i="8"/>
  <c r="G1587" i="8"/>
  <c r="F571" i="8"/>
  <c r="G475" i="8"/>
  <c r="F1123" i="8"/>
  <c r="G1043" i="8"/>
  <c r="F1567" i="8"/>
  <c r="F463" i="8"/>
  <c r="F351" i="8"/>
  <c r="F511" i="8"/>
  <c r="F1863" i="8"/>
  <c r="F107" i="8"/>
  <c r="F739" i="8"/>
  <c r="F1003" i="8"/>
  <c r="F983" i="8"/>
  <c r="F387" i="8"/>
  <c r="F379" i="8"/>
  <c r="F359" i="8"/>
  <c r="F1007" i="8"/>
  <c r="F1475" i="8"/>
  <c r="G959" i="8"/>
  <c r="F1803" i="8"/>
  <c r="G143" i="8"/>
  <c r="F1827" i="8"/>
  <c r="G275" i="8"/>
  <c r="F683" i="8"/>
  <c r="F1635" i="8"/>
  <c r="F1027" i="8"/>
  <c r="G719" i="8"/>
  <c r="F339" i="8"/>
  <c r="G235" i="8"/>
  <c r="G259" i="8"/>
  <c r="F827" i="8"/>
  <c r="F1410" i="8"/>
  <c r="G1303" i="8"/>
  <c r="F1227" i="8"/>
  <c r="F1095" i="8"/>
  <c r="G1523" i="8"/>
  <c r="F1603" i="8"/>
  <c r="F1831" i="8"/>
  <c r="G491" i="8"/>
  <c r="G739" i="8"/>
  <c r="G1115" i="8"/>
  <c r="F543" i="8"/>
  <c r="F551" i="8"/>
  <c r="F1899" i="8"/>
  <c r="G343" i="8"/>
  <c r="G799" i="8"/>
  <c r="G243" i="8"/>
  <c r="G827" i="8"/>
  <c r="G1827" i="8"/>
  <c r="F1951" i="8"/>
  <c r="F399" i="8"/>
  <c r="F263" i="8"/>
  <c r="G303" i="8"/>
  <c r="F287" i="8"/>
  <c r="G111" i="8"/>
  <c r="G835" i="8"/>
  <c r="G107" i="8"/>
  <c r="F1939" i="8"/>
  <c r="G227" i="8"/>
  <c r="G503" i="8"/>
  <c r="F899" i="8"/>
  <c r="F1283" i="8"/>
  <c r="G279" i="8"/>
  <c r="G907" i="8"/>
  <c r="G423" i="8"/>
  <c r="G1015" i="8"/>
  <c r="G1465" i="8"/>
  <c r="F1207" i="8"/>
  <c r="G295" i="8"/>
  <c r="G1507" i="8"/>
  <c r="G1911" i="8"/>
  <c r="F1079" i="8"/>
  <c r="F455" i="8"/>
  <c r="G1431" i="8"/>
  <c r="G255" i="8"/>
  <c r="G387" i="8"/>
  <c r="F711" i="8"/>
  <c r="G967" i="8"/>
  <c r="G215" i="8"/>
  <c r="G1679" i="8"/>
  <c r="G1487" i="8"/>
  <c r="G711" i="8"/>
  <c r="G399" i="8"/>
  <c r="G999" i="8"/>
  <c r="F1879" i="8"/>
  <c r="G579" i="8"/>
  <c r="G859" i="8"/>
  <c r="G463" i="8"/>
  <c r="G1667" i="8"/>
  <c r="G535" i="8"/>
  <c r="F115" i="8"/>
  <c r="G727" i="8"/>
  <c r="G1975" i="8"/>
  <c r="G1711" i="8"/>
  <c r="F1647" i="8"/>
  <c r="F1343" i="8"/>
  <c r="F1703" i="8"/>
  <c r="G323" i="8"/>
  <c r="F1643" i="8"/>
  <c r="G499" i="8"/>
  <c r="G371" i="8"/>
  <c r="G767" i="8"/>
  <c r="G175" i="8"/>
  <c r="F1723" i="8"/>
  <c r="F903" i="8"/>
  <c r="G1591" i="8"/>
  <c r="F1623" i="8"/>
  <c r="F1247" i="8"/>
  <c r="G1187" i="8"/>
  <c r="G1775" i="8"/>
  <c r="G1559" i="8"/>
  <c r="F1203" i="8"/>
  <c r="F1883" i="8"/>
  <c r="G451" i="8"/>
  <c r="G539" i="8"/>
  <c r="G979" i="8"/>
  <c r="F1811" i="8"/>
  <c r="G1135" i="8"/>
  <c r="F783" i="8"/>
  <c r="G703" i="8"/>
  <c r="F1331" i="8"/>
  <c r="F1751" i="8"/>
  <c r="F823" i="8"/>
  <c r="G911" i="8"/>
  <c r="F635" i="8"/>
  <c r="F211" i="8"/>
  <c r="F111" i="8"/>
  <c r="F187" i="8"/>
  <c r="G1903" i="8"/>
  <c r="G963" i="8"/>
  <c r="F587" i="8"/>
  <c r="F867" i="8"/>
  <c r="F1135" i="8"/>
  <c r="F1451" i="8"/>
  <c r="F459" i="8"/>
  <c r="G1795" i="8"/>
  <c r="G1259" i="8"/>
  <c r="G1927" i="8"/>
  <c r="G927" i="8"/>
  <c r="G939" i="8"/>
  <c r="F1063" i="8"/>
  <c r="F1867" i="8"/>
  <c r="G855" i="8"/>
  <c r="F1231" i="8"/>
  <c r="F815" i="8"/>
  <c r="F163" i="8"/>
  <c r="F1779" i="8"/>
  <c r="G1019" i="8"/>
  <c r="F1707" i="8"/>
  <c r="F1355" i="8"/>
  <c r="F259" i="8"/>
  <c r="F859" i="8"/>
  <c r="G147" i="8"/>
  <c r="F1571" i="8"/>
  <c r="G1199" i="8"/>
  <c r="F1959" i="8"/>
  <c r="G687" i="8"/>
  <c r="F1219" i="8"/>
  <c r="F779" i="8"/>
  <c r="G187" i="8"/>
  <c r="F1163" i="8"/>
  <c r="G807" i="8"/>
  <c r="G419" i="8"/>
  <c r="G1003" i="8"/>
  <c r="G1039" i="8"/>
  <c r="F1175" i="8"/>
  <c r="F831" i="8"/>
  <c r="F1583" i="8"/>
  <c r="G1843" i="8"/>
  <c r="F1683" i="8"/>
  <c r="G879" i="8"/>
  <c r="G1183" i="8"/>
  <c r="G1163" i="8"/>
  <c r="G1351" i="8"/>
  <c r="G283" i="8"/>
  <c r="F1255" i="8"/>
  <c r="F275" i="8"/>
  <c r="G1499" i="8"/>
  <c r="G815" i="8"/>
  <c r="F1327" i="8"/>
  <c r="F271" i="8"/>
  <c r="F959" i="8"/>
  <c r="G763" i="8"/>
  <c r="F1275" i="8"/>
  <c r="F247" i="8"/>
  <c r="F231" i="8"/>
  <c r="F951" i="8"/>
  <c r="G1847" i="8"/>
  <c r="G155" i="8"/>
  <c r="G1403" i="8"/>
  <c r="F655" i="8"/>
  <c r="G1335" i="8"/>
  <c r="G783" i="8"/>
  <c r="G1415" i="8"/>
  <c r="F1187" i="8"/>
  <c r="F1595" i="8"/>
  <c r="G951" i="8"/>
  <c r="G1279" i="8"/>
  <c r="F411" i="8"/>
  <c r="F1747" i="8"/>
  <c r="F747" i="8"/>
  <c r="G1363" i="8"/>
  <c r="F1115" i="8"/>
  <c r="G847" i="8"/>
  <c r="F243" i="8"/>
  <c r="F1263" i="8"/>
  <c r="F1103" i="8"/>
  <c r="F1887" i="8"/>
  <c r="F1059" i="8"/>
  <c r="F1091" i="8"/>
  <c r="G559" i="8"/>
  <c r="G1463" i="8"/>
  <c r="G987" i="8"/>
  <c r="F1731" i="8"/>
  <c r="F719" i="8"/>
  <c r="G1687" i="8"/>
  <c r="F863" i="8"/>
  <c r="F1667" i="8"/>
  <c r="F1179" i="8"/>
  <c r="G1483" i="8"/>
  <c r="F327" i="8"/>
  <c r="F319" i="8"/>
  <c r="G1563" i="8"/>
  <c r="F439" i="8"/>
  <c r="G1031" i="8"/>
  <c r="F763" i="8"/>
  <c r="G183" i="8"/>
  <c r="F347" i="8"/>
  <c r="G1099" i="8"/>
  <c r="F1655" i="8"/>
  <c r="F1335" i="8"/>
  <c r="F1791" i="8"/>
  <c r="F1383" i="8"/>
  <c r="G455" i="8"/>
  <c r="G1495" i="8"/>
  <c r="F1687" i="8"/>
  <c r="G1527" i="8"/>
  <c r="G755" i="8"/>
  <c r="G171" i="8"/>
  <c r="G567" i="8"/>
  <c r="G691" i="8"/>
  <c r="F927" i="8"/>
  <c r="G1791" i="8"/>
  <c r="G131" i="8"/>
  <c r="F303" i="8"/>
  <c r="F395" i="8"/>
  <c r="G407" i="8"/>
  <c r="G671" i="8"/>
  <c r="F1211" i="8"/>
  <c r="F1499" i="8"/>
  <c r="F1943" i="8"/>
  <c r="F1465" i="8"/>
  <c r="G1119" i="8"/>
  <c r="F1783" i="8"/>
  <c r="G467" i="8"/>
  <c r="F367" i="8"/>
  <c r="F203" i="8"/>
  <c r="G943" i="8"/>
  <c r="G1719" i="8"/>
  <c r="G207" i="8"/>
  <c r="G263" i="8"/>
  <c r="F1391" i="8"/>
  <c r="G1771" i="8"/>
  <c r="G219" i="8"/>
  <c r="F1559" i="8"/>
  <c r="F283" i="8"/>
  <c r="G115" i="8"/>
  <c r="G751" i="8"/>
  <c r="G319" i="8"/>
  <c r="G1319" i="8"/>
  <c r="F1431" i="8"/>
  <c r="F775" i="8"/>
  <c r="G1263" i="8"/>
  <c r="G1539" i="8"/>
  <c r="F363" i="8"/>
  <c r="G587" i="8"/>
  <c r="G1859" i="8"/>
  <c r="G1345" i="8"/>
  <c r="G1607" i="8"/>
  <c r="F1407" i="8"/>
  <c r="F743" i="8"/>
  <c r="F135" i="8"/>
  <c r="G1443" i="8"/>
  <c r="F539" i="8"/>
  <c r="F167" i="8"/>
  <c r="F239" i="8"/>
  <c r="F799" i="8"/>
  <c r="G251" i="8"/>
  <c r="F1807" i="8"/>
  <c r="F2003" i="8"/>
  <c r="G119" i="8"/>
  <c r="F595" i="8"/>
  <c r="F279" i="8"/>
  <c r="G487" i="8"/>
  <c r="G1411" i="8"/>
  <c r="F915" i="8"/>
  <c r="F269" i="8"/>
  <c r="G1423" i="8"/>
  <c r="F623" i="8"/>
  <c r="F131" i="8"/>
  <c r="G1531" i="8"/>
  <c r="G683" i="8"/>
  <c r="F1107" i="8"/>
  <c r="F1523" i="8"/>
  <c r="F183" i="8"/>
  <c r="F1023" i="8"/>
  <c r="F1699" i="8"/>
  <c r="F603" i="8"/>
  <c r="F919" i="8"/>
  <c r="G871" i="8"/>
  <c r="G1067" i="8"/>
  <c r="G867" i="8"/>
  <c r="G1923" i="8"/>
  <c r="G1383" i="8"/>
  <c r="F1379" i="8"/>
  <c r="G447" i="8"/>
  <c r="G1091" i="8"/>
  <c r="F1871" i="8"/>
  <c r="F159" i="8"/>
  <c r="F1551" i="8"/>
  <c r="G355" i="8"/>
  <c r="F787" i="8"/>
  <c r="F1839" i="8"/>
  <c r="G679" i="8"/>
  <c r="G247" i="8"/>
  <c r="F967" i="8"/>
  <c r="G843" i="8"/>
  <c r="F1755" i="8"/>
  <c r="G1299" i="8"/>
  <c r="G723" i="8"/>
  <c r="G391" i="8"/>
  <c r="G459" i="8"/>
  <c r="F523" i="8"/>
  <c r="G983" i="8"/>
  <c r="F207" i="8"/>
  <c r="G299" i="8"/>
  <c r="F607" i="8"/>
  <c r="G615" i="8"/>
  <c r="G1575" i="8"/>
  <c r="G779" i="8"/>
  <c r="G731" i="8"/>
  <c r="G1071" i="8"/>
  <c r="G583" i="8"/>
  <c r="G1623" i="8"/>
  <c r="G1547" i="8"/>
  <c r="G1467" i="8"/>
  <c r="G1195" i="8"/>
  <c r="F1199" i="8"/>
  <c r="G515" i="8"/>
  <c r="F615" i="8"/>
  <c r="G1143" i="8"/>
  <c r="G1175" i="8"/>
  <c r="F1991" i="8"/>
  <c r="F1251" i="8"/>
  <c r="G1211" i="8"/>
  <c r="G1799" i="8"/>
  <c r="F1411" i="8"/>
  <c r="G1179" i="8"/>
  <c r="F795" i="8"/>
  <c r="F839" i="8"/>
  <c r="F1743" i="8"/>
  <c r="G383" i="8"/>
  <c r="F1083" i="8"/>
  <c r="G167" i="8"/>
  <c r="F507" i="8"/>
  <c r="G347" i="8"/>
  <c r="F995" i="8"/>
  <c r="G1739" i="8"/>
  <c r="F1267" i="8"/>
  <c r="F807" i="8"/>
  <c r="F1947" i="8"/>
  <c r="G1699" i="8"/>
  <c r="G759" i="8"/>
  <c r="F651" i="8"/>
  <c r="G1767" i="8"/>
  <c r="F179" i="8"/>
  <c r="F1967" i="8"/>
  <c r="G239" i="8"/>
  <c r="F1979" i="8"/>
  <c r="G623" i="8"/>
  <c r="F443" i="8"/>
  <c r="F1439" i="8"/>
  <c r="G335" i="8"/>
  <c r="G287" i="8"/>
  <c r="F191" i="8"/>
  <c r="G403" i="8"/>
  <c r="G1866" i="8"/>
  <c r="F227" i="8"/>
  <c r="G591" i="8"/>
  <c r="F1663" i="8"/>
  <c r="F703" i="8"/>
  <c r="F1599" i="8"/>
  <c r="G1087" i="8"/>
  <c r="G271" i="8"/>
  <c r="F1815" i="8"/>
  <c r="G903" i="8"/>
  <c r="G1519" i="8"/>
  <c r="G1235" i="8"/>
  <c r="F1859" i="8"/>
  <c r="F223" i="8"/>
  <c r="F1131" i="8"/>
  <c r="F383" i="8"/>
  <c r="G1963" i="8"/>
  <c r="F547" i="8"/>
  <c r="F1511" i="8"/>
  <c r="F771" i="8"/>
  <c r="G431" i="8"/>
  <c r="F1539" i="8"/>
  <c r="F679" i="8"/>
  <c r="F835" i="8"/>
  <c r="G327" i="8"/>
  <c r="F199" i="8"/>
  <c r="G647" i="8"/>
  <c r="G747" i="8"/>
  <c r="G743" i="8"/>
  <c r="G1811" i="8"/>
  <c r="F531" i="8"/>
  <c r="F947" i="8"/>
  <c r="G191" i="8"/>
  <c r="F1011" i="8"/>
  <c r="G971" i="8"/>
  <c r="G1095" i="8"/>
  <c r="F1999" i="8"/>
  <c r="F139" i="8"/>
  <c r="F1047" i="8"/>
  <c r="G1555" i="8"/>
  <c r="G1639" i="8"/>
  <c r="F663" i="8"/>
  <c r="G1879" i="8"/>
  <c r="H1983" i="8" l="1"/>
  <c r="H847" i="8"/>
  <c r="H1903" i="8"/>
  <c r="H1775" i="8"/>
  <c r="H1679" i="8"/>
  <c r="H1591" i="8"/>
  <c r="H1351" i="8"/>
  <c r="H1718" i="8"/>
  <c r="H1308" i="8"/>
  <c r="H471" i="8"/>
  <c r="H1627" i="8"/>
  <c r="H1459" i="8"/>
  <c r="H955" i="8"/>
  <c r="H313" i="8"/>
  <c r="H1957" i="8"/>
  <c r="H1318" i="8"/>
  <c r="H1299" i="8"/>
  <c r="H566" i="8"/>
  <c r="H1752" i="8"/>
  <c r="H1838" i="8"/>
  <c r="H1276" i="8"/>
  <c r="H1462" i="8"/>
  <c r="H1238" i="8"/>
  <c r="H497" i="8"/>
  <c r="H811" i="8"/>
  <c r="H1976" i="8"/>
  <c r="H1481" i="8"/>
  <c r="H1066" i="8"/>
  <c r="H698" i="8"/>
  <c r="H1971" i="8"/>
  <c r="H600" i="8"/>
  <c r="H1973" i="8"/>
  <c r="H1750" i="8"/>
  <c r="H1432" i="8"/>
  <c r="H1069" i="8"/>
  <c r="H1828" i="8"/>
  <c r="H1832" i="8"/>
  <c r="H1577" i="8"/>
  <c r="H1876" i="8"/>
  <c r="H988" i="8"/>
  <c r="H1902" i="8"/>
  <c r="H1696" i="8"/>
  <c r="H928" i="8"/>
  <c r="H762" i="8"/>
  <c r="H1648" i="8"/>
  <c r="H1980" i="8"/>
  <c r="H1458" i="8"/>
  <c r="H1090" i="8"/>
  <c r="H1607" i="8"/>
  <c r="H1960" i="8"/>
  <c r="H1929" i="8"/>
  <c r="H1390" i="8"/>
  <c r="H1727" i="8"/>
  <c r="H1639" i="8"/>
  <c r="H1527" i="8"/>
  <c r="H1151" i="8"/>
  <c r="H975" i="8"/>
  <c r="H1895" i="8"/>
  <c r="H1759" i="8"/>
  <c r="H1575" i="8"/>
  <c r="H1191" i="8"/>
  <c r="H1015" i="8"/>
  <c r="H1933" i="8"/>
  <c r="H1143" i="8"/>
  <c r="H1190" i="8"/>
  <c r="H871" i="8"/>
  <c r="H423" i="8"/>
  <c r="H1217" i="8"/>
  <c r="H1570" i="8"/>
  <c r="H1020" i="8"/>
  <c r="H1969" i="8"/>
  <c r="H1618" i="8"/>
  <c r="H1649" i="8"/>
  <c r="H1913" i="8"/>
  <c r="H1150" i="8"/>
  <c r="H1712" i="8"/>
  <c r="H1569" i="8"/>
  <c r="H1918" i="8"/>
  <c r="H1669" i="8"/>
  <c r="H906" i="8"/>
  <c r="H752" i="8"/>
  <c r="H647" i="8"/>
  <c r="H1740" i="8"/>
  <c r="H1142" i="8"/>
  <c r="H1638" i="8"/>
  <c r="H1907" i="8"/>
  <c r="H770" i="8"/>
  <c r="H1713" i="8"/>
  <c r="H1788" i="8"/>
  <c r="H1606" i="8"/>
  <c r="H1054" i="8"/>
  <c r="H1554" i="8"/>
  <c r="H880" i="8"/>
  <c r="H1928" i="8"/>
  <c r="H1427" i="8"/>
  <c r="H1403" i="8"/>
  <c r="H1558" i="8"/>
  <c r="H1926" i="8"/>
  <c r="H792" i="8"/>
  <c r="H634" i="8"/>
  <c r="H1588" i="8"/>
  <c r="H1914" i="8"/>
  <c r="H1590" i="8"/>
  <c r="H1900" i="8"/>
  <c r="H1358" i="8"/>
  <c r="H1935" i="8"/>
  <c r="H1823" i="8"/>
  <c r="H1535" i="8"/>
  <c r="H1415" i="8"/>
  <c r="H1271" i="8"/>
  <c r="H911" i="8"/>
  <c r="H335" i="8"/>
  <c r="H1166" i="8"/>
  <c r="H727" i="8"/>
  <c r="H854" i="8"/>
  <c r="H1514" i="8"/>
  <c r="H502" i="8"/>
  <c r="H1905" i="8"/>
  <c r="H1338" i="8"/>
  <c r="H1891" i="8"/>
  <c r="H1214" i="8"/>
  <c r="H1732" i="8"/>
  <c r="H1364" i="8"/>
  <c r="H753" i="8"/>
  <c r="H1994" i="8"/>
  <c r="H1843" i="8"/>
  <c r="H1304" i="8"/>
  <c r="H1435" i="8"/>
  <c r="H1864" i="8"/>
  <c r="H1622" i="8"/>
  <c r="H1659" i="8"/>
  <c r="H1722" i="8"/>
  <c r="H1034" i="8"/>
  <c r="H525" i="8"/>
  <c r="H1878" i="8"/>
  <c r="H1836" i="8"/>
  <c r="H1686" i="8"/>
  <c r="H1387" i="8"/>
  <c r="H1670" i="8"/>
  <c r="H1716" i="8"/>
  <c r="H1457" i="8"/>
  <c r="H1489" i="8"/>
  <c r="H1433" i="8"/>
  <c r="H1099" i="8"/>
  <c r="H942" i="8"/>
  <c r="H1915" i="8"/>
  <c r="H1323" i="8"/>
  <c r="H1298" i="8"/>
  <c r="H1406" i="8"/>
  <c r="H1726" i="8"/>
  <c r="H1904" i="8"/>
  <c r="H1576" i="8"/>
  <c r="H1401" i="8"/>
  <c r="H1609" i="8"/>
  <c r="H1911" i="8"/>
  <c r="H1767" i="8"/>
  <c r="H1239" i="8"/>
  <c r="H895" i="8"/>
  <c r="H1927" i="8"/>
  <c r="H1615" i="8"/>
  <c r="H1519" i="8"/>
  <c r="H1399" i="8"/>
  <c r="H1119" i="8"/>
  <c r="H887" i="8"/>
  <c r="H1853" i="8"/>
  <c r="H1774" i="8"/>
  <c r="H498" i="8"/>
  <c r="H1490" i="8"/>
  <c r="H1536" i="8"/>
  <c r="H1868" i="8"/>
  <c r="H1259" i="8"/>
  <c r="H1197" i="8"/>
  <c r="H1706" i="8"/>
  <c r="H730" i="8"/>
  <c r="H958" i="8"/>
  <c r="H1934" i="8"/>
  <c r="H1394" i="8"/>
  <c r="H1974" i="8"/>
  <c r="H570" i="8"/>
  <c r="H1026" i="8"/>
  <c r="H293" i="8"/>
  <c r="H1611" i="8"/>
  <c r="H249" i="8"/>
  <c r="H1702" i="8"/>
  <c r="H1842" i="8"/>
  <c r="H716" i="8"/>
  <c r="H977" i="8"/>
  <c r="H556" i="8"/>
  <c r="H1287" i="8"/>
  <c r="H1862" i="8"/>
  <c r="H707" i="8"/>
  <c r="H1889" i="8"/>
  <c r="H1314" i="8"/>
  <c r="H940" i="8"/>
  <c r="H1932" i="8"/>
  <c r="H1426" i="8"/>
  <c r="H1574" i="8"/>
  <c r="H1177" i="8"/>
  <c r="H1528" i="8"/>
  <c r="H1456" i="8"/>
  <c r="H1109" i="8"/>
  <c r="H1319" i="8"/>
  <c r="H1785" i="8"/>
  <c r="H1844" i="8"/>
  <c r="H1709" i="8"/>
  <c r="H1336" i="8"/>
  <c r="H788" i="8"/>
  <c r="H538" i="8"/>
  <c r="H1624" i="8"/>
  <c r="H748" i="8"/>
  <c r="H1809" i="8"/>
  <c r="H1998" i="8"/>
  <c r="H521" i="8"/>
  <c r="H1174" i="8"/>
  <c r="H1137" i="8"/>
  <c r="H1330" i="8"/>
  <c r="H1632" i="8"/>
  <c r="H1496" i="8"/>
  <c r="H1141" i="8"/>
  <c r="H569" i="8"/>
  <c r="H790" i="8"/>
  <c r="H162" i="8"/>
  <c r="H734" i="8"/>
  <c r="H1430" i="8"/>
  <c r="H1972" i="8"/>
  <c r="H620" i="8"/>
  <c r="H1226" i="8"/>
  <c r="H1786" i="8"/>
  <c r="H1339" i="8"/>
  <c r="H820" i="8"/>
  <c r="H574" i="8"/>
  <c r="H678" i="8"/>
  <c r="H1201" i="8"/>
  <c r="H1145" i="8"/>
  <c r="H1312" i="8"/>
  <c r="H1289" i="8"/>
  <c r="H735" i="8"/>
  <c r="H1698" i="8"/>
  <c r="H1633" i="8"/>
  <c r="H1572" i="8"/>
  <c r="H936" i="8"/>
  <c r="H170" i="8"/>
  <c r="H667" i="8"/>
  <c r="H1946" i="8"/>
  <c r="H1022" i="8"/>
  <c r="H1910" i="8"/>
  <c r="H272" i="8"/>
  <c r="H1906" i="8"/>
  <c r="H1579" i="8"/>
  <c r="H341" i="8"/>
  <c r="H1880" i="8"/>
  <c r="H2000" i="8"/>
  <c r="H1404" i="8"/>
  <c r="H1756" i="8"/>
  <c r="H1765" i="8"/>
  <c r="H560" i="8"/>
  <c r="H1440" i="8"/>
  <c r="H866" i="8"/>
  <c r="H964" i="8"/>
  <c r="H898" i="8"/>
  <c r="H1292" i="8"/>
  <c r="H1772" i="8"/>
  <c r="H510" i="8"/>
  <c r="H860" i="8"/>
  <c r="H234" i="8"/>
  <c r="H1736" i="8"/>
  <c r="H1171" i="8"/>
  <c r="H1540" i="8"/>
  <c r="H688" i="8"/>
  <c r="H1555" i="8"/>
  <c r="H1651" i="8"/>
  <c r="H1139" i="8"/>
  <c r="H1321" i="8"/>
  <c r="H1984" i="8"/>
  <c r="H949" i="8"/>
  <c r="H1377" i="8"/>
  <c r="H1506" i="8"/>
  <c r="H1273" i="8"/>
  <c r="H1936" i="8"/>
  <c r="H613" i="8"/>
  <c r="H814" i="8"/>
  <c r="H1614" i="8"/>
  <c r="H1956" i="8"/>
  <c r="H956" i="8"/>
  <c r="H1898" i="8"/>
  <c r="H1808" i="8"/>
  <c r="H1242" i="8"/>
  <c r="H740" i="8"/>
  <c r="H490" i="8"/>
  <c r="H1965" i="8"/>
  <c r="H1925" i="8"/>
  <c r="H1452" i="8"/>
  <c r="H1469" i="8"/>
  <c r="H1674" i="8"/>
  <c r="H1930" i="8"/>
  <c r="H238" i="8"/>
  <c r="H433" i="8"/>
  <c r="H314" i="8"/>
  <c r="H1869" i="8"/>
  <c r="H1250" i="8"/>
  <c r="H1417" i="8"/>
  <c r="H1425" i="8"/>
  <c r="H1858" i="8"/>
  <c r="H948" i="8"/>
  <c r="H1264" i="8"/>
  <c r="H1306" i="8"/>
  <c r="H1354" i="8"/>
  <c r="H1676" i="8"/>
  <c r="H1053" i="8"/>
  <c r="H1592" i="8"/>
  <c r="H349" i="8"/>
  <c r="H1672" i="8"/>
  <c r="H1097" i="8"/>
  <c r="H785" i="8"/>
  <c r="H492" i="8"/>
  <c r="H842" i="8"/>
  <c r="H1228" i="8"/>
  <c r="H1396" i="8"/>
  <c r="H1409" i="8"/>
  <c r="H485" i="8"/>
  <c r="H1064" i="8"/>
  <c r="H1550" i="8"/>
  <c r="H1992" i="8"/>
  <c r="H253" i="8"/>
  <c r="H1272" i="8"/>
  <c r="H1596" i="8"/>
  <c r="H1780" i="8"/>
  <c r="H1349" i="8"/>
  <c r="H604" i="8"/>
  <c r="H1754" i="8"/>
  <c r="H1981" i="8"/>
  <c r="H1877" i="8"/>
  <c r="H1857" i="8"/>
  <c r="H878" i="8"/>
  <c r="H1161" i="8"/>
  <c r="H1744" i="8"/>
  <c r="H128" i="8"/>
  <c r="H808" i="8"/>
  <c r="H1464" i="8"/>
  <c r="H614" i="8"/>
  <c r="H461" i="8"/>
  <c r="H1483" i="8"/>
  <c r="H563" i="8"/>
  <c r="H1882" i="8"/>
  <c r="H1467" i="8"/>
  <c r="H1408" i="8"/>
  <c r="H1281" i="8"/>
  <c r="H1758" i="8"/>
  <c r="H1522" i="8"/>
  <c r="H1768" i="8"/>
  <c r="H1829" i="8"/>
  <c r="H782" i="8"/>
  <c r="H1988" i="8"/>
  <c r="H1961" i="8"/>
  <c r="H1368" i="8"/>
  <c r="H476" i="8"/>
  <c r="H1375" i="8"/>
  <c r="H1210" i="8"/>
  <c r="H1589" i="8"/>
  <c r="H1235" i="8"/>
  <c r="H672" i="8"/>
  <c r="H1585" i="8"/>
  <c r="H1605" i="8"/>
  <c r="H606" i="8"/>
  <c r="H1955" i="8"/>
  <c r="H1923" i="8"/>
  <c r="H1800" i="8"/>
  <c r="H726" i="8"/>
  <c r="H1310" i="8"/>
  <c r="H1641" i="8"/>
  <c r="H1441" i="8"/>
  <c r="H470" i="8"/>
  <c r="H1714" i="8"/>
  <c r="H1162" i="8"/>
  <c r="H1334" i="8"/>
  <c r="H1820" i="8"/>
  <c r="H1822" i="8"/>
  <c r="H1285" i="8"/>
  <c r="H1505" i="8"/>
  <c r="H1501" i="8"/>
  <c r="H1737" i="8"/>
  <c r="H686" i="8"/>
  <c r="H618" i="8"/>
  <c r="H1850" i="8"/>
  <c r="H1792" i="8"/>
  <c r="H1968" i="8"/>
  <c r="H1560" i="8"/>
  <c r="H1733" i="8"/>
  <c r="H1476" i="8"/>
  <c r="H636" i="8"/>
  <c r="H1766" i="8"/>
  <c r="H632" i="8"/>
  <c r="H1790" i="8"/>
  <c r="H1849" i="8"/>
  <c r="H633" i="8"/>
  <c r="H1140" i="8"/>
  <c r="H773" i="8"/>
  <c r="H1249" i="8"/>
  <c r="H373" i="8"/>
  <c r="H1796" i="8"/>
  <c r="H421" i="8"/>
  <c r="H661" i="8"/>
  <c r="H916" i="8"/>
  <c r="H555" i="8"/>
  <c r="H1100" i="8"/>
  <c r="H594" i="8"/>
  <c r="H1365" i="8"/>
  <c r="H1300" i="8"/>
  <c r="H684" i="8"/>
  <c r="H1833" i="8"/>
  <c r="H652" i="8"/>
  <c r="H237" i="8"/>
  <c r="H1941" i="8"/>
  <c r="H366" i="8"/>
  <c r="H386" i="8"/>
  <c r="H966" i="8"/>
  <c r="H993" i="8"/>
  <c r="H869" i="8"/>
  <c r="H1237" i="8"/>
  <c r="H1861" i="8"/>
  <c r="H473" i="8"/>
  <c r="H897" i="8"/>
  <c r="H1625" i="8"/>
  <c r="H1724" i="8"/>
  <c r="H1221" i="8"/>
  <c r="H1977" i="8"/>
  <c r="H1148" i="8"/>
  <c r="H1640" i="8"/>
  <c r="H1189" i="8"/>
  <c r="H1428" i="8"/>
  <c r="H496" i="8"/>
  <c r="H1482" i="8"/>
  <c r="H1333" i="8"/>
  <c r="H1278" i="8"/>
  <c r="H1080" i="8"/>
  <c r="H241" i="8"/>
  <c r="H1997" i="8"/>
  <c r="H233" i="8"/>
  <c r="H134" i="8"/>
  <c r="H1874" i="8"/>
  <c r="H1075" i="8"/>
  <c r="H934" i="8"/>
  <c r="H1241" i="8"/>
  <c r="H1155" i="8"/>
  <c r="H972" i="8"/>
  <c r="H1841" i="8"/>
  <c r="H1218" i="8"/>
  <c r="H1534" i="8"/>
  <c r="H1801" i="8"/>
  <c r="H1637" i="8"/>
  <c r="H892" i="8"/>
  <c r="H874" i="8"/>
  <c r="H1493" i="8"/>
  <c r="H1050" i="8"/>
  <c r="H435" i="8"/>
  <c r="H1515" i="8"/>
  <c r="H1692" i="8"/>
  <c r="H766" i="8"/>
  <c r="H1777" i="8"/>
  <c r="H1419" i="8"/>
  <c r="H1594" i="8"/>
  <c r="H1812" i="8"/>
  <c r="H1806" i="8"/>
  <c r="H1568" i="8"/>
  <c r="H1654" i="8"/>
  <c r="H1985" i="8"/>
  <c r="H1763" i="8"/>
  <c r="H592" i="8"/>
  <c r="H1552" i="8"/>
  <c r="H1013" i="8"/>
  <c r="H1912" i="8"/>
  <c r="H1761" i="8"/>
  <c r="H558" i="8"/>
  <c r="H1677" i="8"/>
  <c r="H1353" i="8"/>
  <c r="H1729" i="8"/>
  <c r="H578" i="8"/>
  <c r="H418" i="8"/>
  <c r="H1626" i="8"/>
  <c r="H833" i="8"/>
  <c r="H368" i="8"/>
  <c r="H1665" i="8"/>
  <c r="H400" i="8"/>
  <c r="H1826" i="8"/>
  <c r="H619" i="8"/>
  <c r="H997" i="8"/>
  <c r="H1924" i="8"/>
  <c r="H1886" i="8"/>
  <c r="H1950" i="8"/>
  <c r="H1964" i="8"/>
  <c r="H912" i="8"/>
  <c r="H806" i="8"/>
  <c r="H626" i="8"/>
  <c r="H1824" i="8"/>
  <c r="H692" i="8"/>
  <c r="H890" i="8"/>
  <c r="H924" i="8"/>
  <c r="H865" i="8"/>
  <c r="H1040" i="8"/>
  <c r="H1045" i="8"/>
  <c r="H1269" i="8"/>
  <c r="H1953" i="8"/>
  <c r="H1852" i="8"/>
  <c r="H1748" i="8"/>
  <c r="H982" i="8"/>
  <c r="H1921" i="8"/>
  <c r="H357" i="8"/>
  <c r="H320" i="8"/>
  <c r="H894" i="8"/>
  <c r="H1537" i="8"/>
  <c r="H1542" i="8"/>
  <c r="H1070" i="8"/>
  <c r="H1420" i="8"/>
  <c r="H1656" i="8"/>
  <c r="H1384" i="8"/>
  <c r="H1784" i="8"/>
  <c r="H1500" i="8"/>
  <c r="H1628" i="8"/>
  <c r="H372" i="8"/>
  <c r="H513" i="8"/>
  <c r="H1466" i="8"/>
  <c r="H1657" i="8"/>
  <c r="H1182" i="8"/>
  <c r="H1896" i="8"/>
  <c r="H1102" i="8"/>
  <c r="H1742" i="8"/>
  <c r="H700" i="8"/>
  <c r="H1062" i="8"/>
  <c r="H484" i="8"/>
  <c r="H1048" i="8"/>
  <c r="H646" i="8"/>
  <c r="H660" i="8"/>
  <c r="H1664" i="8"/>
  <c r="H1680" i="8"/>
  <c r="H1854" i="8"/>
  <c r="H969" i="8"/>
  <c r="H1631" i="8"/>
  <c r="H1760" i="8"/>
  <c r="H254" i="8"/>
  <c r="H1734" i="8"/>
  <c r="H1291" i="8"/>
  <c r="H1412" i="8"/>
  <c r="H1424" i="8"/>
  <c r="H870" i="8"/>
  <c r="H1363" i="8"/>
  <c r="H996" i="8"/>
  <c r="H1769" i="8"/>
  <c r="H1562" i="8"/>
  <c r="H1566" i="8"/>
  <c r="H1872" i="8"/>
  <c r="H1816" i="8"/>
  <c r="H1990" i="8"/>
  <c r="H1892" i="8"/>
  <c r="H1073" i="8"/>
  <c r="H1745" i="8"/>
  <c r="H181" i="8"/>
  <c r="H1288" i="8"/>
  <c r="H406" i="8"/>
  <c r="H180" i="8"/>
  <c r="H1418" i="8"/>
  <c r="H1834" i="8"/>
  <c r="H554" i="8"/>
  <c r="H1035" i="8"/>
  <c r="H1178" i="8"/>
  <c r="H670" i="8"/>
  <c r="H322" i="8"/>
  <c r="H1989" i="8"/>
  <c r="H836" i="8"/>
  <c r="H1963" i="8"/>
  <c r="H1846" i="8"/>
  <c r="H1400" i="8"/>
  <c r="H1544" i="8"/>
  <c r="H1494" i="8"/>
  <c r="H1802" i="8"/>
  <c r="H662" i="8"/>
  <c r="H857" i="8"/>
  <c r="H1884" i="8"/>
  <c r="H1856" i="8"/>
  <c r="H146" i="8"/>
  <c r="H1254" i="8"/>
  <c r="H1762" i="8"/>
  <c r="H1348" i="8"/>
  <c r="H1797" i="8"/>
  <c r="H1650" i="8"/>
  <c r="H130" i="8"/>
  <c r="H1619" i="8"/>
  <c r="H1996" i="8"/>
  <c r="H1395" i="8"/>
  <c r="H1392" i="8"/>
  <c r="H1531" i="8"/>
  <c r="H1084" i="8"/>
  <c r="H1138" i="8"/>
  <c r="H1507" i="8"/>
  <c r="H1233" i="8"/>
  <c r="H588" i="8"/>
  <c r="H1982" i="8"/>
  <c r="H1130" i="8"/>
  <c r="H1388" i="8"/>
  <c r="H522" i="8"/>
  <c r="H1532" i="8"/>
  <c r="H1282" i="8"/>
  <c r="H1243" i="8"/>
  <c r="H1448" i="8"/>
  <c r="H1938" i="8"/>
  <c r="H1564" i="8"/>
  <c r="H1652" i="8"/>
  <c r="H289" i="8"/>
  <c r="H1888" i="8"/>
  <c r="H1021" i="8"/>
  <c r="H1004" i="8"/>
  <c r="H1873" i="8"/>
  <c r="H1694" i="8"/>
  <c r="H1038" i="8"/>
  <c r="H466" i="8"/>
  <c r="H1717" i="8"/>
  <c r="H1061" i="8"/>
  <c r="H160" i="8"/>
  <c r="H888" i="8"/>
  <c r="H1738" i="8"/>
  <c r="H1077" i="8"/>
  <c r="H1164" i="8"/>
  <c r="H1361" i="8"/>
  <c r="H777" i="8"/>
  <c r="H201" i="8"/>
  <c r="H285" i="8"/>
  <c r="H638" i="8"/>
  <c r="H861" i="8"/>
  <c r="H1037" i="8"/>
  <c r="H1498" i="8"/>
  <c r="H112" i="8"/>
  <c r="H990" i="8"/>
  <c r="H1366" i="8"/>
  <c r="H2001" i="8"/>
  <c r="H1690" i="8"/>
  <c r="H1196" i="8"/>
  <c r="H469" i="8"/>
  <c r="H1114" i="8"/>
  <c r="H1012" i="8"/>
  <c r="H1778" i="8"/>
  <c r="H885" i="8"/>
  <c r="H1033" i="8"/>
  <c r="H1944" i="8"/>
  <c r="H1673" i="8"/>
  <c r="H1393" i="8"/>
  <c r="H1958" i="8"/>
  <c r="H1584" i="8"/>
  <c r="H832" i="8"/>
  <c r="H986" i="8"/>
  <c r="H746" i="8"/>
  <c r="H465" i="8"/>
  <c r="H1118" i="8"/>
  <c r="H242" i="8"/>
  <c r="H1352" i="8"/>
  <c r="H1212" i="8"/>
  <c r="H812" i="8"/>
  <c r="H1546" i="8"/>
  <c r="H1184" i="8"/>
  <c r="H108" i="8"/>
  <c r="H1286" i="8"/>
  <c r="H1126" i="8"/>
  <c r="H1916" i="8"/>
  <c r="H1508" i="8"/>
  <c r="H1172" i="8"/>
  <c r="H1908" i="8"/>
  <c r="H1478" i="8"/>
  <c r="H1473" i="8"/>
  <c r="H292" i="8"/>
  <c r="H1232" i="8"/>
  <c r="H1454" i="8"/>
  <c r="H194" i="8"/>
  <c r="H340" i="8"/>
  <c r="H488" i="8"/>
  <c r="H1208" i="8"/>
  <c r="H1169" i="8"/>
  <c r="H1157" i="8"/>
  <c r="H998" i="8"/>
  <c r="H378" i="8"/>
  <c r="H1005" i="8"/>
  <c r="H1504" i="8"/>
  <c r="H601" i="8"/>
  <c r="H856" i="8"/>
  <c r="H598" i="8"/>
  <c r="H1302" i="8"/>
  <c r="H1658" i="8"/>
  <c r="H413" i="8"/>
  <c r="H1510" i="8"/>
  <c r="H1154" i="8"/>
  <c r="H1460" i="8"/>
  <c r="H1257" i="8"/>
  <c r="H1240" i="8"/>
  <c r="H1480" i="8"/>
  <c r="H974" i="8"/>
  <c r="H1970" i="8"/>
  <c r="H1268" i="8"/>
  <c r="H529" i="8"/>
  <c r="H224" i="8"/>
  <c r="H596" i="8"/>
  <c r="H184" i="8"/>
  <c r="H1937" i="8"/>
  <c r="H1604" i="8"/>
  <c r="H1248" i="8"/>
  <c r="H1705" i="8"/>
  <c r="H852" i="8"/>
  <c r="H1598" i="8"/>
  <c r="H1617" i="8"/>
  <c r="H1668" i="8"/>
  <c r="H1436" i="8"/>
  <c r="H1865" i="8"/>
  <c r="H1173" i="8"/>
  <c r="H793" i="8"/>
  <c r="H973" i="8"/>
  <c r="H1076" i="8"/>
  <c r="H445" i="8"/>
  <c r="H394" i="8"/>
  <c r="H1322" i="8"/>
  <c r="H1296" i="8"/>
  <c r="H1445" i="8"/>
  <c r="H557" i="8"/>
  <c r="H918" i="8"/>
  <c r="H1041" i="8"/>
  <c r="H904" i="8"/>
  <c r="H1093" i="8"/>
  <c r="H992" i="8"/>
  <c r="H1297" i="8"/>
  <c r="H1416" i="8"/>
  <c r="H1730" i="8"/>
  <c r="H1006" i="8"/>
  <c r="H1313" i="8"/>
  <c r="H1688" i="8"/>
  <c r="H1332" i="8"/>
  <c r="H1954" i="8"/>
  <c r="H705" i="8"/>
  <c r="H1133" i="8"/>
  <c r="H920" i="8"/>
  <c r="H1186" i="8"/>
  <c r="H713" i="8"/>
  <c r="H321" i="8"/>
  <c r="H1260" i="8"/>
  <c r="H1764" i="8"/>
  <c r="H962" i="8"/>
  <c r="H1901" i="8"/>
  <c r="H963" i="8"/>
  <c r="H1897" i="8"/>
  <c r="H145" i="8"/>
  <c r="H1962" i="8"/>
  <c r="H957" i="8"/>
  <c r="H1194" i="8"/>
  <c r="H821" i="8"/>
  <c r="H905" i="8"/>
  <c r="H334" i="8"/>
  <c r="H540" i="8"/>
  <c r="H1837" i="8"/>
  <c r="H1270" i="8"/>
  <c r="H417" i="8"/>
  <c r="H380" i="8"/>
  <c r="H1342" i="8"/>
  <c r="H1922" i="8"/>
  <c r="H1225" i="8"/>
  <c r="H1642" i="8"/>
  <c r="H1036" i="8"/>
  <c r="H450" i="8"/>
  <c r="H316" i="8"/>
  <c r="H1124" i="8"/>
  <c r="H625" i="8"/>
  <c r="H953" i="8"/>
  <c r="H1025" i="8"/>
  <c r="H718" i="8"/>
  <c r="H474" i="8"/>
  <c r="H1793" i="8"/>
  <c r="H1561" i="8"/>
  <c r="H1134" i="8"/>
  <c r="H1553" i="8"/>
  <c r="H1860" i="8"/>
  <c r="H1870" i="8"/>
  <c r="H542" i="8"/>
  <c r="H1520" i="8"/>
  <c r="H1398" i="8"/>
  <c r="H1636" i="8"/>
  <c r="H185" i="8"/>
  <c r="H297" i="8"/>
  <c r="H1438" i="8"/>
  <c r="H853" i="8"/>
  <c r="H1894" i="8"/>
  <c r="H1678" i="8"/>
  <c r="H1600" i="8"/>
  <c r="H1060" i="8"/>
  <c r="H1389" i="8"/>
  <c r="H1245" i="8"/>
  <c r="H1356" i="8"/>
  <c r="H910" i="8"/>
  <c r="H318" i="8"/>
  <c r="H736" i="8"/>
  <c r="H1284" i="8"/>
  <c r="H382" i="8"/>
  <c r="H765" i="8"/>
  <c r="H1612" i="8"/>
  <c r="H1277" i="8"/>
  <c r="H284" i="8"/>
  <c r="H381" i="8"/>
  <c r="H1881" i="8"/>
  <c r="H581" i="8"/>
  <c r="H786" i="8"/>
  <c r="H994" i="8"/>
  <c r="H427" i="8"/>
  <c r="H1362" i="8"/>
  <c r="H1125" i="8"/>
  <c r="H358" i="8"/>
  <c r="H1920" i="8"/>
  <c r="H1386" i="8"/>
  <c r="H1244" i="8"/>
  <c r="H1621" i="8"/>
  <c r="H1814" i="8"/>
  <c r="H800" i="8"/>
  <c r="H1305" i="8"/>
  <c r="H545" i="8"/>
  <c r="H1280" i="8"/>
  <c r="H236" i="8"/>
  <c r="H312" i="8"/>
  <c r="H868" i="8"/>
  <c r="H1689" i="8"/>
  <c r="H376" i="8"/>
  <c r="H1548" i="8"/>
  <c r="H981" i="8"/>
  <c r="H624" i="8"/>
  <c r="H1345" i="8"/>
  <c r="H1794" i="8"/>
  <c r="H1940" i="8"/>
  <c r="H1002" i="8"/>
  <c r="H442" i="8"/>
  <c r="H1890" i="8"/>
  <c r="H840" i="8"/>
  <c r="H1429" i="8"/>
  <c r="H1470" i="8"/>
  <c r="H526" i="8"/>
  <c r="H1952" i="8"/>
  <c r="H252" i="8"/>
  <c r="H761" i="8"/>
  <c r="H114" i="8"/>
  <c r="H1193" i="8"/>
  <c r="H306" i="8"/>
  <c r="H628" i="8"/>
  <c r="H225" i="8"/>
  <c r="H1770" i="8"/>
  <c r="H721" i="8"/>
  <c r="H758" i="8"/>
  <c r="H432" i="8"/>
  <c r="H1032" i="8"/>
  <c r="H796" i="8"/>
  <c r="H462" i="8"/>
  <c r="H1132" i="8"/>
  <c r="H1328" i="8"/>
  <c r="H1993" i="8"/>
  <c r="H818" i="8"/>
  <c r="H1110" i="8"/>
  <c r="H1198" i="8"/>
  <c r="H1320" i="8"/>
  <c r="H1205" i="8"/>
  <c r="H932" i="8"/>
  <c r="H309" i="8"/>
  <c r="H1372" i="8"/>
  <c r="H1329" i="8"/>
  <c r="H1252" i="8"/>
  <c r="H1113" i="8"/>
  <c r="H1049" i="8"/>
  <c r="H1978" i="8"/>
  <c r="H1181" i="8"/>
  <c r="H1492" i="8"/>
  <c r="H593" i="8"/>
  <c r="H577" i="8"/>
  <c r="H622" i="8"/>
  <c r="H1385" i="8"/>
  <c r="H1521" i="8"/>
  <c r="H1810" i="8"/>
  <c r="H1798" i="8"/>
  <c r="H673" i="8"/>
  <c r="H1340" i="8"/>
  <c r="H680" i="8"/>
  <c r="H1682" i="8"/>
  <c r="H1704" i="8"/>
  <c r="H1513" i="8"/>
  <c r="H1749" i="8"/>
  <c r="H664" i="8"/>
  <c r="H1072" i="8"/>
  <c r="H1316" i="8"/>
  <c r="H589" i="8"/>
  <c r="H801" i="8"/>
  <c r="H1681" i="8"/>
  <c r="H1382" i="8"/>
  <c r="H509" i="8"/>
  <c r="H512" i="8"/>
  <c r="H825" i="8"/>
  <c r="H729" i="8"/>
  <c r="H1176" i="8"/>
  <c r="H720" i="8"/>
  <c r="H1697" i="8"/>
  <c r="H414" i="8"/>
  <c r="H760" i="8"/>
  <c r="H1804" i="8"/>
  <c r="H1101" i="8"/>
  <c r="H642" i="8"/>
  <c r="H1029" i="8"/>
  <c r="H1434" i="8"/>
  <c r="H1253" i="8"/>
  <c r="H428" i="8"/>
  <c r="H1753" i="8"/>
  <c r="H1966" i="8"/>
  <c r="H1578" i="8"/>
  <c r="H1620" i="8"/>
  <c r="H1044" i="8"/>
  <c r="H1776" i="8"/>
  <c r="H1526" i="8"/>
  <c r="H1818" i="8"/>
  <c r="H133" i="8"/>
  <c r="H429" i="8"/>
  <c r="H1442" i="8"/>
  <c r="H1341" i="8"/>
  <c r="H1121" i="8"/>
  <c r="H922" i="8"/>
  <c r="H501" i="8"/>
  <c r="H437" i="8"/>
  <c r="H157" i="8"/>
  <c r="H520" i="8"/>
  <c r="H246" i="8"/>
  <c r="H717" i="8"/>
  <c r="H1446" i="8"/>
  <c r="H649" i="8"/>
  <c r="H1541" i="8"/>
  <c r="H1437" i="8"/>
  <c r="H457" i="8"/>
  <c r="H693" i="8"/>
  <c r="H1601" i="8"/>
  <c r="H689" i="8"/>
  <c r="H338" i="8"/>
  <c r="H486" i="8"/>
  <c r="H1525" i="8"/>
  <c r="H584" i="8"/>
  <c r="H824" i="8"/>
  <c r="H909" i="8"/>
  <c r="H1213" i="8"/>
  <c r="H534" i="8"/>
  <c r="H1948" i="8"/>
  <c r="H1153" i="8"/>
  <c r="H1557" i="8"/>
  <c r="H388" i="8"/>
  <c r="H1301" i="8"/>
  <c r="H500" i="8"/>
  <c r="H268" i="8"/>
  <c r="H392" i="8"/>
  <c r="H561" i="8"/>
  <c r="H1757" i="8"/>
  <c r="H810" i="8"/>
  <c r="H537" i="8"/>
  <c r="H645" i="8"/>
  <c r="H1710" i="8"/>
  <c r="H350" i="8"/>
  <c r="H504" i="8"/>
  <c r="H1378" i="8"/>
  <c r="H1484" i="8"/>
  <c r="H665" i="8"/>
  <c r="H677" i="8"/>
  <c r="H124" i="8"/>
  <c r="H1545" i="8"/>
  <c r="H1444" i="8"/>
  <c r="H1017" i="8"/>
  <c r="H330" i="8"/>
  <c r="H737" i="8"/>
  <c r="H1474" i="8"/>
  <c r="H676" i="8"/>
  <c r="H477" i="8"/>
  <c r="H1086" i="8"/>
  <c r="H369" i="8"/>
  <c r="H1065" i="8"/>
  <c r="H362" i="8"/>
  <c r="H197" i="8"/>
  <c r="H1949" i="8"/>
  <c r="H352" i="8"/>
  <c r="H1236" i="8"/>
  <c r="H637" i="8"/>
  <c r="H416" i="8"/>
  <c r="H1602" i="8"/>
  <c r="H1485" i="8"/>
  <c r="H454" i="8"/>
  <c r="H1645" i="8"/>
  <c r="H370" i="8"/>
  <c r="H1512" i="8"/>
  <c r="H1204" i="8"/>
  <c r="H1000" i="8"/>
  <c r="H1246" i="8"/>
  <c r="H1369" i="8"/>
  <c r="H1524" i="8"/>
  <c r="H978" i="8"/>
  <c r="H361" i="8"/>
  <c r="H1405" i="8"/>
  <c r="H524" i="8"/>
  <c r="H452" i="8"/>
  <c r="H260" i="8"/>
  <c r="H425" i="8"/>
  <c r="H1693" i="8"/>
  <c r="H1028" i="8"/>
  <c r="H533" i="8"/>
  <c r="H120" i="8"/>
  <c r="H396" i="8"/>
  <c r="H456" i="8"/>
  <c r="H441" i="8"/>
  <c r="H132" i="8"/>
  <c r="H1660" i="8"/>
  <c r="H398" i="8"/>
  <c r="H1266" i="8"/>
  <c r="H610" i="8"/>
  <c r="H518" i="8"/>
  <c r="H1373" i="8"/>
  <c r="H364" i="8"/>
  <c r="H544" i="8"/>
  <c r="H1290" i="8"/>
  <c r="H621" i="8"/>
  <c r="H336" i="8"/>
  <c r="H1192" i="8"/>
  <c r="H1701" i="8"/>
  <c r="H1830" i="8"/>
  <c r="H1042" i="8"/>
  <c r="H1293" i="8"/>
  <c r="H1529" i="8"/>
  <c r="H778" i="8"/>
  <c r="H629" i="8"/>
  <c r="H1185" i="8"/>
  <c r="H401" i="8"/>
  <c r="H220" i="8"/>
  <c r="H1518" i="8"/>
  <c r="H1477" i="8"/>
  <c r="H206" i="8"/>
  <c r="H1813" i="8"/>
  <c r="H192" i="8"/>
  <c r="H1261" i="8"/>
  <c r="H961" i="8"/>
  <c r="H328" i="8"/>
  <c r="H552" i="8"/>
  <c r="H784" i="8"/>
  <c r="H1402" i="8"/>
  <c r="H1449" i="8"/>
  <c r="H182" i="8"/>
  <c r="H449" i="8"/>
  <c r="H1586" i="8"/>
  <c r="H1376" i="8"/>
  <c r="H430" i="8"/>
  <c r="H697" i="8"/>
  <c r="H389" i="8"/>
  <c r="H1078" i="8"/>
  <c r="H200" i="8"/>
  <c r="H1684" i="8"/>
  <c r="H1009" i="8"/>
  <c r="H186" i="8"/>
  <c r="H732" i="8"/>
  <c r="H548" i="8"/>
  <c r="H1374" i="8"/>
  <c r="H902" i="8"/>
  <c r="H409" i="8"/>
  <c r="H704" i="8"/>
  <c r="H1986" i="8"/>
  <c r="H1746" i="8"/>
  <c r="H1893" i="8"/>
  <c r="H1629" i="8"/>
  <c r="H2002" i="8"/>
  <c r="H1230" i="8"/>
  <c r="H872" i="8"/>
  <c r="H277" i="8"/>
  <c r="H1461" i="8"/>
  <c r="H121" i="8"/>
  <c r="H1517" i="8"/>
  <c r="H478" i="8"/>
  <c r="H1337" i="8"/>
  <c r="H1646" i="8"/>
  <c r="H1608" i="8"/>
  <c r="H202" i="8"/>
  <c r="H472" i="8"/>
  <c r="H436" i="8"/>
  <c r="H1782" i="8"/>
  <c r="H668" i="8"/>
  <c r="H1720" i="8"/>
  <c r="H1018" i="8"/>
  <c r="H1728" i="8"/>
  <c r="H536" i="8"/>
  <c r="H568" i="8"/>
  <c r="H562" i="8"/>
  <c r="H884" i="8"/>
  <c r="H1488" i="8"/>
  <c r="H873" i="8"/>
  <c r="H648" i="8"/>
  <c r="H530" i="8"/>
  <c r="H1024" i="8"/>
  <c r="H125" i="8"/>
  <c r="H270" i="8"/>
  <c r="H1317" i="8"/>
  <c r="H282" i="8"/>
  <c r="H609" i="8"/>
  <c r="H573" i="8"/>
  <c r="H1653" i="8"/>
  <c r="H1206" i="8"/>
  <c r="H605" i="8"/>
  <c r="H1144" i="8"/>
  <c r="H1258" i="8"/>
  <c r="H458" i="8"/>
  <c r="H1613" i="8"/>
  <c r="H129" i="8"/>
  <c r="H165" i="8"/>
  <c r="H1104" i="8"/>
  <c r="H937" i="8"/>
  <c r="H845" i="8"/>
  <c r="H582" i="8"/>
  <c r="H1644" i="8"/>
  <c r="H140" i="8"/>
  <c r="H901" i="8"/>
  <c r="H278" i="8"/>
  <c r="H1325" i="8"/>
  <c r="H1136" i="8"/>
  <c r="H913" i="8"/>
  <c r="H768" i="8"/>
  <c r="H210" i="8"/>
  <c r="H354" i="8"/>
  <c r="H889" i="8"/>
  <c r="H1708" i="8"/>
  <c r="H158" i="8"/>
  <c r="H505" i="8"/>
  <c r="H694" i="8"/>
  <c r="H177" i="8"/>
  <c r="H333" i="8"/>
  <c r="H154" i="8"/>
  <c r="H1825" i="8"/>
  <c r="H1848" i="8"/>
  <c r="H1530" i="8"/>
  <c r="H1909" i="8"/>
  <c r="H420" i="8"/>
  <c r="H1509" i="8"/>
  <c r="H877" i="8"/>
  <c r="H750" i="8"/>
  <c r="H1108" i="8"/>
  <c r="H1074" i="8"/>
  <c r="H1324" i="8"/>
  <c r="H1081" i="8"/>
  <c r="H110" i="8"/>
  <c r="H1817" i="8"/>
  <c r="H1497" i="8"/>
  <c r="H945" i="8"/>
  <c r="H1262" i="8"/>
  <c r="H914" i="8"/>
  <c r="H1068" i="8"/>
  <c r="H1845" i="8"/>
  <c r="H104" i="8"/>
  <c r="H326" i="8"/>
  <c r="H1180" i="8"/>
  <c r="H281" i="8"/>
  <c r="H602" i="8"/>
  <c r="H984" i="8"/>
  <c r="H105" i="8"/>
  <c r="H308" i="8"/>
  <c r="H630" i="8"/>
  <c r="H858" i="8"/>
  <c r="H965" i="8"/>
  <c r="H377" i="8"/>
  <c r="H226" i="8"/>
  <c r="H1106" i="8"/>
  <c r="H324" i="8"/>
  <c r="H405" i="8"/>
  <c r="H744" i="8"/>
  <c r="H1117" i="8"/>
  <c r="H302" i="8"/>
  <c r="H205" i="8"/>
  <c r="H1326" i="8"/>
  <c r="H925" i="8"/>
  <c r="H882" i="8"/>
  <c r="H641" i="8"/>
  <c r="H690" i="8"/>
  <c r="H830" i="8"/>
  <c r="H506" i="8"/>
  <c r="H1556" i="8"/>
  <c r="H828" i="8"/>
  <c r="H1397" i="8"/>
  <c r="H666" i="8"/>
  <c r="H190" i="8"/>
  <c r="H1685" i="8"/>
  <c r="H617" i="8"/>
  <c r="H1220" i="8"/>
  <c r="H822" i="8"/>
  <c r="H970" i="8"/>
  <c r="H908" i="8"/>
  <c r="H1089" i="8"/>
  <c r="H725" i="8"/>
  <c r="H706" i="8"/>
  <c r="H1014" i="8"/>
  <c r="H304" i="8"/>
  <c r="H1634" i="8"/>
  <c r="H446" i="8"/>
  <c r="H422" i="8"/>
  <c r="H448" i="8"/>
  <c r="H1350" i="8"/>
  <c r="H950" i="8"/>
  <c r="H745" i="8"/>
  <c r="H844" i="8"/>
  <c r="H494" i="8"/>
  <c r="H722" i="8"/>
  <c r="H896" i="8"/>
  <c r="H1821" i="8"/>
  <c r="H1098" i="8"/>
  <c r="H288" i="8"/>
  <c r="H482" i="8"/>
  <c r="H468" i="8"/>
  <c r="H1610" i="8"/>
  <c r="H1917" i="8"/>
  <c r="H1088" i="8"/>
  <c r="H1082" i="8"/>
  <c r="H862" i="8"/>
  <c r="H797" i="8"/>
  <c r="H1597" i="8"/>
  <c r="H1234" i="8"/>
  <c r="H434" i="8"/>
  <c r="H1129" i="8"/>
  <c r="H138" i="8"/>
  <c r="H817" i="8"/>
  <c r="H204" i="8"/>
  <c r="H262" i="8"/>
  <c r="H245" i="8"/>
  <c r="H572" i="8"/>
  <c r="H342" i="8"/>
  <c r="H1001" i="8"/>
  <c r="H1381" i="8"/>
  <c r="H1128" i="8"/>
  <c r="H805" i="8"/>
  <c r="H214" i="8"/>
  <c r="H385" i="8"/>
  <c r="H440" i="8"/>
  <c r="H1149" i="8"/>
  <c r="H1224" i="8"/>
  <c r="H1422" i="8"/>
  <c r="H813" i="8"/>
  <c r="H1666" i="8"/>
  <c r="H221" i="8"/>
  <c r="H1593" i="8"/>
  <c r="H1468" i="8"/>
  <c r="H168" i="8"/>
  <c r="H325" i="8"/>
  <c r="H410" i="8"/>
  <c r="H772" i="8"/>
  <c r="H1265" i="8"/>
  <c r="H390" i="8"/>
  <c r="H742" i="8"/>
  <c r="H1046" i="8"/>
  <c r="H809" i="8"/>
  <c r="H850" i="8"/>
  <c r="H774" i="8"/>
  <c r="H1216" i="8"/>
  <c r="H212" i="8"/>
  <c r="H106" i="8"/>
  <c r="H864" i="8"/>
  <c r="H926" i="8"/>
  <c r="H1357" i="8"/>
  <c r="H209" i="8"/>
  <c r="H764" i="8"/>
  <c r="H1516" i="8"/>
  <c r="H710" i="8"/>
  <c r="H244" i="8"/>
  <c r="H296" i="8"/>
  <c r="H1008" i="8"/>
  <c r="H250" i="8"/>
  <c r="H261" i="8"/>
  <c r="H438" i="8"/>
  <c r="H1725" i="8"/>
  <c r="H849" i="8"/>
  <c r="H1120" i="8"/>
  <c r="H1116" i="8"/>
  <c r="H393" i="8"/>
  <c r="H1453" i="8"/>
  <c r="H1885" i="8"/>
  <c r="H654" i="8"/>
  <c r="H941" i="8"/>
  <c r="H117" i="8"/>
  <c r="H1058" i="8"/>
  <c r="H985" i="8"/>
  <c r="H1450" i="8"/>
  <c r="H397" i="8"/>
  <c r="H1413" i="8"/>
  <c r="H838" i="8"/>
  <c r="H193" i="8"/>
  <c r="H848" i="8"/>
  <c r="H310" i="8"/>
  <c r="H1538" i="8"/>
  <c r="H585" i="8"/>
  <c r="H301" i="8"/>
  <c r="H1721" i="8"/>
  <c r="H1942" i="8"/>
  <c r="H650" i="8"/>
  <c r="H930" i="8"/>
  <c r="H989" i="8"/>
  <c r="H514" i="8"/>
  <c r="H1152" i="8"/>
  <c r="H1773" i="8"/>
  <c r="H960" i="8"/>
  <c r="H738" i="8"/>
  <c r="H724" i="8"/>
  <c r="H460" i="8"/>
  <c r="H669" i="8"/>
  <c r="H657" i="8"/>
  <c r="H208" i="8"/>
  <c r="H794" i="8"/>
  <c r="H1160" i="8"/>
  <c r="H1222" i="8"/>
  <c r="H644" i="8"/>
  <c r="H1344" i="8"/>
  <c r="H1200" i="8"/>
  <c r="H1056" i="8"/>
  <c r="H893" i="8"/>
  <c r="H166" i="8"/>
  <c r="H196" i="8"/>
  <c r="H696" i="8"/>
  <c r="H273" i="8"/>
  <c r="H337" i="8"/>
  <c r="H1188" i="8"/>
  <c r="H1052" i="8"/>
  <c r="H754" i="8"/>
  <c r="H789" i="8"/>
  <c r="H290" i="8"/>
  <c r="H172" i="8"/>
  <c r="H346" i="8"/>
  <c r="H658" i="8"/>
  <c r="H1094" i="8"/>
  <c r="H701" i="8"/>
  <c r="H1580" i="8"/>
  <c r="H780" i="8"/>
  <c r="H1346" i="8"/>
  <c r="H258" i="8"/>
  <c r="H1581" i="8"/>
  <c r="H980" i="8"/>
  <c r="H653" i="8"/>
  <c r="H1146" i="8"/>
  <c r="H232" i="8"/>
  <c r="H118" i="8"/>
  <c r="H781" i="8"/>
  <c r="H1158" i="8"/>
  <c r="H952" i="8"/>
  <c r="H954" i="8"/>
  <c r="H169" i="8"/>
  <c r="H116" i="8"/>
  <c r="H976" i="8"/>
  <c r="H218" i="8"/>
  <c r="H360" i="8"/>
  <c r="H240" i="8"/>
  <c r="H1789" i="8"/>
  <c r="H1486" i="8"/>
  <c r="H597" i="8"/>
  <c r="H1010" i="8"/>
  <c r="H826" i="8"/>
  <c r="H586" i="8"/>
  <c r="H150" i="8"/>
  <c r="H741" i="8"/>
  <c r="H516" i="8"/>
  <c r="H712" i="8"/>
  <c r="H164" i="8"/>
  <c r="H549" i="8"/>
  <c r="H356" i="8"/>
  <c r="H1370" i="8"/>
  <c r="H656" i="8"/>
  <c r="H749" i="8"/>
  <c r="H266" i="8"/>
  <c r="H612" i="8"/>
  <c r="H674" i="8"/>
  <c r="H1472" i="8"/>
  <c r="H900" i="8"/>
  <c r="H286" i="8"/>
  <c r="H709" i="8"/>
  <c r="H142" i="8"/>
  <c r="H1421" i="8"/>
  <c r="H408" i="8"/>
  <c r="H1414" i="8"/>
  <c r="H1630" i="8"/>
  <c r="H816" i="8"/>
  <c r="H550" i="8"/>
  <c r="H938" i="8"/>
  <c r="H1781" i="8"/>
  <c r="H412" i="8"/>
  <c r="H402" i="8"/>
  <c r="H1229" i="8"/>
  <c r="H1565" i="8"/>
  <c r="H528" i="8"/>
  <c r="H944" i="8"/>
  <c r="H298" i="8"/>
  <c r="H329" i="8"/>
  <c r="H353" i="8"/>
  <c r="H188" i="8"/>
  <c r="H1092" i="8"/>
  <c r="H156" i="8"/>
  <c r="H374" i="8"/>
  <c r="H1582" i="8"/>
  <c r="H274" i="8"/>
  <c r="H137" i="8"/>
  <c r="H1360" i="8"/>
  <c r="H1085" i="8"/>
  <c r="H426" i="8"/>
  <c r="H317" i="8"/>
  <c r="H532" i="8"/>
  <c r="H257" i="8"/>
  <c r="H404" i="8"/>
  <c r="H265" i="8"/>
  <c r="H1057" i="8"/>
  <c r="H640" i="8"/>
  <c r="H756" i="8"/>
  <c r="H1549" i="8"/>
  <c r="H176" i="8"/>
  <c r="H565" i="8"/>
  <c r="H345" i="8"/>
  <c r="H228" i="8"/>
  <c r="H174" i="8"/>
  <c r="H294" i="8"/>
  <c r="H1274" i="8"/>
  <c r="H480" i="8"/>
  <c r="H1573" i="8"/>
  <c r="H1112" i="8"/>
  <c r="H1533" i="8"/>
  <c r="H217" i="8"/>
  <c r="H109" i="8"/>
  <c r="H305" i="8"/>
  <c r="H424" i="8"/>
  <c r="H280" i="8"/>
  <c r="H144" i="8"/>
  <c r="H708" i="8"/>
  <c r="H149" i="8"/>
  <c r="H1502" i="8"/>
  <c r="H1030" i="8"/>
  <c r="H481" i="8"/>
  <c r="H1741" i="8"/>
  <c r="H153" i="8"/>
  <c r="H508" i="8"/>
  <c r="H841" i="8"/>
  <c r="H1294" i="8"/>
  <c r="H1256" i="8"/>
  <c r="H933" i="8"/>
  <c r="H1616" i="8"/>
  <c r="H616" i="8"/>
  <c r="H1209" i="8"/>
  <c r="H136" i="8"/>
  <c r="H757" i="8"/>
  <c r="H300" i="8"/>
  <c r="H113" i="8"/>
  <c r="H344" i="8"/>
  <c r="H682" i="8"/>
  <c r="H489" i="8"/>
  <c r="H968" i="8"/>
  <c r="H1105" i="8"/>
  <c r="H1840" i="8"/>
  <c r="H1309" i="8"/>
  <c r="H1165" i="8"/>
  <c r="H332" i="8"/>
  <c r="H1661" i="8"/>
  <c r="H776" i="8"/>
  <c r="H1380" i="8"/>
  <c r="H1016" i="8"/>
  <c r="H213" i="8"/>
  <c r="H921" i="8"/>
  <c r="H222" i="8"/>
  <c r="H728" i="8"/>
  <c r="H917" i="8"/>
  <c r="H580" i="8"/>
  <c r="H152" i="8"/>
  <c r="H576" i="8"/>
  <c r="H365" i="8"/>
  <c r="H553" i="8"/>
  <c r="H464" i="8"/>
  <c r="H881" i="8"/>
  <c r="H702" i="8"/>
  <c r="H1700" i="8"/>
  <c r="H230" i="8"/>
  <c r="H876" i="8"/>
  <c r="H608" i="8"/>
  <c r="H834" i="8"/>
  <c r="H1156" i="8"/>
  <c r="H453" i="8"/>
  <c r="H929" i="8"/>
  <c r="H517" i="8"/>
  <c r="H126" i="8"/>
  <c r="H348" i="8"/>
  <c r="H276" i="8"/>
  <c r="H685" i="8"/>
  <c r="H216" i="8"/>
  <c r="H384" i="8"/>
  <c r="H1805" i="8"/>
  <c r="H1202" i="8"/>
  <c r="H493" i="8"/>
  <c r="H444" i="8"/>
  <c r="H681" i="8"/>
  <c r="H946" i="8"/>
  <c r="H590" i="8"/>
  <c r="H846" i="8"/>
  <c r="H714" i="8"/>
  <c r="H161" i="8"/>
  <c r="H148" i="8"/>
  <c r="H829" i="8"/>
  <c r="H1662" i="8"/>
  <c r="H802" i="8"/>
  <c r="H264" i="8"/>
  <c r="H546" i="8"/>
  <c r="H1168" i="8"/>
  <c r="H256" i="8"/>
  <c r="H541" i="8"/>
  <c r="H173" i="8"/>
  <c r="H1096" i="8"/>
  <c r="H804" i="8"/>
  <c r="H733" i="8"/>
  <c r="H564" i="8"/>
  <c r="H198" i="8"/>
  <c r="H141" i="8"/>
  <c r="H122" i="8"/>
  <c r="H837" i="8"/>
  <c r="H1122" i="8"/>
  <c r="H798" i="8"/>
  <c r="H886" i="8"/>
  <c r="H229" i="8"/>
  <c r="H769" i="8"/>
  <c r="H178" i="8"/>
  <c r="H1111" i="8"/>
  <c r="H519" i="8"/>
  <c r="H919" i="8"/>
  <c r="H823" i="8"/>
  <c r="H1295" i="8"/>
  <c r="H695" i="8"/>
  <c r="H527" i="8"/>
  <c r="H631" i="8"/>
  <c r="H1127" i="8"/>
  <c r="H1465" i="8"/>
  <c r="H1945" i="8"/>
  <c r="H1943" i="8"/>
  <c r="H1091" i="8"/>
  <c r="H1170" i="8"/>
  <c r="H1699" i="8"/>
  <c r="H1671" i="8"/>
  <c r="H1866" i="8"/>
  <c r="H1783" i="8"/>
  <c r="H1787" i="8"/>
  <c r="H1410" i="8"/>
  <c r="H1735" i="8"/>
  <c r="H1707" i="8"/>
  <c r="H1471" i="8"/>
  <c r="H1331" i="8"/>
  <c r="H1219" i="8"/>
  <c r="H1655" i="8"/>
  <c r="H1675" i="8"/>
  <c r="H939" i="8"/>
  <c r="H1683" i="8"/>
  <c r="H1543" i="8"/>
  <c r="H1491" i="8"/>
  <c r="H1835" i="8"/>
  <c r="H1967" i="8"/>
  <c r="H1307" i="8"/>
  <c r="H1723" i="8"/>
  <c r="H1747" i="8"/>
  <c r="H1391" i="8"/>
  <c r="H1551" i="8"/>
  <c r="H1251" i="8"/>
  <c r="H1827" i="8"/>
  <c r="H1931" i="8"/>
  <c r="H1779" i="8"/>
  <c r="H1743" i="8"/>
  <c r="H1267" i="8"/>
  <c r="H1691" i="8"/>
  <c r="H1991" i="8"/>
  <c r="H1283" i="8"/>
  <c r="H1883" i="8"/>
  <c r="H599" i="8"/>
  <c r="H1327" i="8"/>
  <c r="H163" i="8"/>
  <c r="H315" i="8"/>
  <c r="H463" i="8"/>
  <c r="H515" i="8"/>
  <c r="H1451" i="8"/>
  <c r="H1599" i="8"/>
  <c r="H1647" i="8"/>
  <c r="H1027" i="8"/>
  <c r="H1851" i="8"/>
  <c r="H1063" i="8"/>
  <c r="H111" i="8"/>
  <c r="H139" i="8"/>
  <c r="H187" i="8"/>
  <c r="H211" i="8"/>
  <c r="H235" i="8"/>
  <c r="H263" i="8"/>
  <c r="H291" i="8"/>
  <c r="H387" i="8"/>
  <c r="H487" i="8"/>
  <c r="H551" i="8"/>
  <c r="H595" i="8"/>
  <c r="H655" i="8"/>
  <c r="H1571" i="8"/>
  <c r="H1887" i="8"/>
  <c r="H1511" i="8"/>
  <c r="H1859" i="8"/>
  <c r="H1255" i="8"/>
  <c r="H899" i="8"/>
  <c r="H1751" i="8"/>
  <c r="H1383" i="8"/>
  <c r="H663" i="8"/>
  <c r="H119" i="8"/>
  <c r="H175" i="8"/>
  <c r="H199" i="8"/>
  <c r="H251" i="8"/>
  <c r="H303" i="8"/>
  <c r="H339" i="8"/>
  <c r="H363" i="8"/>
  <c r="H411" i="8"/>
  <c r="H451" i="8"/>
  <c r="H475" i="8"/>
  <c r="H503" i="8"/>
  <c r="H539" i="8"/>
  <c r="H1703" i="8"/>
  <c r="H1951" i="8"/>
  <c r="H1371" i="8"/>
  <c r="H995" i="8"/>
  <c r="H1455" i="8"/>
  <c r="H1079" i="8"/>
  <c r="H1919" i="8"/>
  <c r="H1879" i="8"/>
  <c r="H151" i="8"/>
  <c r="H223" i="8"/>
  <c r="H275" i="8"/>
  <c r="H327" i="8"/>
  <c r="H351" i="8"/>
  <c r="H375" i="8"/>
  <c r="H399" i="8"/>
  <c r="H439" i="8"/>
  <c r="H583" i="8"/>
  <c r="H607" i="8"/>
  <c r="H643" i="8"/>
  <c r="H683" i="8"/>
  <c r="H751" i="8"/>
  <c r="H927" i="8"/>
  <c r="H1131" i="8"/>
  <c r="H1567" i="8"/>
  <c r="H1875" i="8"/>
  <c r="H1695" i="8"/>
  <c r="H1479" i="8"/>
  <c r="H1999" i="8"/>
  <c r="H1583" i="8"/>
  <c r="H1635" i="8"/>
  <c r="H207" i="8"/>
  <c r="H331" i="8"/>
  <c r="H383" i="8"/>
  <c r="H407" i="8"/>
  <c r="H455" i="8"/>
  <c r="H499" i="8"/>
  <c r="H523" i="8"/>
  <c r="H567" i="8"/>
  <c r="H591" i="8"/>
  <c r="H699" i="8"/>
  <c r="H759" i="8"/>
  <c r="H835" i="8"/>
  <c r="H891" i="8"/>
  <c r="H935" i="8"/>
  <c r="H991" i="8"/>
  <c r="H1067" i="8"/>
  <c r="H1115" i="8"/>
  <c r="H1199" i="8"/>
  <c r="H1223" i="8"/>
  <c r="H1275" i="8"/>
  <c r="H1487" i="8"/>
  <c r="H1523" i="8"/>
  <c r="H1719" i="8"/>
  <c r="H215" i="8"/>
  <c r="H283" i="8"/>
  <c r="H495" i="8"/>
  <c r="H543" i="8"/>
  <c r="H659" i="8"/>
  <c r="H779" i="8"/>
  <c r="H803" i="8"/>
  <c r="H819" i="8"/>
  <c r="H867" i="8"/>
  <c r="H907" i="8"/>
  <c r="H943" i="8"/>
  <c r="H1011" i="8"/>
  <c r="H1051" i="8"/>
  <c r="H1103" i="8"/>
  <c r="H1195" i="8"/>
  <c r="H1279" i="8"/>
  <c r="H1423" i="8"/>
  <c r="H1499" i="8"/>
  <c r="H1807" i="8"/>
  <c r="H1871" i="8"/>
  <c r="H635" i="8"/>
  <c r="H739" i="8"/>
  <c r="H763" i="8"/>
  <c r="H799" i="8"/>
  <c r="H1047" i="8"/>
  <c r="H1207" i="8"/>
  <c r="H1379" i="8"/>
  <c r="H1447" i="8"/>
  <c r="H1503" i="8"/>
  <c r="H1771" i="8"/>
  <c r="H1831" i="8"/>
  <c r="H875" i="8"/>
  <c r="H627" i="8"/>
  <c r="H1899" i="8"/>
  <c r="H923" i="8"/>
  <c r="H107" i="8"/>
  <c r="H135" i="8"/>
  <c r="H159" i="8"/>
  <c r="H183" i="8"/>
  <c r="H231" i="8"/>
  <c r="H255" i="8"/>
  <c r="H279" i="8"/>
  <c r="H307" i="8"/>
  <c r="H355" i="8"/>
  <c r="H511" i="8"/>
  <c r="H535" i="8"/>
  <c r="H603" i="8"/>
  <c r="H719" i="8"/>
  <c r="H783" i="8"/>
  <c r="H959" i="8"/>
  <c r="H1147" i="8"/>
  <c r="H1211" i="8"/>
  <c r="H1303" i="8"/>
  <c r="H1731" i="8"/>
  <c r="H1803" i="8"/>
  <c r="H1867" i="8"/>
  <c r="H1215" i="8"/>
  <c r="H1123" i="8"/>
  <c r="H127" i="8"/>
  <c r="H143" i="8"/>
  <c r="H167" i="8"/>
  <c r="H191" i="8"/>
  <c r="H239" i="8"/>
  <c r="H259" i="8"/>
  <c r="H299" i="8"/>
  <c r="H323" i="8"/>
  <c r="H359" i="8"/>
  <c r="H379" i="8"/>
  <c r="H403" i="8"/>
  <c r="H431" i="8"/>
  <c r="H459" i="8"/>
  <c r="H571" i="8"/>
  <c r="H623" i="8"/>
  <c r="H691" i="8"/>
  <c r="H723" i="8"/>
  <c r="H743" i="8"/>
  <c r="H767" i="8"/>
  <c r="H807" i="8"/>
  <c r="H831" i="8"/>
  <c r="H855" i="8"/>
  <c r="H931" i="8"/>
  <c r="H1071" i="8"/>
  <c r="H1347" i="8"/>
  <c r="H1687" i="8"/>
  <c r="H1739" i="8"/>
  <c r="H1855" i="8"/>
  <c r="H1939" i="8"/>
  <c r="H787" i="8"/>
  <c r="H839" i="8"/>
  <c r="H903" i="8"/>
  <c r="H971" i="8"/>
  <c r="H1007" i="8"/>
  <c r="H1107" i="8"/>
  <c r="H1163" i="8"/>
  <c r="H1475" i="8"/>
  <c r="H1539" i="8"/>
  <c r="H1711" i="8"/>
  <c r="H1979" i="8"/>
  <c r="H2003" i="8"/>
  <c r="H883" i="8"/>
  <c r="H1863" i="8"/>
  <c r="H1791" i="8"/>
  <c r="H1407" i="8"/>
  <c r="H795" i="8"/>
  <c r="H1343" i="8"/>
  <c r="H1847" i="8"/>
  <c r="H1815" i="8"/>
  <c r="H1755" i="8"/>
  <c r="H639" i="8"/>
  <c r="H219" i="8"/>
  <c r="H267" i="8"/>
  <c r="H367" i="8"/>
  <c r="H443" i="8"/>
  <c r="H467" i="8"/>
  <c r="H491" i="8"/>
  <c r="H559" i="8"/>
  <c r="H579" i="8"/>
  <c r="H651" i="8"/>
  <c r="H687" i="8"/>
  <c r="H711" i="8"/>
  <c r="H771" i="8"/>
  <c r="H827" i="8"/>
  <c r="H859" i="8"/>
  <c r="H947" i="8"/>
  <c r="H979" i="8"/>
  <c r="H1003" i="8"/>
  <c r="H1055" i="8"/>
  <c r="H1087" i="8"/>
  <c r="H1159" i="8"/>
  <c r="H1167" i="8"/>
  <c r="H1187" i="8"/>
  <c r="H1263" i="8"/>
  <c r="H1335" i="8"/>
  <c r="H1443" i="8"/>
  <c r="H1463" i="8"/>
  <c r="H1495" i="8"/>
  <c r="H1547" i="8"/>
  <c r="H1563" i="8"/>
  <c r="H1623" i="8"/>
  <c r="H1031" i="8"/>
  <c r="H155" i="8"/>
  <c r="H179" i="8"/>
  <c r="H227" i="8"/>
  <c r="H271" i="8"/>
  <c r="H447" i="8"/>
  <c r="H531" i="8"/>
  <c r="H587" i="8"/>
  <c r="H671" i="8"/>
  <c r="H791" i="8"/>
  <c r="H879" i="8"/>
  <c r="H951" i="8"/>
  <c r="H999" i="8"/>
  <c r="H1019" i="8"/>
  <c r="H1059" i="8"/>
  <c r="H1083" i="8"/>
  <c r="H1183" i="8"/>
  <c r="H1203" i="8"/>
  <c r="H1227" i="8"/>
  <c r="H1667" i="8"/>
  <c r="H1799" i="8"/>
  <c r="H1987" i="8"/>
  <c r="H715" i="8"/>
  <c r="H775" i="8"/>
  <c r="H815" i="8"/>
  <c r="H851" i="8"/>
  <c r="H863" i="8"/>
  <c r="H983" i="8"/>
  <c r="H1023" i="8"/>
  <c r="H1095" i="8"/>
  <c r="H1179" i="8"/>
  <c r="H1231" i="8"/>
  <c r="H1819" i="8"/>
  <c r="H1839" i="8"/>
  <c r="H1359" i="8"/>
  <c r="H1247" i="8"/>
  <c r="H1959" i="8"/>
  <c r="H1795" i="8"/>
  <c r="H1663" i="8"/>
  <c r="H1643" i="8"/>
  <c r="H1603" i="8"/>
  <c r="H1595" i="8"/>
  <c r="H1947" i="8"/>
  <c r="H123" i="8"/>
  <c r="H147" i="8"/>
  <c r="H171" i="8"/>
  <c r="H195" i="8"/>
  <c r="H243" i="8"/>
  <c r="H295" i="8"/>
  <c r="H319" i="8"/>
  <c r="H343" i="8"/>
  <c r="H395" i="8"/>
  <c r="H415" i="8"/>
  <c r="H479" i="8"/>
  <c r="H547" i="8"/>
  <c r="H611" i="8"/>
  <c r="H675" i="8"/>
  <c r="H747" i="8"/>
  <c r="H915" i="8"/>
  <c r="H967" i="8"/>
  <c r="H1043" i="8"/>
  <c r="H1135" i="8"/>
  <c r="H1175" i="8"/>
  <c r="H1311" i="8"/>
  <c r="H1411" i="8"/>
  <c r="H1559" i="8"/>
  <c r="H1587" i="8"/>
  <c r="H1975" i="8"/>
  <c r="H1995" i="8"/>
  <c r="H1439" i="8"/>
  <c r="H115" i="8"/>
  <c r="H131" i="8"/>
  <c r="H203" i="8"/>
  <c r="H247" i="8"/>
  <c r="H287" i="8"/>
  <c r="H311" i="8"/>
  <c r="H347" i="8"/>
  <c r="H371" i="8"/>
  <c r="H391" i="8"/>
  <c r="H419" i="8"/>
  <c r="H483" i="8"/>
  <c r="H507" i="8"/>
  <c r="H575" i="8"/>
  <c r="H615" i="8"/>
  <c r="H679" i="8"/>
  <c r="H703" i="8"/>
  <c r="H731" i="8"/>
  <c r="H755" i="8"/>
  <c r="H843" i="8"/>
  <c r="H987" i="8"/>
  <c r="H1039" i="8"/>
  <c r="H1315" i="8"/>
  <c r="H1355" i="8"/>
  <c r="H1367" i="8"/>
  <c r="H1431" i="8"/>
  <c r="H1715" i="8"/>
  <c r="H1811" i="8"/>
  <c r="H189" i="8"/>
  <c r="H248" i="8"/>
  <c r="H269" i="8"/>
  <c r="I103" i="3"/>
  <c r="F9" i="3" l="1"/>
  <c r="J103" i="3" l="1"/>
  <c r="K103" i="3"/>
  <c r="L10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80" i="3"/>
  <c r="L97" i="3"/>
  <c r="L70" i="3"/>
  <c r="L71" i="3"/>
  <c r="L72" i="3"/>
  <c r="L73" i="3"/>
  <c r="L74" i="3"/>
  <c r="L75" i="3"/>
  <c r="L76" i="3"/>
  <c r="L77" i="3"/>
  <c r="L78" i="3"/>
  <c r="L79" i="3"/>
  <c r="L68" i="3"/>
  <c r="L81" i="3"/>
  <c r="L82" i="3"/>
  <c r="L83" i="3"/>
  <c r="L84" i="3"/>
  <c r="L85" i="3"/>
  <c r="L86" i="3"/>
  <c r="L87" i="3"/>
  <c r="L88" i="3"/>
  <c r="L69" i="3"/>
  <c r="L90" i="3"/>
  <c r="L91" i="3"/>
  <c r="L92" i="3"/>
  <c r="L93" i="3"/>
  <c r="L94" i="3"/>
  <c r="L95" i="3"/>
  <c r="L96" i="3"/>
  <c r="L89" i="3"/>
  <c r="L98" i="3"/>
  <c r="L99" i="3"/>
  <c r="L100" i="3"/>
  <c r="L101" i="3"/>
  <c r="L102" i="3"/>
  <c r="C8" i="3" l="1"/>
  <c r="B8"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80" i="3"/>
  <c r="J97" i="3"/>
  <c r="J70" i="3"/>
  <c r="J71" i="3"/>
  <c r="J72" i="3"/>
  <c r="J73" i="3"/>
  <c r="J74" i="3"/>
  <c r="J75" i="3"/>
  <c r="J76" i="3"/>
  <c r="J77" i="3"/>
  <c r="J78" i="3"/>
  <c r="J79" i="3"/>
  <c r="J68" i="3"/>
  <c r="J81" i="3"/>
  <c r="J82" i="3"/>
  <c r="J83" i="3"/>
  <c r="J84" i="3"/>
  <c r="J85" i="3"/>
  <c r="J86" i="3"/>
  <c r="J87" i="3"/>
  <c r="J88" i="3"/>
  <c r="J69" i="3"/>
  <c r="J90" i="3"/>
  <c r="J91" i="3"/>
  <c r="J92" i="3"/>
  <c r="J93" i="3"/>
  <c r="J94" i="3"/>
  <c r="J95" i="3"/>
  <c r="J96" i="3"/>
  <c r="J89" i="3"/>
  <c r="J98" i="3"/>
  <c r="J99" i="3"/>
  <c r="J100" i="3"/>
  <c r="J101" i="3"/>
  <c r="J102" i="3"/>
  <c r="M55" i="14" l="1"/>
  <c r="K14" i="3" l="1"/>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80" i="3"/>
  <c r="K97" i="3"/>
  <c r="K70" i="3"/>
  <c r="K71" i="3"/>
  <c r="K72" i="3"/>
  <c r="K73" i="3"/>
  <c r="K74" i="3"/>
  <c r="K75" i="3"/>
  <c r="K76" i="3"/>
  <c r="K77" i="3"/>
  <c r="K78" i="3"/>
  <c r="K79" i="3"/>
  <c r="K68" i="3"/>
  <c r="K81" i="3"/>
  <c r="K82" i="3"/>
  <c r="K83" i="3"/>
  <c r="K84" i="3"/>
  <c r="K85" i="3"/>
  <c r="K86" i="3"/>
  <c r="K87" i="3"/>
  <c r="K88" i="3"/>
  <c r="K69" i="3"/>
  <c r="K90" i="3"/>
  <c r="K91" i="3"/>
  <c r="K92" i="3"/>
  <c r="K93" i="3"/>
  <c r="K94" i="3"/>
  <c r="K95" i="3"/>
  <c r="K96" i="3"/>
  <c r="K89" i="3"/>
  <c r="K98" i="3"/>
  <c r="K99" i="3"/>
  <c r="K100" i="3"/>
  <c r="K101" i="3"/>
  <c r="K102"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80" i="3"/>
  <c r="I97" i="3"/>
  <c r="I70" i="3"/>
  <c r="I71" i="3"/>
  <c r="I72" i="3"/>
  <c r="I73" i="3"/>
  <c r="I74" i="3"/>
  <c r="I75" i="3"/>
  <c r="I76" i="3"/>
  <c r="I77" i="3"/>
  <c r="I78" i="3"/>
  <c r="I79" i="3"/>
  <c r="I68" i="3"/>
  <c r="I81" i="3"/>
  <c r="I82" i="3"/>
  <c r="I83" i="3"/>
  <c r="I84" i="3"/>
  <c r="I85" i="3"/>
  <c r="I86" i="3"/>
  <c r="I87" i="3"/>
  <c r="I88" i="3"/>
  <c r="I69" i="3"/>
  <c r="I90" i="3"/>
  <c r="I91" i="3"/>
  <c r="I92" i="3"/>
  <c r="I93" i="3"/>
  <c r="I94" i="3"/>
  <c r="I95" i="3"/>
  <c r="I96" i="3"/>
  <c r="I89" i="3"/>
  <c r="I98" i="3"/>
  <c r="I99" i="3"/>
  <c r="I100" i="3"/>
  <c r="I101" i="3"/>
  <c r="I102" i="3"/>
  <c r="A14" i="8" l="1"/>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5" i="8"/>
  <c r="A6" i="8"/>
  <c r="A7" i="8"/>
  <c r="A8" i="8"/>
  <c r="A9" i="8"/>
  <c r="A10" i="8"/>
  <c r="A11" i="8"/>
  <c r="A12" i="8"/>
  <c r="A13" i="8"/>
  <c r="A4" i="8"/>
  <c r="G70" i="8"/>
  <c r="F44" i="8"/>
  <c r="F92" i="8"/>
  <c r="F99" i="8"/>
  <c r="G44" i="8"/>
  <c r="F47" i="8"/>
  <c r="G63" i="8"/>
  <c r="G13" i="8"/>
  <c r="G36" i="8"/>
  <c r="F32" i="8"/>
  <c r="F50" i="8"/>
  <c r="F13" i="8"/>
  <c r="G99" i="8"/>
  <c r="F18" i="8"/>
  <c r="G39" i="8"/>
  <c r="G32" i="8"/>
  <c r="G34" i="8"/>
  <c r="F58" i="8"/>
  <c r="F36" i="8"/>
  <c r="F83" i="8"/>
  <c r="F94" i="8"/>
  <c r="F95" i="8"/>
  <c r="G100" i="8"/>
  <c r="F96" i="8"/>
  <c r="G71" i="8"/>
  <c r="F26" i="8"/>
  <c r="G66" i="8"/>
  <c r="F70" i="8"/>
  <c r="G67" i="8"/>
  <c r="G6" i="8"/>
  <c r="G103" i="8"/>
  <c r="G5" i="8"/>
  <c r="F27" i="8"/>
  <c r="G38" i="8"/>
  <c r="G35" i="8"/>
  <c r="G84" i="8"/>
  <c r="G31" i="8"/>
  <c r="F8" i="8"/>
  <c r="G52" i="8"/>
  <c r="F81" i="8"/>
  <c r="G46" i="8"/>
  <c r="F88" i="8"/>
  <c r="F60" i="8"/>
  <c r="F31" i="8"/>
  <c r="F29" i="8"/>
  <c r="G53" i="8"/>
  <c r="F37" i="8"/>
  <c r="F89" i="8"/>
  <c r="G19" i="8"/>
  <c r="G55" i="8"/>
  <c r="F84" i="8"/>
  <c r="F93" i="8"/>
  <c r="F61" i="8"/>
  <c r="G82" i="8"/>
  <c r="F56" i="8"/>
  <c r="G45" i="8"/>
  <c r="F100" i="8"/>
  <c r="F11" i="8"/>
  <c r="F72" i="8"/>
  <c r="F28" i="8"/>
  <c r="F42" i="8"/>
  <c r="G22" i="8"/>
  <c r="F33" i="8"/>
  <c r="F55" i="8"/>
  <c r="F59" i="8"/>
  <c r="F38" i="8"/>
  <c r="G72" i="8"/>
  <c r="F9" i="8"/>
  <c r="F23" i="8"/>
  <c r="G40" i="8"/>
  <c r="F80" i="8"/>
  <c r="G49" i="8"/>
  <c r="G75" i="8"/>
  <c r="F75" i="8"/>
  <c r="F98" i="8"/>
  <c r="F57" i="8"/>
  <c r="F20" i="8"/>
  <c r="F54" i="8"/>
  <c r="G88" i="8"/>
  <c r="F102" i="8"/>
  <c r="F19" i="8"/>
  <c r="F14" i="8"/>
  <c r="F16" i="8"/>
  <c r="F90" i="8"/>
  <c r="F97" i="8"/>
  <c r="G48" i="8"/>
  <c r="F24" i="8"/>
  <c r="F17" i="8"/>
  <c r="G92" i="8"/>
  <c r="G12" i="8"/>
  <c r="F40" i="8"/>
  <c r="F103" i="8"/>
  <c r="F77" i="8"/>
  <c r="F34" i="8"/>
  <c r="G25" i="8"/>
  <c r="G11" i="8"/>
  <c r="F87" i="8"/>
  <c r="F91" i="8"/>
  <c r="F73" i="8"/>
  <c r="F25" i="8"/>
  <c r="F35" i="8"/>
  <c r="G47" i="8"/>
  <c r="F7" i="8"/>
  <c r="G18" i="8"/>
  <c r="G7" i="8"/>
  <c r="G57" i="8"/>
  <c r="G60" i="8"/>
  <c r="F76" i="8"/>
  <c r="F51" i="8"/>
  <c r="F71" i="8"/>
  <c r="G26" i="8"/>
  <c r="G17" i="8"/>
  <c r="F43" i="8"/>
  <c r="G43" i="8"/>
  <c r="G76" i="8"/>
  <c r="G98" i="8"/>
  <c r="G23" i="8"/>
  <c r="G51" i="8"/>
  <c r="G68" i="8"/>
  <c r="F41" i="8"/>
  <c r="G16" i="8"/>
  <c r="G50" i="8"/>
  <c r="F67" i="8"/>
  <c r="F52" i="8"/>
  <c r="G102" i="8"/>
  <c r="F78" i="8"/>
  <c r="G83" i="8"/>
  <c r="G90" i="8"/>
  <c r="F15" i="8"/>
  <c r="G41" i="8"/>
  <c r="F86" i="8"/>
  <c r="G80" i="8"/>
  <c r="F22" i="8"/>
  <c r="G30" i="8"/>
  <c r="G65" i="8"/>
  <c r="F5" i="8"/>
  <c r="G79" i="8"/>
  <c r="G29" i="8"/>
  <c r="G87" i="8"/>
  <c r="F65" i="8"/>
  <c r="G89" i="8"/>
  <c r="F62" i="8"/>
  <c r="F63" i="8"/>
  <c r="F68" i="8"/>
  <c r="F30" i="8"/>
  <c r="G94" i="8"/>
  <c r="F74" i="8"/>
  <c r="G24" i="8"/>
  <c r="G64" i="8"/>
  <c r="F12" i="8"/>
  <c r="F48" i="8"/>
  <c r="F39" i="8"/>
  <c r="G97" i="8"/>
  <c r="F46" i="8"/>
  <c r="F79" i="8"/>
  <c r="G28" i="8"/>
  <c r="F66" i="8"/>
  <c r="G56" i="8"/>
  <c r="F64" i="8"/>
  <c r="G58" i="8"/>
  <c r="G59" i="8"/>
  <c r="G14" i="8"/>
  <c r="F82" i="8"/>
  <c r="G62" i="8"/>
  <c r="G33" i="8"/>
  <c r="G20" i="8"/>
  <c r="G96" i="8"/>
  <c r="F6" i="8"/>
  <c r="G78" i="8"/>
  <c r="G15" i="8"/>
  <c r="G91" i="8"/>
  <c r="G9" i="8"/>
  <c r="G27" i="8"/>
  <c r="G74" i="8"/>
  <c r="G95" i="8"/>
  <c r="G37" i="8"/>
  <c r="G101" i="8"/>
  <c r="G10" i="8"/>
  <c r="G69" i="8"/>
  <c r="G81" i="8"/>
  <c r="G86" i="8"/>
  <c r="G54" i="8"/>
  <c r="G42" i="8"/>
  <c r="F49" i="8"/>
  <c r="F85" i="8"/>
  <c r="G73" i="8"/>
  <c r="G8" i="8"/>
  <c r="F21" i="8"/>
  <c r="H103" i="8" l="1"/>
  <c r="H97" i="8"/>
  <c r="H93" i="8"/>
  <c r="H89" i="8"/>
  <c r="H85" i="8"/>
  <c r="H81" i="8"/>
  <c r="H77" i="8"/>
  <c r="H73" i="8"/>
  <c r="H65" i="8"/>
  <c r="H61" i="8"/>
  <c r="H57" i="8"/>
  <c r="H49" i="8"/>
  <c r="H41" i="8"/>
  <c r="H37" i="8"/>
  <c r="H33" i="8"/>
  <c r="H100" i="8"/>
  <c r="H96" i="8"/>
  <c r="H92" i="8"/>
  <c r="H88" i="8"/>
  <c r="H84" i="8"/>
  <c r="H80" i="8"/>
  <c r="H76" i="8"/>
  <c r="H72" i="8"/>
  <c r="H68" i="8"/>
  <c r="H64" i="8"/>
  <c r="H60" i="8"/>
  <c r="H56" i="8"/>
  <c r="H52" i="8"/>
  <c r="H48" i="8"/>
  <c r="H44" i="8"/>
  <c r="H40" i="8"/>
  <c r="H36" i="8"/>
  <c r="H32" i="8"/>
  <c r="H99" i="8"/>
  <c r="H95" i="8"/>
  <c r="H91" i="8"/>
  <c r="H87" i="8"/>
  <c r="H83" i="8"/>
  <c r="H79" i="8"/>
  <c r="H75" i="8"/>
  <c r="H71" i="8"/>
  <c r="H67" i="8"/>
  <c r="H63" i="8"/>
  <c r="H59" i="8"/>
  <c r="H55" i="8"/>
  <c r="H51" i="8"/>
  <c r="H47" i="8"/>
  <c r="H43" i="8"/>
  <c r="H39" i="8"/>
  <c r="H35" i="8"/>
  <c r="H31" i="8"/>
  <c r="H102" i="8"/>
  <c r="H98" i="8"/>
  <c r="H94" i="8"/>
  <c r="H90" i="8"/>
  <c r="H86" i="8"/>
  <c r="H82" i="8"/>
  <c r="H78" i="8"/>
  <c r="H74" i="8"/>
  <c r="H70" i="8"/>
  <c r="H66" i="8"/>
  <c r="H62" i="8"/>
  <c r="H58" i="8"/>
  <c r="H54" i="8"/>
  <c r="H50" i="8"/>
  <c r="H46" i="8"/>
  <c r="H42" i="8"/>
  <c r="H38" i="8"/>
  <c r="H34" i="8"/>
  <c r="H30" i="8"/>
  <c r="C12" i="8"/>
  <c r="D12" i="8"/>
  <c r="B12" i="8"/>
  <c r="E103" i="8"/>
  <c r="D103" i="8"/>
  <c r="B103" i="8"/>
  <c r="C103" i="8"/>
  <c r="D10" i="8"/>
  <c r="B10" i="8"/>
  <c r="C10" i="8"/>
  <c r="C6" i="8"/>
  <c r="D6" i="8"/>
  <c r="B6" i="8"/>
  <c r="E101" i="8"/>
  <c r="B101" i="8"/>
  <c r="D101" i="8"/>
  <c r="C101" i="8"/>
  <c r="E97" i="8"/>
  <c r="B97" i="8"/>
  <c r="D97" i="8"/>
  <c r="C97" i="8"/>
  <c r="E93" i="8"/>
  <c r="B93" i="8"/>
  <c r="D93" i="8"/>
  <c r="C93" i="8"/>
  <c r="E89" i="8"/>
  <c r="B89" i="8"/>
  <c r="D89" i="8"/>
  <c r="C89" i="8"/>
  <c r="E85" i="8"/>
  <c r="B85" i="8"/>
  <c r="D85" i="8"/>
  <c r="C85" i="8"/>
  <c r="E81" i="8"/>
  <c r="B81" i="8"/>
  <c r="D81" i="8"/>
  <c r="C81" i="8"/>
  <c r="E77" i="8"/>
  <c r="B77" i="8"/>
  <c r="D77" i="8"/>
  <c r="C77" i="8"/>
  <c r="E73" i="8"/>
  <c r="B73" i="8"/>
  <c r="D73" i="8"/>
  <c r="C73" i="8"/>
  <c r="E69" i="8"/>
  <c r="B69" i="8"/>
  <c r="D69" i="8"/>
  <c r="C69" i="8"/>
  <c r="E65" i="8"/>
  <c r="B65" i="8"/>
  <c r="D65" i="8"/>
  <c r="C65" i="8"/>
  <c r="E61" i="8"/>
  <c r="B61" i="8"/>
  <c r="D61" i="8"/>
  <c r="C61" i="8"/>
  <c r="E57" i="8"/>
  <c r="B57" i="8"/>
  <c r="D57" i="8"/>
  <c r="C57" i="8"/>
  <c r="E53" i="8"/>
  <c r="B53" i="8"/>
  <c r="D53" i="8"/>
  <c r="C53" i="8"/>
  <c r="E49" i="8"/>
  <c r="B49" i="8"/>
  <c r="D49" i="8"/>
  <c r="C49" i="8"/>
  <c r="E45" i="8"/>
  <c r="B45" i="8"/>
  <c r="D45" i="8"/>
  <c r="C45" i="8"/>
  <c r="E41" i="8"/>
  <c r="B41" i="8"/>
  <c r="D41" i="8"/>
  <c r="C41" i="8"/>
  <c r="E37" i="8"/>
  <c r="B37" i="8"/>
  <c r="D37" i="8"/>
  <c r="C37" i="8"/>
  <c r="E33" i="8"/>
  <c r="B33" i="8"/>
  <c r="D33" i="8"/>
  <c r="C33" i="8"/>
  <c r="D29" i="8"/>
  <c r="C29" i="8"/>
  <c r="B29" i="8"/>
  <c r="D25" i="8"/>
  <c r="B25" i="8"/>
  <c r="C25" i="8"/>
  <c r="D21" i="8"/>
  <c r="C21" i="8"/>
  <c r="B21" i="8"/>
  <c r="D17" i="8"/>
  <c r="B17" i="8"/>
  <c r="C17" i="8"/>
  <c r="D13" i="8"/>
  <c r="C13" i="8"/>
  <c r="B13" i="8"/>
  <c r="D9" i="8"/>
  <c r="B9" i="8"/>
  <c r="C9" i="8"/>
  <c r="D5" i="8"/>
  <c r="C5" i="8"/>
  <c r="B5" i="8"/>
  <c r="E100" i="8"/>
  <c r="C100" i="8"/>
  <c r="D100" i="8"/>
  <c r="B100" i="8"/>
  <c r="E96" i="8"/>
  <c r="C96" i="8"/>
  <c r="B96" i="8"/>
  <c r="D96" i="8"/>
  <c r="E92" i="8"/>
  <c r="C92" i="8"/>
  <c r="D92" i="8"/>
  <c r="B92" i="8"/>
  <c r="E88" i="8"/>
  <c r="C88" i="8"/>
  <c r="B88" i="8"/>
  <c r="D88" i="8"/>
  <c r="E84" i="8"/>
  <c r="C84" i="8"/>
  <c r="D84" i="8"/>
  <c r="B84" i="8"/>
  <c r="E80" i="8"/>
  <c r="C80" i="8"/>
  <c r="B80" i="8"/>
  <c r="D80" i="8"/>
  <c r="E76" i="8"/>
  <c r="C76" i="8"/>
  <c r="D76" i="8"/>
  <c r="B76" i="8"/>
  <c r="E72" i="8"/>
  <c r="C72" i="8"/>
  <c r="B72" i="8"/>
  <c r="D72" i="8"/>
  <c r="E68" i="8"/>
  <c r="C68" i="8"/>
  <c r="D68" i="8"/>
  <c r="B68" i="8"/>
  <c r="E64" i="8"/>
  <c r="C64" i="8"/>
  <c r="B64" i="8"/>
  <c r="D64" i="8"/>
  <c r="E60" i="8"/>
  <c r="C60" i="8"/>
  <c r="D60" i="8"/>
  <c r="B60" i="8"/>
  <c r="E56" i="8"/>
  <c r="C56" i="8"/>
  <c r="B56" i="8"/>
  <c r="D56" i="8"/>
  <c r="E52" i="8"/>
  <c r="C52" i="8"/>
  <c r="D52" i="8"/>
  <c r="B52" i="8"/>
  <c r="E48" i="8"/>
  <c r="C48" i="8"/>
  <c r="B48" i="8"/>
  <c r="D48" i="8"/>
  <c r="E44" i="8"/>
  <c r="C44" i="8"/>
  <c r="D44" i="8"/>
  <c r="B44" i="8"/>
  <c r="E40" i="8"/>
  <c r="C40" i="8"/>
  <c r="B40" i="8"/>
  <c r="D40" i="8"/>
  <c r="E36" i="8"/>
  <c r="C36" i="8"/>
  <c r="D36" i="8"/>
  <c r="B36" i="8"/>
  <c r="E32" i="8"/>
  <c r="C32" i="8"/>
  <c r="B32" i="8"/>
  <c r="D32" i="8"/>
  <c r="C28" i="8"/>
  <c r="D28" i="8"/>
  <c r="B28" i="8"/>
  <c r="C24" i="8"/>
  <c r="B24" i="8"/>
  <c r="D24" i="8"/>
  <c r="C20" i="8"/>
  <c r="D20" i="8"/>
  <c r="B20" i="8"/>
  <c r="C16" i="8"/>
  <c r="B16" i="8"/>
  <c r="D16" i="8"/>
  <c r="C8" i="8"/>
  <c r="B8" i="8"/>
  <c r="D8" i="8"/>
  <c r="E99" i="8"/>
  <c r="D99" i="8"/>
  <c r="B99" i="8"/>
  <c r="C99" i="8"/>
  <c r="E95" i="8"/>
  <c r="D95" i="8"/>
  <c r="B95" i="8"/>
  <c r="C95" i="8"/>
  <c r="E91" i="8"/>
  <c r="D91" i="8"/>
  <c r="B91" i="8"/>
  <c r="C91" i="8"/>
  <c r="E87" i="8"/>
  <c r="D87" i="8"/>
  <c r="B87" i="8"/>
  <c r="C87" i="8"/>
  <c r="E83" i="8"/>
  <c r="D83" i="8"/>
  <c r="B83" i="8"/>
  <c r="C83" i="8"/>
  <c r="E79" i="8"/>
  <c r="D79" i="8"/>
  <c r="B79" i="8"/>
  <c r="C79" i="8"/>
  <c r="E75" i="8"/>
  <c r="D75" i="8"/>
  <c r="B75" i="8"/>
  <c r="C75" i="8"/>
  <c r="E71" i="8"/>
  <c r="D71" i="8"/>
  <c r="B71" i="8"/>
  <c r="C71" i="8"/>
  <c r="E67" i="8"/>
  <c r="D67" i="8"/>
  <c r="B67" i="8"/>
  <c r="C67" i="8"/>
  <c r="E63" i="8"/>
  <c r="D63" i="8"/>
  <c r="B63" i="8"/>
  <c r="C63" i="8"/>
  <c r="E59" i="8"/>
  <c r="D59" i="8"/>
  <c r="B59" i="8"/>
  <c r="C59" i="8"/>
  <c r="E55" i="8"/>
  <c r="D55" i="8"/>
  <c r="B55" i="8"/>
  <c r="C55" i="8"/>
  <c r="E51" i="8"/>
  <c r="D51" i="8"/>
  <c r="B51" i="8"/>
  <c r="C51" i="8"/>
  <c r="E47" i="8"/>
  <c r="D47" i="8"/>
  <c r="B47" i="8"/>
  <c r="C47" i="8"/>
  <c r="E43" i="8"/>
  <c r="D43" i="8"/>
  <c r="B43" i="8"/>
  <c r="C43" i="8"/>
  <c r="E39" i="8"/>
  <c r="D39" i="8"/>
  <c r="B39" i="8"/>
  <c r="C39" i="8"/>
  <c r="E35" i="8"/>
  <c r="D35" i="8"/>
  <c r="B35" i="8"/>
  <c r="C35" i="8"/>
  <c r="E31" i="8"/>
  <c r="D31" i="8"/>
  <c r="B31" i="8"/>
  <c r="C31" i="8"/>
  <c r="B27" i="8"/>
  <c r="D27" i="8"/>
  <c r="C27" i="8"/>
  <c r="B23" i="8"/>
  <c r="C23" i="8"/>
  <c r="D23" i="8"/>
  <c r="B19" i="8"/>
  <c r="D19" i="8"/>
  <c r="C19" i="8"/>
  <c r="B15" i="8"/>
  <c r="C15" i="8"/>
  <c r="D15" i="8"/>
  <c r="B11" i="8"/>
  <c r="D11" i="8"/>
  <c r="C11" i="8"/>
  <c r="B7" i="8"/>
  <c r="C7" i="8"/>
  <c r="D7" i="8"/>
  <c r="E102" i="8"/>
  <c r="C102" i="8"/>
  <c r="B102" i="8"/>
  <c r="D102" i="8"/>
  <c r="E98" i="8"/>
  <c r="C98" i="8"/>
  <c r="B98" i="8"/>
  <c r="D98" i="8"/>
  <c r="E94" i="8"/>
  <c r="C94" i="8"/>
  <c r="B94" i="8"/>
  <c r="D94" i="8"/>
  <c r="E90" i="8"/>
  <c r="C90" i="8"/>
  <c r="B90" i="8"/>
  <c r="D90" i="8"/>
  <c r="E86" i="8"/>
  <c r="C86" i="8"/>
  <c r="B86" i="8"/>
  <c r="D86" i="8"/>
  <c r="E82" i="8"/>
  <c r="C82" i="8"/>
  <c r="B82" i="8"/>
  <c r="D82" i="8"/>
  <c r="E78" i="8"/>
  <c r="C78" i="8"/>
  <c r="B78" i="8"/>
  <c r="D78" i="8"/>
  <c r="E74" i="8"/>
  <c r="C74" i="8"/>
  <c r="B74" i="8"/>
  <c r="D74" i="8"/>
  <c r="E70" i="8"/>
  <c r="C70" i="8"/>
  <c r="B70" i="8"/>
  <c r="D70" i="8"/>
  <c r="E66" i="8"/>
  <c r="C66" i="8"/>
  <c r="B66" i="8"/>
  <c r="D66" i="8"/>
  <c r="E62" i="8"/>
  <c r="C62" i="8"/>
  <c r="B62" i="8"/>
  <c r="D62" i="8"/>
  <c r="E58" i="8"/>
  <c r="C58" i="8"/>
  <c r="B58" i="8"/>
  <c r="D58" i="8"/>
  <c r="E54" i="8"/>
  <c r="C54" i="8"/>
  <c r="B54" i="8"/>
  <c r="D54" i="8"/>
  <c r="E50" i="8"/>
  <c r="C50" i="8"/>
  <c r="B50" i="8"/>
  <c r="D50" i="8"/>
  <c r="E46" i="8"/>
  <c r="C46" i="8"/>
  <c r="B46" i="8"/>
  <c r="D46" i="8"/>
  <c r="E42" i="8"/>
  <c r="C42" i="8"/>
  <c r="B42" i="8"/>
  <c r="D42" i="8"/>
  <c r="E38" i="8"/>
  <c r="C38" i="8"/>
  <c r="B38" i="8"/>
  <c r="D38" i="8"/>
  <c r="E34" i="8"/>
  <c r="C34" i="8"/>
  <c r="B34" i="8"/>
  <c r="D34" i="8"/>
  <c r="E30" i="8"/>
  <c r="C30" i="8"/>
  <c r="B30" i="8"/>
  <c r="D30" i="8"/>
  <c r="D26" i="8"/>
  <c r="B26" i="8"/>
  <c r="C26" i="8"/>
  <c r="C22" i="8"/>
  <c r="B22" i="8"/>
  <c r="D22" i="8"/>
  <c r="B18" i="8"/>
  <c r="D18" i="8"/>
  <c r="C18" i="8"/>
  <c r="C14" i="8"/>
  <c r="B14" i="8"/>
  <c r="D14" i="8"/>
  <c r="C4" i="8"/>
  <c r="B4" i="8"/>
  <c r="D4" i="8"/>
  <c r="G21" i="8"/>
  <c r="G61" i="8"/>
  <c r="F45" i="8"/>
  <c r="F53" i="8"/>
  <c r="F69" i="8"/>
  <c r="G85" i="8"/>
  <c r="F10" i="8"/>
  <c r="F101" i="8"/>
  <c r="G93" i="8"/>
  <c r="G77" i="8"/>
  <c r="H45" i="8" l="1"/>
  <c r="H101" i="8"/>
  <c r="H69" i="8"/>
  <c r="H53" i="8"/>
  <c r="E28" i="8"/>
  <c r="E6" i="8"/>
  <c r="E10" i="8"/>
  <c r="F8" i="3"/>
  <c r="E12" i="8"/>
  <c r="E24" i="8"/>
  <c r="E16" i="8"/>
  <c r="E22" i="8"/>
  <c r="E19" i="8"/>
  <c r="E8" i="8"/>
  <c r="E13" i="8"/>
  <c r="E17" i="8"/>
  <c r="E29" i="8"/>
  <c r="E15" i="8"/>
  <c r="E20" i="8"/>
  <c r="E14" i="8"/>
  <c r="E18" i="8"/>
  <c r="E11" i="8"/>
  <c r="E27" i="8"/>
  <c r="E26" i="8"/>
  <c r="E7" i="8"/>
  <c r="E23" i="8"/>
  <c r="E5" i="8"/>
  <c r="E9" i="8"/>
  <c r="E21" i="8"/>
  <c r="E25" i="8"/>
  <c r="C4" i="3"/>
  <c r="B4" i="3"/>
  <c r="F7" i="3"/>
  <c r="F6" i="3"/>
  <c r="E4" i="8"/>
  <c r="F4" i="8"/>
  <c r="G4" i="8"/>
  <c r="H18" i="8" l="1"/>
  <c r="H26" i="8"/>
  <c r="H16" i="8"/>
  <c r="H29" i="8"/>
  <c r="H10" i="8"/>
  <c r="H7" i="8"/>
  <c r="H24" i="8"/>
  <c r="H8" i="8"/>
  <c r="H21" i="8"/>
  <c r="H5" i="8"/>
  <c r="H19" i="8"/>
  <c r="H14" i="8"/>
  <c r="H28" i="8"/>
  <c r="H12" i="8"/>
  <c r="H22" i="8"/>
  <c r="H6" i="8"/>
  <c r="H20" i="8"/>
  <c r="H27" i="8"/>
  <c r="H17" i="8"/>
  <c r="H4" i="8"/>
  <c r="H23" i="8"/>
  <c r="H13" i="8"/>
  <c r="H15" i="8"/>
  <c r="H11" i="8"/>
  <c r="H25" i="8"/>
  <c r="H9" i="8"/>
  <c r="H9" i="3" a="1"/>
  <c r="H9" i="3" s="1"/>
  <c r="H7" i="3" a="1"/>
  <c r="H7" i="3" s="1"/>
  <c r="K7" i="3" s="1"/>
  <c r="D4" i="3"/>
  <c r="H6" i="3" a="1"/>
  <c r="H6" i="3" s="1"/>
  <c r="K6" i="3" s="1"/>
  <c r="H5" i="3" a="1"/>
  <c r="H5" i="3" s="1"/>
  <c r="K5" i="3" s="1"/>
  <c r="H8" i="3" a="1"/>
  <c r="H8" i="3" s="1"/>
  <c r="K8" i="3" s="1"/>
  <c r="L106" i="8" l="1" a="1"/>
  <c r="L106" i="8" s="1"/>
  <c r="M106" i="8" s="1" a="1"/>
  <c r="M106" i="8" s="1"/>
  <c r="L105" i="8" a="1"/>
  <c r="L105" i="8" s="1"/>
  <c r="M105" i="8" s="1" a="1"/>
  <c r="M105" i="8" s="1"/>
  <c r="L110" i="8" a="1"/>
  <c r="L110" i="8" s="1"/>
  <c r="M110" i="8" s="1" a="1"/>
  <c r="M110" i="8" s="1"/>
  <c r="L115" i="8" a="1"/>
  <c r="L115" i="8" s="1"/>
  <c r="M115" i="8" s="1" a="1"/>
  <c r="M115" i="8" s="1"/>
  <c r="L121" i="8" a="1"/>
  <c r="L121" i="8" s="1"/>
  <c r="M121" i="8" s="1" a="1"/>
  <c r="M121" i="8" s="1"/>
  <c r="L124" i="8" a="1"/>
  <c r="L124" i="8" s="1"/>
  <c r="M124" i="8" s="1" a="1"/>
  <c r="M124" i="8" s="1"/>
  <c r="L127" i="8" a="1"/>
  <c r="L127" i="8" s="1"/>
  <c r="M127" i="8" s="1" a="1"/>
  <c r="M127" i="8" s="1"/>
  <c r="L134" i="8" a="1"/>
  <c r="L134" i="8" s="1"/>
  <c r="M134" i="8" s="1" a="1"/>
  <c r="M134" i="8" s="1"/>
  <c r="L137" i="8" a="1"/>
  <c r="L137" i="8" s="1"/>
  <c r="M137" i="8" s="1" a="1"/>
  <c r="M137" i="8" s="1"/>
  <c r="L140" i="8" a="1"/>
  <c r="L140" i="8" s="1"/>
  <c r="M140" i="8" s="1" a="1"/>
  <c r="M140" i="8" s="1"/>
  <c r="L143" i="8" a="1"/>
  <c r="L143" i="8" s="1"/>
  <c r="M143" i="8" s="1" a="1"/>
  <c r="M143" i="8" s="1"/>
  <c r="L150" i="8" a="1"/>
  <c r="L150" i="8" s="1"/>
  <c r="M150" i="8" s="1" a="1"/>
  <c r="M150" i="8" s="1"/>
  <c r="L154" i="8" a="1"/>
  <c r="L154" i="8" s="1"/>
  <c r="M154" i="8" s="1" a="1"/>
  <c r="M154" i="8" s="1"/>
  <c r="L157" i="8" a="1"/>
  <c r="L157" i="8" s="1"/>
  <c r="M157" i="8" s="1" a="1"/>
  <c r="M157" i="8" s="1"/>
  <c r="L161" i="8" a="1"/>
  <c r="L161" i="8" s="1"/>
  <c r="M161" i="8" s="1" a="1"/>
  <c r="M161" i="8" s="1"/>
  <c r="L164" i="8" a="1"/>
  <c r="L164" i="8" s="1"/>
  <c r="M164" i="8" s="1" a="1"/>
  <c r="M164" i="8" s="1"/>
  <c r="L168" i="8" a="1"/>
  <c r="L168" i="8" s="1"/>
  <c r="M168" i="8" s="1" a="1"/>
  <c r="M168" i="8" s="1"/>
  <c r="L171" i="8" a="1"/>
  <c r="L171" i="8" s="1"/>
  <c r="M171" i="8" s="1" a="1"/>
  <c r="M171" i="8" s="1"/>
  <c r="L178" i="8" a="1"/>
  <c r="L178" i="8" s="1"/>
  <c r="M178" i="8" s="1" a="1"/>
  <c r="M178" i="8" s="1"/>
  <c r="L181" i="8" a="1"/>
  <c r="L181" i="8" s="1"/>
  <c r="M181" i="8" s="1" a="1"/>
  <c r="M181" i="8" s="1"/>
  <c r="L184" i="8" a="1"/>
  <c r="L184" i="8" s="1"/>
  <c r="M184" i="8" s="1" a="1"/>
  <c r="M184" i="8" s="1"/>
  <c r="L187" i="8" a="1"/>
  <c r="L187" i="8" s="1"/>
  <c r="M187" i="8" s="1" a="1"/>
  <c r="M187" i="8" s="1"/>
  <c r="L194" i="8" a="1"/>
  <c r="L194" i="8" s="1"/>
  <c r="M194" i="8" s="1" a="1"/>
  <c r="M194" i="8" s="1"/>
  <c r="L197" i="8" a="1"/>
  <c r="L197" i="8" s="1"/>
  <c r="M197" i="8" s="1" a="1"/>
  <c r="M197" i="8" s="1"/>
  <c r="L200" i="8" a="1"/>
  <c r="L200" i="8" s="1"/>
  <c r="M200" i="8" s="1" a="1"/>
  <c r="M200" i="8" s="1"/>
  <c r="L203" i="8" a="1"/>
  <c r="L203" i="8" s="1"/>
  <c r="M203" i="8" s="1" a="1"/>
  <c r="M203" i="8" s="1"/>
  <c r="L210" i="8" a="1"/>
  <c r="L210" i="8" s="1"/>
  <c r="M210" i="8" s="1" a="1"/>
  <c r="M210" i="8" s="1"/>
  <c r="L213" i="8" a="1"/>
  <c r="L213" i="8" s="1"/>
  <c r="M213" i="8" s="1" a="1"/>
  <c r="M213" i="8" s="1"/>
  <c r="L216" i="8" a="1"/>
  <c r="L216" i="8" s="1"/>
  <c r="M216" i="8" s="1" a="1"/>
  <c r="M216" i="8" s="1"/>
  <c r="L219" i="8" a="1"/>
  <c r="L219" i="8" s="1"/>
  <c r="M219" i="8" s="1" a="1"/>
  <c r="M219" i="8" s="1"/>
  <c r="L226" i="8" a="1"/>
  <c r="L226" i="8" s="1"/>
  <c r="M226" i="8" s="1" a="1"/>
  <c r="M226" i="8" s="1"/>
  <c r="L229" i="8" a="1"/>
  <c r="L229" i="8" s="1"/>
  <c r="M229" i="8" s="1" a="1"/>
  <c r="M229" i="8" s="1"/>
  <c r="L232" i="8" a="1"/>
  <c r="L232" i="8" s="1"/>
  <c r="M232" i="8" s="1" a="1"/>
  <c r="M232" i="8" s="1"/>
  <c r="L235" i="8" a="1"/>
  <c r="L235" i="8" s="1"/>
  <c r="M235" i="8" s="1" a="1"/>
  <c r="M235" i="8" s="1"/>
  <c r="L242" i="8" a="1"/>
  <c r="L242" i="8" s="1"/>
  <c r="M242" i="8" s="1" a="1"/>
  <c r="M242" i="8" s="1"/>
  <c r="L245" i="8" a="1"/>
  <c r="L245" i="8" s="1"/>
  <c r="M245" i="8" s="1" a="1"/>
  <c r="M245" i="8" s="1"/>
  <c r="L248" i="8" a="1"/>
  <c r="L248" i="8" s="1"/>
  <c r="M248" i="8" s="1" a="1"/>
  <c r="M248" i="8" s="1"/>
  <c r="L251" i="8" a="1"/>
  <c r="L251" i="8" s="1"/>
  <c r="M251" i="8" s="1" a="1"/>
  <c r="M251" i="8" s="1"/>
  <c r="L258" i="8" a="1"/>
  <c r="L258" i="8" s="1"/>
  <c r="M258" i="8" s="1" a="1"/>
  <c r="M258" i="8" s="1"/>
  <c r="L261" i="8" a="1"/>
  <c r="L261" i="8" s="1"/>
  <c r="M261" i="8" s="1" a="1"/>
  <c r="M261" i="8" s="1"/>
  <c r="L264" i="8" a="1"/>
  <c r="L264" i="8" s="1"/>
  <c r="M264" i="8" s="1" a="1"/>
  <c r="M264" i="8" s="1"/>
  <c r="L267" i="8" a="1"/>
  <c r="L267" i="8" s="1"/>
  <c r="M267" i="8" s="1" a="1"/>
  <c r="M267" i="8" s="1"/>
  <c r="L274" i="8" a="1"/>
  <c r="L274" i="8" s="1"/>
  <c r="M274" i="8" s="1" a="1"/>
  <c r="M274" i="8" s="1"/>
  <c r="L276" i="8" a="1"/>
  <c r="L276" i="8" s="1"/>
  <c r="M276" i="8" s="1" a="1"/>
  <c r="M276" i="8" s="1"/>
  <c r="L278" i="8" a="1"/>
  <c r="L278" i="8" s="1"/>
  <c r="M278" i="8" s="1" a="1"/>
  <c r="M278" i="8" s="1"/>
  <c r="L280" i="8" a="1"/>
  <c r="L280" i="8" s="1"/>
  <c r="M280" i="8" s="1" a="1"/>
  <c r="M280" i="8" s="1"/>
  <c r="L282" i="8" a="1"/>
  <c r="L282" i="8" s="1"/>
  <c r="M282" i="8" s="1" a="1"/>
  <c r="M282" i="8" s="1"/>
  <c r="L284" i="8" a="1"/>
  <c r="L284" i="8" s="1"/>
  <c r="M284" i="8" s="1" a="1"/>
  <c r="M284" i="8" s="1"/>
  <c r="L286" i="8" a="1"/>
  <c r="L286" i="8" s="1"/>
  <c r="M286" i="8" s="1" a="1"/>
  <c r="M286" i="8" s="1"/>
  <c r="L288" i="8" a="1"/>
  <c r="L288" i="8" s="1"/>
  <c r="M288" i="8" s="1" a="1"/>
  <c r="M288" i="8" s="1"/>
  <c r="L290" i="8" a="1"/>
  <c r="L290" i="8" s="1"/>
  <c r="M290" i="8" s="1" a="1"/>
  <c r="M290" i="8" s="1"/>
  <c r="L292" i="8" a="1"/>
  <c r="L292" i="8" s="1"/>
  <c r="M292" i="8" s="1" a="1"/>
  <c r="M292" i="8" s="1"/>
  <c r="L294" i="8" a="1"/>
  <c r="L294" i="8" s="1"/>
  <c r="M294" i="8" s="1" a="1"/>
  <c r="M294" i="8" s="1"/>
  <c r="L296" i="8" a="1"/>
  <c r="L296" i="8" s="1"/>
  <c r="M296" i="8" s="1" a="1"/>
  <c r="M296" i="8" s="1"/>
  <c r="L298" i="8" a="1"/>
  <c r="L298" i="8" s="1"/>
  <c r="M298" i="8" s="1" a="1"/>
  <c r="M298" i="8" s="1"/>
  <c r="L300" i="8" a="1"/>
  <c r="L300" i="8" s="1"/>
  <c r="M300" i="8" s="1" a="1"/>
  <c r="M300" i="8" s="1"/>
  <c r="L302" i="8" a="1"/>
  <c r="L302" i="8" s="1"/>
  <c r="M302" i="8" s="1" a="1"/>
  <c r="M302" i="8" s="1"/>
  <c r="L304" i="8" a="1"/>
  <c r="L304" i="8" s="1"/>
  <c r="M304" i="8" s="1" a="1"/>
  <c r="M304" i="8" s="1"/>
  <c r="L306" i="8" a="1"/>
  <c r="L306" i="8" s="1"/>
  <c r="M306" i="8" s="1" a="1"/>
  <c r="M306" i="8" s="1"/>
  <c r="L308" i="8" a="1"/>
  <c r="L308" i="8" s="1"/>
  <c r="M308" i="8" s="1" a="1"/>
  <c r="M308" i="8" s="1"/>
  <c r="L310" i="8" a="1"/>
  <c r="L310" i="8" s="1"/>
  <c r="M310" i="8" s="1" a="1"/>
  <c r="M310" i="8" s="1"/>
  <c r="L312" i="8" a="1"/>
  <c r="L312" i="8" s="1"/>
  <c r="M312" i="8" s="1" a="1"/>
  <c r="M312" i="8" s="1"/>
  <c r="L314" i="8" a="1"/>
  <c r="L314" i="8" s="1"/>
  <c r="M314" i="8" s="1" a="1"/>
  <c r="M314" i="8" s="1"/>
  <c r="L316" i="8" a="1"/>
  <c r="L316" i="8" s="1"/>
  <c r="M316" i="8" s="1" a="1"/>
  <c r="M316" i="8" s="1"/>
  <c r="L321" i="8" a="1"/>
  <c r="L321" i="8" s="1"/>
  <c r="M321" i="8" s="1" a="1"/>
  <c r="M321" i="8" s="1"/>
  <c r="L324" i="8" a="1"/>
  <c r="L324" i="8" s="1"/>
  <c r="M324" i="8" s="1" a="1"/>
  <c r="M324" i="8" s="1"/>
  <c r="L329" i="8" a="1"/>
  <c r="L329" i="8" s="1"/>
  <c r="M329" i="8" s="1" a="1"/>
  <c r="M329" i="8" s="1"/>
  <c r="L332" i="8" a="1"/>
  <c r="L332" i="8" s="1"/>
  <c r="M332" i="8" s="1" a="1"/>
  <c r="M332" i="8" s="1"/>
  <c r="L337" i="8" a="1"/>
  <c r="L337" i="8" s="1"/>
  <c r="M337" i="8" s="1" a="1"/>
  <c r="M337" i="8" s="1"/>
  <c r="L340" i="8" a="1"/>
  <c r="L340" i="8" s="1"/>
  <c r="M340" i="8" s="1" a="1"/>
  <c r="M340" i="8" s="1"/>
  <c r="L345" i="8" a="1"/>
  <c r="L345" i="8" s="1"/>
  <c r="M345" i="8" s="1" a="1"/>
  <c r="M345" i="8" s="1"/>
  <c r="L348" i="8" a="1"/>
  <c r="L348" i="8" s="1"/>
  <c r="M348" i="8" s="1" a="1"/>
  <c r="M348" i="8" s="1"/>
  <c r="L107" i="8" a="1"/>
  <c r="L107" i="8" s="1"/>
  <c r="M107" i="8" s="1" a="1"/>
  <c r="M107" i="8" s="1"/>
  <c r="L113" i="8" a="1"/>
  <c r="L113" i="8" s="1"/>
  <c r="M113" i="8" s="1" a="1"/>
  <c r="M113" i="8" s="1"/>
  <c r="L116" i="8" a="1"/>
  <c r="L116" i="8" s="1"/>
  <c r="M116" i="8" s="1" a="1"/>
  <c r="M116" i="8" s="1"/>
  <c r="L119" i="8" a="1"/>
  <c r="L119" i="8" s="1"/>
  <c r="M119" i="8" s="1" a="1"/>
  <c r="M119" i="8" s="1"/>
  <c r="L122" i="8" a="1"/>
  <c r="L122" i="8" s="1"/>
  <c r="M122" i="8" s="1" a="1"/>
  <c r="M122" i="8" s="1"/>
  <c r="L125" i="8" a="1"/>
  <c r="L125" i="8" s="1"/>
  <c r="M125" i="8" s="1" a="1"/>
  <c r="M125" i="8" s="1"/>
  <c r="L128" i="8" a="1"/>
  <c r="L128" i="8" s="1"/>
  <c r="M128" i="8" s="1" a="1"/>
  <c r="M128" i="8" s="1"/>
  <c r="L131" i="8" a="1"/>
  <c r="L131" i="8" s="1"/>
  <c r="M131" i="8" s="1" a="1"/>
  <c r="M131" i="8" s="1"/>
  <c r="L138" i="8" a="1"/>
  <c r="L138" i="8" s="1"/>
  <c r="M138" i="8" s="1" a="1"/>
  <c r="M138" i="8" s="1"/>
  <c r="L141" i="8" a="1"/>
  <c r="L141" i="8" s="1"/>
  <c r="M141" i="8" s="1" a="1"/>
  <c r="M141" i="8" s="1"/>
  <c r="L144" i="8" a="1"/>
  <c r="L144" i="8" s="1"/>
  <c r="M144" i="8" s="1" a="1"/>
  <c r="M144" i="8" s="1"/>
  <c r="L147" i="8" a="1"/>
  <c r="L147" i="8" s="1"/>
  <c r="M147" i="8" s="1" a="1"/>
  <c r="M147" i="8" s="1"/>
  <c r="L151" i="8" a="1"/>
  <c r="L151" i="8" s="1"/>
  <c r="M151" i="8" s="1" a="1"/>
  <c r="M151" i="8" s="1"/>
  <c r="L158" i="8" a="1"/>
  <c r="L158" i="8" s="1"/>
  <c r="M158" i="8" s="1" a="1"/>
  <c r="M158" i="8" s="1"/>
  <c r="L162" i="8" a="1"/>
  <c r="L162" i="8" s="1"/>
  <c r="M162" i="8" s="1" a="1"/>
  <c r="M162" i="8" s="1"/>
  <c r="L165" i="8" a="1"/>
  <c r="L165" i="8" s="1"/>
  <c r="M165" i="8" s="1" a="1"/>
  <c r="M165" i="8" s="1"/>
  <c r="L169" i="8" a="1"/>
  <c r="L169" i="8" s="1"/>
  <c r="M169" i="8" s="1" a="1"/>
  <c r="M169" i="8" s="1"/>
  <c r="L172" i="8" a="1"/>
  <c r="L172" i="8" s="1"/>
  <c r="M172" i="8" s="1" a="1"/>
  <c r="M172" i="8" s="1"/>
  <c r="L175" i="8" a="1"/>
  <c r="L175" i="8" s="1"/>
  <c r="M175" i="8" s="1" a="1"/>
  <c r="M175" i="8" s="1"/>
  <c r="L182" i="8" a="1"/>
  <c r="L182" i="8" s="1"/>
  <c r="M182" i="8" s="1" a="1"/>
  <c r="M182" i="8" s="1"/>
  <c r="L185" i="8" a="1"/>
  <c r="L185" i="8" s="1"/>
  <c r="M185" i="8" s="1" a="1"/>
  <c r="M185" i="8" s="1"/>
  <c r="L188" i="8" a="1"/>
  <c r="L188" i="8" s="1"/>
  <c r="M188" i="8" s="1" a="1"/>
  <c r="M188" i="8" s="1"/>
  <c r="L191" i="8" a="1"/>
  <c r="L191" i="8" s="1"/>
  <c r="M191" i="8" s="1" a="1"/>
  <c r="M191" i="8" s="1"/>
  <c r="L198" i="8" a="1"/>
  <c r="L198" i="8" s="1"/>
  <c r="M198" i="8" s="1" a="1"/>
  <c r="M198" i="8" s="1"/>
  <c r="L201" i="8" a="1"/>
  <c r="L201" i="8" s="1"/>
  <c r="M201" i="8" s="1" a="1"/>
  <c r="M201" i="8" s="1"/>
  <c r="L204" i="8" a="1"/>
  <c r="L204" i="8" s="1"/>
  <c r="M204" i="8" s="1" a="1"/>
  <c r="M204" i="8" s="1"/>
  <c r="L207" i="8" a="1"/>
  <c r="L207" i="8" s="1"/>
  <c r="M207" i="8" s="1" a="1"/>
  <c r="M207" i="8" s="1"/>
  <c r="L214" i="8" a="1"/>
  <c r="L214" i="8" s="1"/>
  <c r="M214" i="8" s="1" a="1"/>
  <c r="M214" i="8" s="1"/>
  <c r="L217" i="8" a="1"/>
  <c r="L217" i="8" s="1"/>
  <c r="M217" i="8" s="1" a="1"/>
  <c r="M217" i="8" s="1"/>
  <c r="L220" i="8" a="1"/>
  <c r="L220" i="8" s="1"/>
  <c r="M220" i="8" s="1" a="1"/>
  <c r="M220" i="8" s="1"/>
  <c r="L223" i="8" a="1"/>
  <c r="L223" i="8" s="1"/>
  <c r="M223" i="8" s="1" a="1"/>
  <c r="M223" i="8" s="1"/>
  <c r="L230" i="8" a="1"/>
  <c r="L230" i="8" s="1"/>
  <c r="M230" i="8" s="1" a="1"/>
  <c r="M230" i="8" s="1"/>
  <c r="L233" i="8" a="1"/>
  <c r="L233" i="8" s="1"/>
  <c r="M233" i="8" s="1" a="1"/>
  <c r="M233" i="8" s="1"/>
  <c r="L236" i="8" a="1"/>
  <c r="L236" i="8" s="1"/>
  <c r="M236" i="8" s="1" a="1"/>
  <c r="M236" i="8" s="1"/>
  <c r="L239" i="8" a="1"/>
  <c r="L239" i="8" s="1"/>
  <c r="M239" i="8" s="1" a="1"/>
  <c r="M239" i="8" s="1"/>
  <c r="L246" i="8" a="1"/>
  <c r="L246" i="8" s="1"/>
  <c r="M246" i="8" s="1" a="1"/>
  <c r="M246" i="8" s="1"/>
  <c r="L249" i="8" a="1"/>
  <c r="L249" i="8" s="1"/>
  <c r="M249" i="8" s="1" a="1"/>
  <c r="M249" i="8" s="1"/>
  <c r="L252" i="8" a="1"/>
  <c r="L252" i="8" s="1"/>
  <c r="M252" i="8" s="1" a="1"/>
  <c r="M252" i="8" s="1"/>
  <c r="L255" i="8" a="1"/>
  <c r="L255" i="8" s="1"/>
  <c r="M255" i="8" s="1" a="1"/>
  <c r="M255" i="8" s="1"/>
  <c r="L262" i="8" a="1"/>
  <c r="L262" i="8" s="1"/>
  <c r="M262" i="8" s="1" a="1"/>
  <c r="M262" i="8" s="1"/>
  <c r="L265" i="8" a="1"/>
  <c r="L265" i="8" s="1"/>
  <c r="M265" i="8" s="1" a="1"/>
  <c r="M265" i="8" s="1"/>
  <c r="L268" i="8" a="1"/>
  <c r="L268" i="8" s="1"/>
  <c r="M268" i="8" s="1" a="1"/>
  <c r="M268" i="8" s="1"/>
  <c r="L271" i="8" a="1"/>
  <c r="L271" i="8" s="1"/>
  <c r="M271" i="8" s="1" a="1"/>
  <c r="M271" i="8" s="1"/>
  <c r="L319" i="8" a="1"/>
  <c r="L319" i="8" s="1"/>
  <c r="M319" i="8" s="1" a="1"/>
  <c r="M319" i="8" s="1"/>
  <c r="L322" i="8" a="1"/>
  <c r="L322" i="8" s="1"/>
  <c r="M322" i="8" s="1" a="1"/>
  <c r="M322" i="8" s="1"/>
  <c r="L327" i="8" a="1"/>
  <c r="L327" i="8" s="1"/>
  <c r="M327" i="8" s="1" a="1"/>
  <c r="M327" i="8" s="1"/>
  <c r="L330" i="8" a="1"/>
  <c r="L330" i="8" s="1"/>
  <c r="M330" i="8" s="1" a="1"/>
  <c r="M330" i="8" s="1"/>
  <c r="L335" i="8" a="1"/>
  <c r="L335" i="8" s="1"/>
  <c r="M335" i="8" s="1" a="1"/>
  <c r="M335" i="8" s="1"/>
  <c r="L338" i="8" a="1"/>
  <c r="L338" i="8" s="1"/>
  <c r="M338" i="8" s="1" a="1"/>
  <c r="M338" i="8" s="1"/>
  <c r="L343" i="8" a="1"/>
  <c r="L343" i="8" s="1"/>
  <c r="M343" i="8" s="1" a="1"/>
  <c r="M343" i="8" s="1"/>
  <c r="L346" i="8" a="1"/>
  <c r="L346" i="8" s="1"/>
  <c r="M346" i="8" s="1" a="1"/>
  <c r="M346" i="8" s="1"/>
  <c r="L351" i="8" a="1"/>
  <c r="L351" i="8" s="1"/>
  <c r="M351" i="8" s="1" a="1"/>
  <c r="M351" i="8" s="1"/>
  <c r="L354" i="8" a="1"/>
  <c r="L354" i="8" s="1"/>
  <c r="M354" i="8" s="1" a="1"/>
  <c r="M354" i="8" s="1"/>
  <c r="L359" i="8" a="1"/>
  <c r="L359" i="8" s="1"/>
  <c r="M359" i="8" s="1" a="1"/>
  <c r="M359" i="8" s="1"/>
  <c r="L362" i="8" a="1"/>
  <c r="L362" i="8" s="1"/>
  <c r="M362" i="8" s="1" a="1"/>
  <c r="M362" i="8" s="1"/>
  <c r="L367" i="8" a="1"/>
  <c r="L367" i="8" s="1"/>
  <c r="M367" i="8" s="1" a="1"/>
  <c r="M367" i="8" s="1"/>
  <c r="L370" i="8" a="1"/>
  <c r="L370" i="8" s="1"/>
  <c r="M370" i="8" s="1" a="1"/>
  <c r="M370" i="8" s="1"/>
  <c r="L375" i="8" a="1"/>
  <c r="L375" i="8" s="1"/>
  <c r="M375" i="8" s="1" a="1"/>
  <c r="M375" i="8" s="1"/>
  <c r="L378" i="8" a="1"/>
  <c r="L378" i="8" s="1"/>
  <c r="M378" i="8" s="1" a="1"/>
  <c r="M378" i="8" s="1"/>
  <c r="L383" i="8" a="1"/>
  <c r="L383" i="8" s="1"/>
  <c r="M383" i="8" s="1" a="1"/>
  <c r="M383" i="8" s="1"/>
  <c r="L386" i="8" a="1"/>
  <c r="L386" i="8" s="1"/>
  <c r="M386" i="8" s="1" a="1"/>
  <c r="M386" i="8" s="1"/>
  <c r="L391" i="8" a="1"/>
  <c r="L391" i="8" s="1"/>
  <c r="M391" i="8" s="1" a="1"/>
  <c r="M391" i="8" s="1"/>
  <c r="L394" i="8" a="1"/>
  <c r="L394" i="8" s="1"/>
  <c r="M394" i="8" s="1" a="1"/>
  <c r="M394" i="8" s="1"/>
  <c r="L399" i="8" a="1"/>
  <c r="L399" i="8" s="1"/>
  <c r="M399" i="8" s="1" a="1"/>
  <c r="M399" i="8" s="1"/>
  <c r="L402" i="8" a="1"/>
  <c r="L402" i="8" s="1"/>
  <c r="M402" i="8" s="1" a="1"/>
  <c r="M402" i="8" s="1"/>
  <c r="L407" i="8" a="1"/>
  <c r="L407" i="8" s="1"/>
  <c r="M407" i="8" s="1" a="1"/>
  <c r="M407" i="8" s="1"/>
  <c r="L410" i="8" a="1"/>
  <c r="L410" i="8" s="1"/>
  <c r="M410" i="8" s="1" a="1"/>
  <c r="M410" i="8" s="1"/>
  <c r="L415" i="8" a="1"/>
  <c r="L415" i="8" s="1"/>
  <c r="M415" i="8" s="1" a="1"/>
  <c r="M415" i="8" s="1"/>
  <c r="L418" i="8" a="1"/>
  <c r="L418" i="8" s="1"/>
  <c r="M418" i="8" s="1" a="1"/>
  <c r="M418" i="8" s="1"/>
  <c r="L104" i="8" a="1"/>
  <c r="L104" i="8" s="1"/>
  <c r="M104" i="8" s="1" a="1"/>
  <c r="M104" i="8" s="1"/>
  <c r="L108" i="8" a="1"/>
  <c r="L108" i="8" s="1"/>
  <c r="M108" i="8" s="1" a="1"/>
  <c r="M108" i="8" s="1"/>
  <c r="L111" i="8" a="1"/>
  <c r="L111" i="8" s="1"/>
  <c r="M111" i="8" s="1" a="1"/>
  <c r="M111" i="8" s="1"/>
  <c r="L114" i="8" a="1"/>
  <c r="L114" i="8" s="1"/>
  <c r="M114" i="8" s="1" a="1"/>
  <c r="M114" i="8" s="1"/>
  <c r="L117" i="8" a="1"/>
  <c r="L117" i="8" s="1"/>
  <c r="M117" i="8" s="1" a="1"/>
  <c r="M117" i="8" s="1"/>
  <c r="L120" i="8" a="1"/>
  <c r="L120" i="8" s="1"/>
  <c r="M120" i="8" s="1" a="1"/>
  <c r="M120" i="8" s="1"/>
  <c r="L126" i="8" a="1"/>
  <c r="L126" i="8" s="1"/>
  <c r="M126" i="8" s="1" a="1"/>
  <c r="M126" i="8" s="1"/>
  <c r="L129" i="8" a="1"/>
  <c r="L129" i="8" s="1"/>
  <c r="M129" i="8" s="1" a="1"/>
  <c r="M129" i="8" s="1"/>
  <c r="L132" i="8" a="1"/>
  <c r="L132" i="8" s="1"/>
  <c r="M132" i="8" s="1" a="1"/>
  <c r="M132" i="8" s="1"/>
  <c r="L135" i="8" a="1"/>
  <c r="L135" i="8" s="1"/>
  <c r="M135" i="8" s="1" a="1"/>
  <c r="M135" i="8" s="1"/>
  <c r="L142" i="8" a="1"/>
  <c r="L142" i="8" s="1"/>
  <c r="M142" i="8" s="1" a="1"/>
  <c r="M142" i="8" s="1"/>
  <c r="L145" i="8" a="1"/>
  <c r="L145" i="8" s="1"/>
  <c r="M145" i="8" s="1" a="1"/>
  <c r="M145" i="8" s="1"/>
  <c r="L148" i="8" a="1"/>
  <c r="L148" i="8" s="1"/>
  <c r="M148" i="8" s="1" a="1"/>
  <c r="M148" i="8" s="1"/>
  <c r="L152" i="8" a="1"/>
  <c r="L152" i="8" s="1"/>
  <c r="M152" i="8" s="1" a="1"/>
  <c r="M152" i="8" s="1"/>
  <c r="L155" i="8" a="1"/>
  <c r="L155" i="8" s="1"/>
  <c r="M155" i="8" s="1" a="1"/>
  <c r="M155" i="8" s="1"/>
  <c r="L159" i="8" a="1"/>
  <c r="L159" i="8" s="1"/>
  <c r="M159" i="8" s="1" a="1"/>
  <c r="M159" i="8" s="1"/>
  <c r="L166" i="8" a="1"/>
  <c r="L166" i="8" s="1"/>
  <c r="M166" i="8" s="1" a="1"/>
  <c r="M166" i="8" s="1"/>
  <c r="L170" i="8" a="1"/>
  <c r="L170" i="8" s="1"/>
  <c r="M170" i="8" s="1" a="1"/>
  <c r="M170" i="8" s="1"/>
  <c r="L173" i="8" a="1"/>
  <c r="L173" i="8" s="1"/>
  <c r="M173" i="8" s="1" a="1"/>
  <c r="M173" i="8" s="1"/>
  <c r="L176" i="8" a="1"/>
  <c r="L176" i="8" s="1"/>
  <c r="M176" i="8" s="1" a="1"/>
  <c r="M176" i="8" s="1"/>
  <c r="L179" i="8" a="1"/>
  <c r="L179" i="8" s="1"/>
  <c r="M179" i="8" s="1" a="1"/>
  <c r="M179" i="8" s="1"/>
  <c r="L186" i="8" a="1"/>
  <c r="L186" i="8" s="1"/>
  <c r="M186" i="8" s="1" a="1"/>
  <c r="M186" i="8" s="1"/>
  <c r="L189" i="8" a="1"/>
  <c r="L189" i="8" s="1"/>
  <c r="M189" i="8" s="1" a="1"/>
  <c r="M189" i="8" s="1"/>
  <c r="L192" i="8" a="1"/>
  <c r="L192" i="8" s="1"/>
  <c r="M192" i="8" s="1" a="1"/>
  <c r="M192" i="8" s="1"/>
  <c r="L195" i="8" a="1"/>
  <c r="L195" i="8" s="1"/>
  <c r="M195" i="8" s="1" a="1"/>
  <c r="M195" i="8" s="1"/>
  <c r="L202" i="8" a="1"/>
  <c r="L202" i="8" s="1"/>
  <c r="M202" i="8" s="1" a="1"/>
  <c r="M202" i="8" s="1"/>
  <c r="L205" i="8" a="1"/>
  <c r="L205" i="8" s="1"/>
  <c r="M205" i="8" s="1" a="1"/>
  <c r="M205" i="8" s="1"/>
  <c r="L208" i="8" a="1"/>
  <c r="L208" i="8" s="1"/>
  <c r="M208" i="8" s="1" a="1"/>
  <c r="M208" i="8" s="1"/>
  <c r="L211" i="8" a="1"/>
  <c r="L211" i="8" s="1"/>
  <c r="M211" i="8" s="1" a="1"/>
  <c r="M211" i="8" s="1"/>
  <c r="L218" i="8" a="1"/>
  <c r="L218" i="8" s="1"/>
  <c r="M218" i="8" s="1" a="1"/>
  <c r="M218" i="8" s="1"/>
  <c r="L221" i="8" a="1"/>
  <c r="L221" i="8" s="1"/>
  <c r="M221" i="8" s="1" a="1"/>
  <c r="M221" i="8" s="1"/>
  <c r="L224" i="8" a="1"/>
  <c r="L224" i="8" s="1"/>
  <c r="M224" i="8" s="1" a="1"/>
  <c r="M224" i="8" s="1"/>
  <c r="L227" i="8" a="1"/>
  <c r="L227" i="8" s="1"/>
  <c r="M227" i="8" s="1" a="1"/>
  <c r="M227" i="8" s="1"/>
  <c r="L234" i="8" a="1"/>
  <c r="L234" i="8" s="1"/>
  <c r="M234" i="8" s="1" a="1"/>
  <c r="M234" i="8" s="1"/>
  <c r="L237" i="8" a="1"/>
  <c r="L237" i="8" s="1"/>
  <c r="M237" i="8" s="1" a="1"/>
  <c r="M237" i="8" s="1"/>
  <c r="L240" i="8" a="1"/>
  <c r="L240" i="8" s="1"/>
  <c r="M240" i="8" s="1" a="1"/>
  <c r="M240" i="8" s="1"/>
  <c r="L243" i="8" a="1"/>
  <c r="L243" i="8" s="1"/>
  <c r="M243" i="8" s="1" a="1"/>
  <c r="M243" i="8" s="1"/>
  <c r="L250" i="8" a="1"/>
  <c r="L250" i="8" s="1"/>
  <c r="M250" i="8" s="1" a="1"/>
  <c r="M250" i="8" s="1"/>
  <c r="L253" i="8" a="1"/>
  <c r="L253" i="8" s="1"/>
  <c r="M253" i="8" s="1" a="1"/>
  <c r="M253" i="8" s="1"/>
  <c r="L256" i="8" a="1"/>
  <c r="L256" i="8" s="1"/>
  <c r="M256" i="8" s="1" a="1"/>
  <c r="M256" i="8" s="1"/>
  <c r="L259" i="8" a="1"/>
  <c r="L259" i="8" s="1"/>
  <c r="M259" i="8" s="1" a="1"/>
  <c r="M259" i="8" s="1"/>
  <c r="L266" i="8" a="1"/>
  <c r="L266" i="8" s="1"/>
  <c r="M266" i="8" s="1" a="1"/>
  <c r="M266" i="8" s="1"/>
  <c r="L269" i="8" a="1"/>
  <c r="L269" i="8" s="1"/>
  <c r="M269" i="8" s="1" a="1"/>
  <c r="M269" i="8" s="1"/>
  <c r="L272" i="8" a="1"/>
  <c r="L272" i="8" s="1"/>
  <c r="M272" i="8" s="1" a="1"/>
  <c r="M272" i="8" s="1"/>
  <c r="L275" i="8" a="1"/>
  <c r="L275" i="8" s="1"/>
  <c r="M275" i="8" s="1" a="1"/>
  <c r="M275" i="8" s="1"/>
  <c r="L277" i="8" a="1"/>
  <c r="L277" i="8" s="1"/>
  <c r="M277" i="8" s="1" a="1"/>
  <c r="M277" i="8" s="1"/>
  <c r="L279" i="8" a="1"/>
  <c r="L279" i="8" s="1"/>
  <c r="M279" i="8" s="1" a="1"/>
  <c r="M279" i="8" s="1"/>
  <c r="L281" i="8" a="1"/>
  <c r="L281" i="8" s="1"/>
  <c r="M281" i="8" s="1" a="1"/>
  <c r="M281" i="8" s="1"/>
  <c r="L283" i="8" a="1"/>
  <c r="L283" i="8" s="1"/>
  <c r="M283" i="8" s="1" a="1"/>
  <c r="M283" i="8" s="1"/>
  <c r="L285" i="8" a="1"/>
  <c r="L285" i="8" s="1"/>
  <c r="M285" i="8" s="1" a="1"/>
  <c r="M285" i="8" s="1"/>
  <c r="L287" i="8" a="1"/>
  <c r="L287" i="8" s="1"/>
  <c r="M287" i="8" s="1" a="1"/>
  <c r="M287" i="8" s="1"/>
  <c r="L289" i="8" a="1"/>
  <c r="L289" i="8" s="1"/>
  <c r="M289" i="8" s="1" a="1"/>
  <c r="M289" i="8" s="1"/>
  <c r="L291" i="8" a="1"/>
  <c r="L291" i="8" s="1"/>
  <c r="M291" i="8" s="1" a="1"/>
  <c r="M291" i="8" s="1"/>
  <c r="L293" i="8" a="1"/>
  <c r="L293" i="8" s="1"/>
  <c r="M293" i="8" s="1" a="1"/>
  <c r="M293" i="8" s="1"/>
  <c r="L295" i="8" a="1"/>
  <c r="L295" i="8" s="1"/>
  <c r="M295" i="8" s="1" a="1"/>
  <c r="M295" i="8" s="1"/>
  <c r="L297" i="8" a="1"/>
  <c r="L297" i="8" s="1"/>
  <c r="M297" i="8" s="1" a="1"/>
  <c r="M297" i="8" s="1"/>
  <c r="L299" i="8" a="1"/>
  <c r="L299" i="8" s="1"/>
  <c r="M299" i="8" s="1" a="1"/>
  <c r="M299" i="8" s="1"/>
  <c r="L301" i="8" a="1"/>
  <c r="L301" i="8" s="1"/>
  <c r="M301" i="8" s="1" a="1"/>
  <c r="M301" i="8" s="1"/>
  <c r="L303" i="8" a="1"/>
  <c r="L303" i="8" s="1"/>
  <c r="M303" i="8" s="1" a="1"/>
  <c r="M303" i="8" s="1"/>
  <c r="L305" i="8" a="1"/>
  <c r="L305" i="8" s="1"/>
  <c r="M305" i="8" s="1" a="1"/>
  <c r="M305" i="8" s="1"/>
  <c r="L307" i="8" a="1"/>
  <c r="L307" i="8" s="1"/>
  <c r="M307" i="8" s="1" a="1"/>
  <c r="M307" i="8" s="1"/>
  <c r="L309" i="8" a="1"/>
  <c r="L309" i="8" s="1"/>
  <c r="M309" i="8" s="1" a="1"/>
  <c r="M309" i="8" s="1"/>
  <c r="L311" i="8" a="1"/>
  <c r="L311" i="8" s="1"/>
  <c r="M311" i="8" s="1" a="1"/>
  <c r="M311" i="8" s="1"/>
  <c r="L313" i="8" a="1"/>
  <c r="L313" i="8" s="1"/>
  <c r="M313" i="8" s="1" a="1"/>
  <c r="M313" i="8" s="1"/>
  <c r="L315" i="8" a="1"/>
  <c r="L315" i="8" s="1"/>
  <c r="M315" i="8" s="1" a="1"/>
  <c r="M315" i="8" s="1"/>
  <c r="L317" i="8" a="1"/>
  <c r="L317" i="8" s="1"/>
  <c r="M317" i="8" s="1" a="1"/>
  <c r="M317" i="8" s="1"/>
  <c r="L320" i="8" a="1"/>
  <c r="L320" i="8" s="1"/>
  <c r="M320" i="8" s="1" a="1"/>
  <c r="M320" i="8" s="1"/>
  <c r="L325" i="8" a="1"/>
  <c r="L325" i="8" s="1"/>
  <c r="M325" i="8" s="1" a="1"/>
  <c r="M325" i="8" s="1"/>
  <c r="L328" i="8" a="1"/>
  <c r="L328" i="8" s="1"/>
  <c r="M328" i="8" s="1" a="1"/>
  <c r="M328" i="8" s="1"/>
  <c r="L333" i="8" a="1"/>
  <c r="L333" i="8" s="1"/>
  <c r="M333" i="8" s="1" a="1"/>
  <c r="M333" i="8" s="1"/>
  <c r="L336" i="8" a="1"/>
  <c r="L336" i="8" s="1"/>
  <c r="M336" i="8" s="1" a="1"/>
  <c r="M336" i="8" s="1"/>
  <c r="L341" i="8" a="1"/>
  <c r="L341" i="8" s="1"/>
  <c r="M341" i="8" s="1" a="1"/>
  <c r="M341" i="8" s="1"/>
  <c r="L344" i="8" a="1"/>
  <c r="L344" i="8" s="1"/>
  <c r="M344" i="8" s="1" a="1"/>
  <c r="M344" i="8" s="1"/>
  <c r="L349" i="8" a="1"/>
  <c r="L349" i="8" s="1"/>
  <c r="M349" i="8" s="1" a="1"/>
  <c r="M349" i="8" s="1"/>
  <c r="L352" i="8" a="1"/>
  <c r="L352" i="8" s="1"/>
  <c r="M352" i="8" s="1" a="1"/>
  <c r="M352" i="8" s="1"/>
  <c r="L112" i="8" a="1"/>
  <c r="L112" i="8" s="1"/>
  <c r="M112" i="8" s="1" a="1"/>
  <c r="M112" i="8" s="1"/>
  <c r="L123" i="8" a="1"/>
  <c r="L123" i="8" s="1"/>
  <c r="M123" i="8" s="1" a="1"/>
  <c r="M123" i="8" s="1"/>
  <c r="L136" i="8" a="1"/>
  <c r="L136" i="8" s="1"/>
  <c r="M136" i="8" s="1" a="1"/>
  <c r="M136" i="8" s="1"/>
  <c r="L149" i="8" a="1"/>
  <c r="L149" i="8" s="1"/>
  <c r="M149" i="8" s="1" a="1"/>
  <c r="M149" i="8" s="1"/>
  <c r="L163" i="8" a="1"/>
  <c r="L163" i="8" s="1"/>
  <c r="M163" i="8" s="1" a="1"/>
  <c r="M163" i="8" s="1"/>
  <c r="L177" i="8" a="1"/>
  <c r="L177" i="8" s="1"/>
  <c r="M177" i="8" s="1" a="1"/>
  <c r="M177" i="8" s="1"/>
  <c r="L190" i="8" a="1"/>
  <c r="L190" i="8" s="1"/>
  <c r="M190" i="8" s="1" a="1"/>
  <c r="M190" i="8" s="1"/>
  <c r="L215" i="8" a="1"/>
  <c r="L215" i="8" s="1"/>
  <c r="M215" i="8" s="1" a="1"/>
  <c r="M215" i="8" s="1"/>
  <c r="L228" i="8" a="1"/>
  <c r="L228" i="8" s="1"/>
  <c r="M228" i="8" s="1" a="1"/>
  <c r="M228" i="8" s="1"/>
  <c r="L241" i="8" a="1"/>
  <c r="L241" i="8" s="1"/>
  <c r="M241" i="8" s="1" a="1"/>
  <c r="M241" i="8" s="1"/>
  <c r="L254" i="8" a="1"/>
  <c r="L254" i="8" s="1"/>
  <c r="M254" i="8" s="1" a="1"/>
  <c r="M254" i="8" s="1"/>
  <c r="L318" i="8" a="1"/>
  <c r="L318" i="8" s="1"/>
  <c r="M318" i="8" s="1" a="1"/>
  <c r="M318" i="8" s="1"/>
  <c r="L339" i="8" a="1"/>
  <c r="L339" i="8" s="1"/>
  <c r="M339" i="8" s="1" a="1"/>
  <c r="M339" i="8" s="1"/>
  <c r="L350" i="8" a="1"/>
  <c r="L350" i="8" s="1"/>
  <c r="M350" i="8" s="1" a="1"/>
  <c r="M350" i="8" s="1"/>
  <c r="L358" i="8" a="1"/>
  <c r="L358" i="8" s="1"/>
  <c r="M358" i="8" s="1" a="1"/>
  <c r="M358" i="8" s="1"/>
  <c r="L361" i="8" a="1"/>
  <c r="L361" i="8" s="1"/>
  <c r="M361" i="8" s="1" a="1"/>
  <c r="M361" i="8" s="1"/>
  <c r="L365" i="8" a="1"/>
  <c r="L365" i="8" s="1"/>
  <c r="M365" i="8" s="1" a="1"/>
  <c r="M365" i="8" s="1"/>
  <c r="L372" i="8" a="1"/>
  <c r="L372" i="8" s="1"/>
  <c r="M372" i="8" s="1" a="1"/>
  <c r="M372" i="8" s="1"/>
  <c r="L376" i="8" a="1"/>
  <c r="L376" i="8" s="1"/>
  <c r="M376" i="8" s="1" a="1"/>
  <c r="M376" i="8" s="1"/>
  <c r="L379" i="8" a="1"/>
  <c r="L379" i="8" s="1"/>
  <c r="M379" i="8" s="1" a="1"/>
  <c r="M379" i="8" s="1"/>
  <c r="L390" i="8" a="1"/>
  <c r="L390" i="8" s="1"/>
  <c r="M390" i="8" s="1" a="1"/>
  <c r="M390" i="8" s="1"/>
  <c r="L393" i="8" a="1"/>
  <c r="L393" i="8" s="1"/>
  <c r="M393" i="8" s="1" a="1"/>
  <c r="M393" i="8" s="1"/>
  <c r="L397" i="8" a="1"/>
  <c r="L397" i="8" s="1"/>
  <c r="M397" i="8" s="1" a="1"/>
  <c r="M397" i="8" s="1"/>
  <c r="L404" i="8" a="1"/>
  <c r="L404" i="8" s="1"/>
  <c r="M404" i="8" s="1" a="1"/>
  <c r="M404" i="8" s="1"/>
  <c r="L408" i="8" a="1"/>
  <c r="L408" i="8" s="1"/>
  <c r="M408" i="8" s="1" a="1"/>
  <c r="M408" i="8" s="1"/>
  <c r="L411" i="8" a="1"/>
  <c r="L411" i="8" s="1"/>
  <c r="M411" i="8" s="1" a="1"/>
  <c r="M411" i="8" s="1"/>
  <c r="L421" i="8" a="1"/>
  <c r="L421" i="8" s="1"/>
  <c r="M421" i="8" s="1" a="1"/>
  <c r="M421" i="8" s="1"/>
  <c r="L424" i="8" a="1"/>
  <c r="L424" i="8" s="1"/>
  <c r="M424" i="8" s="1" a="1"/>
  <c r="M424" i="8" s="1"/>
  <c r="L429" i="8" a="1"/>
  <c r="L429" i="8" s="1"/>
  <c r="M429" i="8" s="1" a="1"/>
  <c r="M429" i="8" s="1"/>
  <c r="L432" i="8" a="1"/>
  <c r="L432" i="8" s="1"/>
  <c r="M432" i="8" s="1" a="1"/>
  <c r="M432" i="8" s="1"/>
  <c r="L437" i="8" a="1"/>
  <c r="L437" i="8" s="1"/>
  <c r="M437" i="8" s="1" a="1"/>
  <c r="M437" i="8" s="1"/>
  <c r="L440" i="8" a="1"/>
  <c r="L440" i="8" s="1"/>
  <c r="M440" i="8" s="1" a="1"/>
  <c r="M440" i="8" s="1"/>
  <c r="L445" i="8" a="1"/>
  <c r="L445" i="8" s="1"/>
  <c r="M445" i="8" s="1" a="1"/>
  <c r="M445" i="8" s="1"/>
  <c r="L448" i="8" a="1"/>
  <c r="L448" i="8" s="1"/>
  <c r="M448" i="8" s="1" a="1"/>
  <c r="M448" i="8" s="1"/>
  <c r="L451" i="8" a="1"/>
  <c r="L451" i="8" s="1"/>
  <c r="M451" i="8" s="1" a="1"/>
  <c r="M451" i="8" s="1"/>
  <c r="L455" i="8" a="1"/>
  <c r="L455" i="8" s="1"/>
  <c r="M455" i="8" s="1" a="1"/>
  <c r="M455" i="8" s="1"/>
  <c r="L458" i="8" a="1"/>
  <c r="L458" i="8" s="1"/>
  <c r="M458" i="8" s="1" a="1"/>
  <c r="M458" i="8" s="1"/>
  <c r="L462" i="8" a="1"/>
  <c r="L462" i="8" s="1"/>
  <c r="M462" i="8" s="1" a="1"/>
  <c r="M462" i="8" s="1"/>
  <c r="L465" i="8" a="1"/>
  <c r="L465" i="8" s="1"/>
  <c r="M465" i="8" s="1" a="1"/>
  <c r="M465" i="8" s="1"/>
  <c r="L468" i="8" a="1"/>
  <c r="L468" i="8" s="1"/>
  <c r="M468" i="8" s="1" a="1"/>
  <c r="M468" i="8" s="1"/>
  <c r="L472" i="8" a="1"/>
  <c r="L472" i="8" s="1"/>
  <c r="M472" i="8" s="1" a="1"/>
  <c r="M472" i="8" s="1"/>
  <c r="L475" i="8" a="1"/>
  <c r="L475" i="8" s="1"/>
  <c r="M475" i="8" s="1" a="1"/>
  <c r="M475" i="8" s="1"/>
  <c r="L479" i="8" a="1"/>
  <c r="L479" i="8" s="1"/>
  <c r="M479" i="8" s="1" a="1"/>
  <c r="M479" i="8" s="1"/>
  <c r="L485" i="8" a="1"/>
  <c r="L485" i="8" s="1"/>
  <c r="M485" i="8" s="1" a="1"/>
  <c r="M485" i="8" s="1"/>
  <c r="L489" i="8" a="1"/>
  <c r="L489" i="8" s="1"/>
  <c r="M489" i="8" s="1" a="1"/>
  <c r="M489" i="8" s="1"/>
  <c r="L492" i="8" a="1"/>
  <c r="L492" i="8" s="1"/>
  <c r="M492" i="8" s="1" a="1"/>
  <c r="M492" i="8" s="1"/>
  <c r="L498" i="8" a="1"/>
  <c r="L498" i="8" s="1"/>
  <c r="M498" i="8" s="1" a="1"/>
  <c r="M498" i="8" s="1"/>
  <c r="L502" i="8" a="1"/>
  <c r="L502" i="8" s="1"/>
  <c r="M502" i="8" s="1" a="1"/>
  <c r="M502" i="8" s="1"/>
  <c r="L509" i="8" a="1"/>
  <c r="L509" i="8" s="1"/>
  <c r="M509" i="8" s="1" a="1"/>
  <c r="M509" i="8" s="1"/>
  <c r="L512" i="8" a="1"/>
  <c r="L512" i="8" s="1"/>
  <c r="M512" i="8" s="1" a="1"/>
  <c r="M512" i="8" s="1"/>
  <c r="L515" i="8" a="1"/>
  <c r="L515" i="8" s="1"/>
  <c r="M515" i="8" s="1" a="1"/>
  <c r="M515" i="8" s="1"/>
  <c r="L519" i="8" a="1"/>
  <c r="L519" i="8" s="1"/>
  <c r="M519" i="8" s="1" a="1"/>
  <c r="M519" i="8" s="1"/>
  <c r="L522" i="8" a="1"/>
  <c r="L522" i="8" s="1"/>
  <c r="M522" i="8" s="1" a="1"/>
  <c r="M522" i="8" s="1"/>
  <c r="L526" i="8" a="1"/>
  <c r="L526" i="8" s="1"/>
  <c r="M526" i="8" s="1" a="1"/>
  <c r="M526" i="8" s="1"/>
  <c r="L529" i="8" a="1"/>
  <c r="L529" i="8" s="1"/>
  <c r="M529" i="8" s="1" a="1"/>
  <c r="M529" i="8" s="1"/>
  <c r="L532" i="8" a="1"/>
  <c r="L532" i="8" s="1"/>
  <c r="M532" i="8" s="1" a="1"/>
  <c r="M532" i="8" s="1"/>
  <c r="L536" i="8" a="1"/>
  <c r="L536" i="8" s="1"/>
  <c r="M536" i="8" s="1" a="1"/>
  <c r="M536" i="8" s="1"/>
  <c r="L539" i="8" a="1"/>
  <c r="L539" i="8" s="1"/>
  <c r="M539" i="8" s="1" a="1"/>
  <c r="M539" i="8" s="1"/>
  <c r="L543" i="8" a="1"/>
  <c r="L543" i="8" s="1"/>
  <c r="M543" i="8" s="1" a="1"/>
  <c r="M543" i="8" s="1"/>
  <c r="L549" i="8" a="1"/>
  <c r="L549" i="8" s="1"/>
  <c r="M549" i="8" s="1" a="1"/>
  <c r="M549" i="8" s="1"/>
  <c r="L553" i="8" a="1"/>
  <c r="L553" i="8" s="1"/>
  <c r="M553" i="8" s="1" a="1"/>
  <c r="M553" i="8" s="1"/>
  <c r="L556" i="8" a="1"/>
  <c r="L556" i="8" s="1"/>
  <c r="M556" i="8" s="1" a="1"/>
  <c r="M556" i="8" s="1"/>
  <c r="L562" i="8" a="1"/>
  <c r="L562" i="8" s="1"/>
  <c r="M562" i="8" s="1" a="1"/>
  <c r="M562" i="8" s="1"/>
  <c r="L566" i="8" a="1"/>
  <c r="L566" i="8" s="1"/>
  <c r="M566" i="8" s="1" a="1"/>
  <c r="M566" i="8" s="1"/>
  <c r="L573" i="8" a="1"/>
  <c r="L573" i="8" s="1"/>
  <c r="M573" i="8" s="1" a="1"/>
  <c r="M573" i="8" s="1"/>
  <c r="L576" i="8" a="1"/>
  <c r="L576" i="8" s="1"/>
  <c r="M576" i="8" s="1" a="1"/>
  <c r="M576" i="8" s="1"/>
  <c r="L579" i="8" a="1"/>
  <c r="L579" i="8" s="1"/>
  <c r="M579" i="8" s="1" a="1"/>
  <c r="M579" i="8" s="1"/>
  <c r="L583" i="8" a="1"/>
  <c r="L583" i="8" s="1"/>
  <c r="M583" i="8" s="1" a="1"/>
  <c r="M583" i="8" s="1"/>
  <c r="L586" i="8" a="1"/>
  <c r="L586" i="8" s="1"/>
  <c r="M586" i="8" s="1" a="1"/>
  <c r="M586" i="8" s="1"/>
  <c r="L590" i="8" a="1"/>
  <c r="L590" i="8" s="1"/>
  <c r="M590" i="8" s="1" a="1"/>
  <c r="M590" i="8" s="1"/>
  <c r="L593" i="8" a="1"/>
  <c r="L593" i="8" s="1"/>
  <c r="M593" i="8" s="1" a="1"/>
  <c r="M593" i="8" s="1"/>
  <c r="L596" i="8" a="1"/>
  <c r="L596" i="8" s="1"/>
  <c r="M596" i="8" s="1" a="1"/>
  <c r="M596" i="8" s="1"/>
  <c r="L600" i="8" a="1"/>
  <c r="L600" i="8" s="1"/>
  <c r="M600" i="8" s="1" a="1"/>
  <c r="M600" i="8" s="1"/>
  <c r="L603" i="8" a="1"/>
  <c r="L603" i="8" s="1"/>
  <c r="M603" i="8" s="1" a="1"/>
  <c r="M603" i="8" s="1"/>
  <c r="L607" i="8" a="1"/>
  <c r="L607" i="8" s="1"/>
  <c r="M607" i="8" s="1" a="1"/>
  <c r="M607" i="8" s="1"/>
  <c r="L613" i="8" a="1"/>
  <c r="L613" i="8" s="1"/>
  <c r="M613" i="8" s="1" a="1"/>
  <c r="M613" i="8" s="1"/>
  <c r="L615" i="8" a="1"/>
  <c r="L615" i="8" s="1"/>
  <c r="M615" i="8" s="1" a="1"/>
  <c r="M615" i="8" s="1"/>
  <c r="L617" i="8" a="1"/>
  <c r="L617" i="8" s="1"/>
  <c r="M617" i="8" s="1" a="1"/>
  <c r="M617" i="8" s="1"/>
  <c r="L619" i="8" a="1"/>
  <c r="L619" i="8" s="1"/>
  <c r="M619" i="8" s="1" a="1"/>
  <c r="M619" i="8" s="1"/>
  <c r="L622" i="8" a="1"/>
  <c r="L622" i="8" s="1"/>
  <c r="M622" i="8" s="1" a="1"/>
  <c r="M622" i="8" s="1"/>
  <c r="L627" i="8" a="1"/>
  <c r="L627" i="8" s="1"/>
  <c r="M627" i="8" s="1" a="1"/>
  <c r="M627" i="8" s="1"/>
  <c r="L630" i="8" a="1"/>
  <c r="L630" i="8" s="1"/>
  <c r="M630" i="8" s="1" a="1"/>
  <c r="M630" i="8" s="1"/>
  <c r="L639" i="8" a="1"/>
  <c r="L639" i="8" s="1"/>
  <c r="M639" i="8" s="1" a="1"/>
  <c r="M639" i="8" s="1"/>
  <c r="L642" i="8" a="1"/>
  <c r="L642" i="8" s="1"/>
  <c r="M642" i="8" s="1" a="1"/>
  <c r="M642" i="8" s="1"/>
  <c r="L645" i="8" a="1"/>
  <c r="L645" i="8" s="1"/>
  <c r="M645" i="8" s="1" a="1"/>
  <c r="M645" i="8" s="1"/>
  <c r="L648" i="8" a="1"/>
  <c r="L648" i="8" s="1"/>
  <c r="M648" i="8" s="1" a="1"/>
  <c r="M648" i="8" s="1"/>
  <c r="L655" i="8" a="1"/>
  <c r="L655" i="8" s="1"/>
  <c r="M655" i="8" s="1" a="1"/>
  <c r="M655" i="8" s="1"/>
  <c r="L658" i="8" a="1"/>
  <c r="L658" i="8" s="1"/>
  <c r="M658" i="8" s="1" a="1"/>
  <c r="M658" i="8" s="1"/>
  <c r="L661" i="8" a="1"/>
  <c r="L661" i="8" s="1"/>
  <c r="M661" i="8" s="1" a="1"/>
  <c r="M661" i="8" s="1"/>
  <c r="L664" i="8" a="1"/>
  <c r="L664" i="8" s="1"/>
  <c r="M664" i="8" s="1" a="1"/>
  <c r="M664" i="8" s="1"/>
  <c r="L671" i="8" a="1"/>
  <c r="L671" i="8" s="1"/>
  <c r="M671" i="8" s="1" a="1"/>
  <c r="M671" i="8" s="1"/>
  <c r="L674" i="8" a="1"/>
  <c r="L674" i="8" s="1"/>
  <c r="M674" i="8" s="1" a="1"/>
  <c r="M674" i="8" s="1"/>
  <c r="L677" i="8" a="1"/>
  <c r="L677" i="8" s="1"/>
  <c r="M677" i="8" s="1" a="1"/>
  <c r="M677" i="8" s="1"/>
  <c r="L680" i="8" a="1"/>
  <c r="L680" i="8" s="1"/>
  <c r="M680" i="8" s="1" a="1"/>
  <c r="M680" i="8" s="1"/>
  <c r="L687" i="8" a="1"/>
  <c r="L687" i="8" s="1"/>
  <c r="M687" i="8" s="1" a="1"/>
  <c r="M687" i="8" s="1"/>
  <c r="L690" i="8" a="1"/>
  <c r="L690" i="8" s="1"/>
  <c r="M690" i="8" s="1" a="1"/>
  <c r="M690" i="8" s="1"/>
  <c r="L693" i="8" a="1"/>
  <c r="L693" i="8" s="1"/>
  <c r="M693" i="8" s="1" a="1"/>
  <c r="M693" i="8" s="1"/>
  <c r="L696" i="8" a="1"/>
  <c r="L696" i="8" s="1"/>
  <c r="M696" i="8" s="1" a="1"/>
  <c r="M696" i="8" s="1"/>
  <c r="L703" i="8" a="1"/>
  <c r="L703" i="8" s="1"/>
  <c r="M703" i="8" s="1" a="1"/>
  <c r="M703" i="8" s="1"/>
  <c r="L706" i="8" a="1"/>
  <c r="L706" i="8" s="1"/>
  <c r="M706" i="8" s="1" a="1"/>
  <c r="M706" i="8" s="1"/>
  <c r="L709" i="8" a="1"/>
  <c r="L709" i="8" s="1"/>
  <c r="M709" i="8" s="1" a="1"/>
  <c r="M709" i="8" s="1"/>
  <c r="L712" i="8" a="1"/>
  <c r="L712" i="8" s="1"/>
  <c r="M712" i="8" s="1" a="1"/>
  <c r="M712" i="8" s="1"/>
  <c r="L719" i="8" a="1"/>
  <c r="L719" i="8" s="1"/>
  <c r="M719" i="8" s="1" a="1"/>
  <c r="M719" i="8" s="1"/>
  <c r="L722" i="8" a="1"/>
  <c r="L722" i="8" s="1"/>
  <c r="M722" i="8" s="1" a="1"/>
  <c r="M722" i="8" s="1"/>
  <c r="L725" i="8" a="1"/>
  <c r="L725" i="8" s="1"/>
  <c r="M725" i="8" s="1" a="1"/>
  <c r="M725" i="8" s="1"/>
  <c r="L728" i="8" a="1"/>
  <c r="L728" i="8" s="1"/>
  <c r="M728" i="8" s="1" a="1"/>
  <c r="M728" i="8" s="1"/>
  <c r="L735" i="8" a="1"/>
  <c r="L735" i="8" s="1"/>
  <c r="M735" i="8" s="1" a="1"/>
  <c r="M735" i="8" s="1"/>
  <c r="L738" i="8" a="1"/>
  <c r="L738" i="8" s="1"/>
  <c r="M738" i="8" s="1" a="1"/>
  <c r="M738" i="8" s="1"/>
  <c r="L741" i="8" a="1"/>
  <c r="L741" i="8" s="1"/>
  <c r="M741" i="8" s="1" a="1"/>
  <c r="M741" i="8" s="1"/>
  <c r="L744" i="8" a="1"/>
  <c r="L744" i="8" s="1"/>
  <c r="M744" i="8" s="1" a="1"/>
  <c r="M744" i="8" s="1"/>
  <c r="L751" i="8" a="1"/>
  <c r="L751" i="8" s="1"/>
  <c r="M751" i="8" s="1" a="1"/>
  <c r="M751" i="8" s="1"/>
  <c r="L754" i="8" a="1"/>
  <c r="L754" i="8" s="1"/>
  <c r="M754" i="8" s="1" a="1"/>
  <c r="M754" i="8" s="1"/>
  <c r="L757" i="8" a="1"/>
  <c r="L757" i="8" s="1"/>
  <c r="M757" i="8" s="1" a="1"/>
  <c r="M757" i="8" s="1"/>
  <c r="L760" i="8" a="1"/>
  <c r="L760" i="8" s="1"/>
  <c r="M760" i="8" s="1" a="1"/>
  <c r="M760" i="8" s="1"/>
  <c r="L767" i="8" a="1"/>
  <c r="L767" i="8" s="1"/>
  <c r="M767" i="8" s="1" a="1"/>
  <c r="M767" i="8" s="1"/>
  <c r="L770" i="8" a="1"/>
  <c r="L770" i="8" s="1"/>
  <c r="M770" i="8" s="1" a="1"/>
  <c r="M770" i="8" s="1"/>
  <c r="L773" i="8" a="1"/>
  <c r="L773" i="8" s="1"/>
  <c r="M773" i="8" s="1" a="1"/>
  <c r="M773" i="8" s="1"/>
  <c r="L776" i="8" a="1"/>
  <c r="L776" i="8" s="1"/>
  <c r="M776" i="8" s="1" a="1"/>
  <c r="M776" i="8" s="1"/>
  <c r="L783" i="8" a="1"/>
  <c r="L783" i="8" s="1"/>
  <c r="M783" i="8" s="1" a="1"/>
  <c r="M783" i="8" s="1"/>
  <c r="L786" i="8" a="1"/>
  <c r="L786" i="8" s="1"/>
  <c r="M786" i="8" s="1" a="1"/>
  <c r="M786" i="8" s="1"/>
  <c r="L789" i="8" a="1"/>
  <c r="L789" i="8" s="1"/>
  <c r="M789" i="8" s="1" a="1"/>
  <c r="M789" i="8" s="1"/>
  <c r="L792" i="8" a="1"/>
  <c r="L792" i="8" s="1"/>
  <c r="M792" i="8" s="1" a="1"/>
  <c r="M792" i="8" s="1"/>
  <c r="L798" i="8" a="1"/>
  <c r="L798" i="8" s="1"/>
  <c r="M798" i="8" s="1" a="1"/>
  <c r="M798" i="8" s="1"/>
  <c r="L801" i="8" a="1"/>
  <c r="L801" i="8" s="1"/>
  <c r="M801" i="8" s="1" a="1"/>
  <c r="M801" i="8" s="1"/>
  <c r="L804" i="8" a="1"/>
  <c r="L804" i="8" s="1"/>
  <c r="M804" i="8" s="1" a="1"/>
  <c r="M804" i="8" s="1"/>
  <c r="L807" i="8" a="1"/>
  <c r="L807" i="8" s="1"/>
  <c r="M807" i="8" s="1" a="1"/>
  <c r="M807" i="8" s="1"/>
  <c r="L810" i="8" a="1"/>
  <c r="L810" i="8" s="1"/>
  <c r="M810" i="8" s="1" a="1"/>
  <c r="M810" i="8" s="1"/>
  <c r="L813" i="8" a="1"/>
  <c r="L813" i="8" s="1"/>
  <c r="M813" i="8" s="1" a="1"/>
  <c r="M813" i="8" s="1"/>
  <c r="L819" i="8" a="1"/>
  <c r="L819" i="8" s="1"/>
  <c r="M819" i="8" s="1" a="1"/>
  <c r="M819" i="8" s="1"/>
  <c r="L824" i="8" a="1"/>
  <c r="L824" i="8" s="1"/>
  <c r="M824" i="8" s="1" a="1"/>
  <c r="M824" i="8" s="1"/>
  <c r="L830" i="8" a="1"/>
  <c r="L830" i="8" s="1"/>
  <c r="M830" i="8" s="1" a="1"/>
  <c r="M830" i="8" s="1"/>
  <c r="L833" i="8" a="1"/>
  <c r="L833" i="8" s="1"/>
  <c r="M833" i="8" s="1" a="1"/>
  <c r="M833" i="8" s="1"/>
  <c r="L836" i="8" a="1"/>
  <c r="L836" i="8" s="1"/>
  <c r="M836" i="8" s="1" a="1"/>
  <c r="M836" i="8" s="1"/>
  <c r="L839" i="8" a="1"/>
  <c r="L839" i="8" s="1"/>
  <c r="M839" i="8" s="1" a="1"/>
  <c r="M839" i="8" s="1"/>
  <c r="L842" i="8" a="1"/>
  <c r="L842" i="8" s="1"/>
  <c r="M842" i="8" s="1" a="1"/>
  <c r="M842" i="8" s="1"/>
  <c r="L845" i="8" a="1"/>
  <c r="L845" i="8" s="1"/>
  <c r="M845" i="8" s="1" a="1"/>
  <c r="M845" i="8" s="1"/>
  <c r="L851" i="8" a="1"/>
  <c r="L851" i="8" s="1"/>
  <c r="M851" i="8" s="1" a="1"/>
  <c r="M851" i="8" s="1"/>
  <c r="L854" i="8" a="1"/>
  <c r="L854" i="8" s="1"/>
  <c r="M854" i="8" s="1" a="1"/>
  <c r="M854" i="8" s="1"/>
  <c r="L857" i="8" a="1"/>
  <c r="L857" i="8" s="1"/>
  <c r="M857" i="8" s="1" a="1"/>
  <c r="M857" i="8" s="1"/>
  <c r="L861" i="8" a="1"/>
  <c r="L861" i="8" s="1"/>
  <c r="M861" i="8" s="1" a="1"/>
  <c r="M861" i="8" s="1"/>
  <c r="L867" i="8" a="1"/>
  <c r="L867" i="8" s="1"/>
  <c r="M867" i="8" s="1" a="1"/>
  <c r="M867" i="8" s="1"/>
  <c r="L870" i="8" a="1"/>
  <c r="L870" i="8" s="1"/>
  <c r="M870" i="8" s="1" a="1"/>
  <c r="M870" i="8" s="1"/>
  <c r="L873" i="8" a="1"/>
  <c r="L873" i="8" s="1"/>
  <c r="M873" i="8" s="1" a="1"/>
  <c r="M873" i="8" s="1"/>
  <c r="L877" i="8" a="1"/>
  <c r="L877" i="8" s="1"/>
  <c r="M877" i="8" s="1" a="1"/>
  <c r="M877" i="8" s="1"/>
  <c r="L883" i="8" a="1"/>
  <c r="L883" i="8" s="1"/>
  <c r="M883" i="8" s="1" a="1"/>
  <c r="M883" i="8" s="1"/>
  <c r="L886" i="8" a="1"/>
  <c r="L886" i="8" s="1"/>
  <c r="M886" i="8" s="1" a="1"/>
  <c r="M886" i="8" s="1"/>
  <c r="L889" i="8" a="1"/>
  <c r="L889" i="8" s="1"/>
  <c r="M889" i="8" s="1" a="1"/>
  <c r="M889" i="8" s="1"/>
  <c r="L893" i="8" a="1"/>
  <c r="L893" i="8" s="1"/>
  <c r="M893" i="8" s="1" a="1"/>
  <c r="M893" i="8" s="1"/>
  <c r="L899" i="8" a="1"/>
  <c r="L899" i="8" s="1"/>
  <c r="M899" i="8" s="1" a="1"/>
  <c r="M899" i="8" s="1"/>
  <c r="L902" i="8" a="1"/>
  <c r="L902" i="8" s="1"/>
  <c r="M902" i="8" s="1" a="1"/>
  <c r="M902" i="8" s="1"/>
  <c r="L905" i="8" a="1"/>
  <c r="L905" i="8" s="1"/>
  <c r="M905" i="8" s="1" a="1"/>
  <c r="M905" i="8" s="1"/>
  <c r="L909" i="8" a="1"/>
  <c r="L909" i="8" s="1"/>
  <c r="M909" i="8" s="1" a="1"/>
  <c r="M909" i="8" s="1"/>
  <c r="L915" i="8" a="1"/>
  <c r="L915" i="8" s="1"/>
  <c r="M915" i="8" s="1" a="1"/>
  <c r="M915" i="8" s="1"/>
  <c r="L918" i="8" a="1"/>
  <c r="L918" i="8" s="1"/>
  <c r="M918" i="8" s="1" a="1"/>
  <c r="M918" i="8" s="1"/>
  <c r="L921" i="8" a="1"/>
  <c r="L921" i="8" s="1"/>
  <c r="M921" i="8" s="1" a="1"/>
  <c r="M921" i="8" s="1"/>
  <c r="L925" i="8" a="1"/>
  <c r="L925" i="8" s="1"/>
  <c r="M925" i="8" s="1" a="1"/>
  <c r="M925" i="8" s="1"/>
  <c r="L931" i="8" a="1"/>
  <c r="L931" i="8" s="1"/>
  <c r="M931" i="8" s="1" a="1"/>
  <c r="M931" i="8" s="1"/>
  <c r="L936" i="8" a="1"/>
  <c r="L936" i="8" s="1"/>
  <c r="M936" i="8" s="1" a="1"/>
  <c r="M936" i="8" s="1"/>
  <c r="L943" i="8" a="1"/>
  <c r="L943" i="8" s="1"/>
  <c r="M943" i="8" s="1" a="1"/>
  <c r="M943" i="8" s="1"/>
  <c r="L946" i="8" a="1"/>
  <c r="L946" i="8" s="1"/>
  <c r="M946" i="8" s="1" a="1"/>
  <c r="M946" i="8" s="1"/>
  <c r="L950" i="8" a="1"/>
  <c r="L950" i="8" s="1"/>
  <c r="M950" i="8" s="1" a="1"/>
  <c r="M950" i="8" s="1"/>
  <c r="L953" i="8" a="1"/>
  <c r="L953" i="8" s="1"/>
  <c r="M953" i="8" s="1" a="1"/>
  <c r="M953" i="8" s="1"/>
  <c r="L956" i="8" a="1"/>
  <c r="L956" i="8" s="1"/>
  <c r="M956" i="8" s="1" a="1"/>
  <c r="M956" i="8" s="1"/>
  <c r="L960" i="8" a="1"/>
  <c r="L960" i="8" s="1"/>
  <c r="M960" i="8" s="1" a="1"/>
  <c r="M960" i="8" s="1"/>
  <c r="L963" i="8" a="1"/>
  <c r="L963" i="8" s="1"/>
  <c r="M963" i="8" s="1" a="1"/>
  <c r="M963" i="8" s="1"/>
  <c r="L967" i="8" a="1"/>
  <c r="L967" i="8" s="1"/>
  <c r="M967" i="8" s="1" a="1"/>
  <c r="M967" i="8" s="1"/>
  <c r="L974" i="8" a="1"/>
  <c r="L974" i="8" s="1"/>
  <c r="M974" i="8" s="1" a="1"/>
  <c r="M974" i="8" s="1"/>
  <c r="L978" i="8" a="1"/>
  <c r="L978" i="8" s="1"/>
  <c r="M978" i="8" s="1" a="1"/>
  <c r="M978" i="8" s="1"/>
  <c r="L981" i="8" a="1"/>
  <c r="L981" i="8" s="1"/>
  <c r="M981" i="8" s="1" a="1"/>
  <c r="M981" i="8" s="1"/>
  <c r="L985" i="8" a="1"/>
  <c r="L985" i="8" s="1"/>
  <c r="M985" i="8" s="1" a="1"/>
  <c r="M985" i="8" s="1"/>
  <c r="L988" i="8" a="1"/>
  <c r="L988" i="8" s="1"/>
  <c r="M988" i="8" s="1" a="1"/>
  <c r="M988" i="8" s="1"/>
  <c r="L992" i="8" a="1"/>
  <c r="L992" i="8" s="1"/>
  <c r="M992" i="8" s="1" a="1"/>
  <c r="M992" i="8" s="1"/>
  <c r="L995" i="8" a="1"/>
  <c r="L995" i="8" s="1"/>
  <c r="M995" i="8" s="1" a="1"/>
  <c r="M995" i="8" s="1"/>
  <c r="L999" i="8" a="1"/>
  <c r="L999" i="8" s="1"/>
  <c r="M999" i="8" s="1" a="1"/>
  <c r="M999" i="8" s="1"/>
  <c r="L1006" i="8" a="1"/>
  <c r="L1006" i="8" s="1"/>
  <c r="M1006" i="8" s="1" a="1"/>
  <c r="M1006" i="8" s="1"/>
  <c r="L1009" i="8" a="1"/>
  <c r="L1009" i="8" s="1"/>
  <c r="M1009" i="8" s="1" a="1"/>
  <c r="M1009" i="8" s="1"/>
  <c r="L1012" i="8" a="1"/>
  <c r="L1012" i="8" s="1"/>
  <c r="M1012" i="8" s="1" a="1"/>
  <c r="M1012" i="8" s="1"/>
  <c r="L1016" i="8" a="1"/>
  <c r="L1016" i="8" s="1"/>
  <c r="M1016" i="8" s="1" a="1"/>
  <c r="M1016" i="8" s="1"/>
  <c r="L1022" i="8" a="1"/>
  <c r="L1022" i="8" s="1"/>
  <c r="M1022" i="8" s="1" a="1"/>
  <c r="M1022" i="8" s="1"/>
  <c r="L139" i="8" a="1"/>
  <c r="L139" i="8" s="1"/>
  <c r="M139" i="8" s="1" a="1"/>
  <c r="M139" i="8" s="1"/>
  <c r="L153" i="8" a="1"/>
  <c r="L153" i="8" s="1"/>
  <c r="M153" i="8" s="1" a="1"/>
  <c r="M153" i="8" s="1"/>
  <c r="L167" i="8" a="1"/>
  <c r="L167" i="8" s="1"/>
  <c r="M167" i="8" s="1" a="1"/>
  <c r="M167" i="8" s="1"/>
  <c r="L180" i="8" a="1"/>
  <c r="L180" i="8" s="1"/>
  <c r="M180" i="8" s="1" a="1"/>
  <c r="M180" i="8" s="1"/>
  <c r="L193" i="8" a="1"/>
  <c r="L193" i="8" s="1"/>
  <c r="M193" i="8" s="1" a="1"/>
  <c r="M193" i="8" s="1"/>
  <c r="L206" i="8" a="1"/>
  <c r="L206" i="8" s="1"/>
  <c r="M206" i="8" s="1" a="1"/>
  <c r="M206" i="8" s="1"/>
  <c r="L231" i="8" a="1"/>
  <c r="L231" i="8" s="1"/>
  <c r="M231" i="8" s="1" a="1"/>
  <c r="M231" i="8" s="1"/>
  <c r="L244" i="8" a="1"/>
  <c r="L244" i="8" s="1"/>
  <c r="M244" i="8" s="1" a="1"/>
  <c r="M244" i="8" s="1"/>
  <c r="L257" i="8" a="1"/>
  <c r="L257" i="8" s="1"/>
  <c r="M257" i="8" s="1" a="1"/>
  <c r="M257" i="8" s="1"/>
  <c r="L270" i="8" a="1"/>
  <c r="L270" i="8" s="1"/>
  <c r="M270" i="8" s="1" a="1"/>
  <c r="M270" i="8" s="1"/>
  <c r="L331" i="8" a="1"/>
  <c r="L331" i="8" s="1"/>
  <c r="M331" i="8" s="1" a="1"/>
  <c r="M331" i="8" s="1"/>
  <c r="L342" i="8" a="1"/>
  <c r="L342" i="8" s="1"/>
  <c r="M342" i="8" s="1" a="1"/>
  <c r="M342" i="8" s="1"/>
  <c r="L355" i="8" a="1"/>
  <c r="L355" i="8" s="1"/>
  <c r="M355" i="8" s="1" a="1"/>
  <c r="M355" i="8" s="1"/>
  <c r="L366" i="8" a="1"/>
  <c r="L366" i="8" s="1"/>
  <c r="M366" i="8" s="1" a="1"/>
  <c r="M366" i="8" s="1"/>
  <c r="L369" i="8" a="1"/>
  <c r="L369" i="8" s="1"/>
  <c r="M369" i="8" s="1" a="1"/>
  <c r="M369" i="8" s="1"/>
  <c r="L373" i="8" a="1"/>
  <c r="L373" i="8" s="1"/>
  <c r="M373" i="8" s="1" a="1"/>
  <c r="M373" i="8" s="1"/>
  <c r="L380" i="8" a="1"/>
  <c r="L380" i="8" s="1"/>
  <c r="M380" i="8" s="1" a="1"/>
  <c r="M380" i="8" s="1"/>
  <c r="L384" i="8" a="1"/>
  <c r="L384" i="8" s="1"/>
  <c r="M384" i="8" s="1" a="1"/>
  <c r="M384" i="8" s="1"/>
  <c r="L387" i="8" a="1"/>
  <c r="L387" i="8" s="1"/>
  <c r="M387" i="8" s="1" a="1"/>
  <c r="M387" i="8" s="1"/>
  <c r="L398" i="8" a="1"/>
  <c r="L398" i="8" s="1"/>
  <c r="M398" i="8" s="1" a="1"/>
  <c r="M398" i="8" s="1"/>
  <c r="L401" i="8" a="1"/>
  <c r="L401" i="8" s="1"/>
  <c r="M401" i="8" s="1" a="1"/>
  <c r="M401" i="8" s="1"/>
  <c r="L405" i="8" a="1"/>
  <c r="L405" i="8" s="1"/>
  <c r="M405" i="8" s="1" a="1"/>
  <c r="M405" i="8" s="1"/>
  <c r="L412" i="8" a="1"/>
  <c r="L412" i="8" s="1"/>
  <c r="M412" i="8" s="1" a="1"/>
  <c r="M412" i="8" s="1"/>
  <c r="L416" i="8" a="1"/>
  <c r="L416" i="8" s="1"/>
  <c r="M416" i="8" s="1" a="1"/>
  <c r="M416" i="8" s="1"/>
  <c r="L419" i="8" a="1"/>
  <c r="L419" i="8" s="1"/>
  <c r="M419" i="8" s="1" a="1"/>
  <c r="M419" i="8" s="1"/>
  <c r="L422" i="8" a="1"/>
  <c r="L422" i="8" s="1"/>
  <c r="M422" i="8" s="1" a="1"/>
  <c r="M422" i="8" s="1"/>
  <c r="L427" i="8" a="1"/>
  <c r="L427" i="8" s="1"/>
  <c r="M427" i="8" s="1" a="1"/>
  <c r="M427" i="8" s="1"/>
  <c r="L430" i="8" a="1"/>
  <c r="L430" i="8" s="1"/>
  <c r="M430" i="8" s="1" a="1"/>
  <c r="M430" i="8" s="1"/>
  <c r="L435" i="8" a="1"/>
  <c r="L435" i="8" s="1"/>
  <c r="M435" i="8" s="1" a="1"/>
  <c r="M435" i="8" s="1"/>
  <c r="L438" i="8" a="1"/>
  <c r="L438" i="8" s="1"/>
  <c r="M438" i="8" s="1" a="1"/>
  <c r="M438" i="8" s="1"/>
  <c r="L443" i="8" a="1"/>
  <c r="L443" i="8" s="1"/>
  <c r="M443" i="8" s="1" a="1"/>
  <c r="M443" i="8" s="1"/>
  <c r="L446" i="8" a="1"/>
  <c r="L446" i="8" s="1"/>
  <c r="M446" i="8" s="1" a="1"/>
  <c r="M446" i="8" s="1"/>
  <c r="L449" i="8" a="1"/>
  <c r="L449" i="8" s="1"/>
  <c r="M449" i="8" s="1" a="1"/>
  <c r="M449" i="8" s="1"/>
  <c r="L452" i="8" a="1"/>
  <c r="L452" i="8" s="1"/>
  <c r="M452" i="8" s="1" a="1"/>
  <c r="M452" i="8" s="1"/>
  <c r="L456" i="8" a="1"/>
  <c r="L456" i="8" s="1"/>
  <c r="M456" i="8" s="1" a="1"/>
  <c r="M456" i="8" s="1"/>
  <c r="L459" i="8" a="1"/>
  <c r="L459" i="8" s="1"/>
  <c r="M459" i="8" s="1" a="1"/>
  <c r="M459" i="8" s="1"/>
  <c r="L463" i="8" a="1"/>
  <c r="L463" i="8" s="1"/>
  <c r="M463" i="8" s="1" a="1"/>
  <c r="M463" i="8" s="1"/>
  <c r="L469" i="8" a="1"/>
  <c r="L469" i="8" s="1"/>
  <c r="M469" i="8" s="1" a="1"/>
  <c r="M469" i="8" s="1"/>
  <c r="L473" i="8" a="1"/>
  <c r="L473" i="8" s="1"/>
  <c r="M473" i="8" s="1" a="1"/>
  <c r="M473" i="8" s="1"/>
  <c r="L476" i="8" a="1"/>
  <c r="L476" i="8" s="1"/>
  <c r="M476" i="8" s="1" a="1"/>
  <c r="M476" i="8" s="1"/>
  <c r="L482" i="8" a="1"/>
  <c r="L482" i="8" s="1"/>
  <c r="M482" i="8" s="1" a="1"/>
  <c r="M482" i="8" s="1"/>
  <c r="L486" i="8" a="1"/>
  <c r="L486" i="8" s="1"/>
  <c r="M486" i="8" s="1" a="1"/>
  <c r="M486" i="8" s="1"/>
  <c r="L493" i="8" a="1"/>
  <c r="L493" i="8" s="1"/>
  <c r="M493" i="8" s="1" a="1"/>
  <c r="M493" i="8" s="1"/>
  <c r="L496" i="8" a="1"/>
  <c r="L496" i="8" s="1"/>
  <c r="M496" i="8" s="1" a="1"/>
  <c r="M496" i="8" s="1"/>
  <c r="L499" i="8" a="1"/>
  <c r="L499" i="8" s="1"/>
  <c r="M499" i="8" s="1" a="1"/>
  <c r="M499" i="8" s="1"/>
  <c r="L503" i="8" a="1"/>
  <c r="L503" i="8" s="1"/>
  <c r="M503" i="8" s="1" a="1"/>
  <c r="M503" i="8" s="1"/>
  <c r="L506" i="8" a="1"/>
  <c r="L506" i="8" s="1"/>
  <c r="M506" i="8" s="1" a="1"/>
  <c r="M506" i="8" s="1"/>
  <c r="L510" i="8" a="1"/>
  <c r="L510" i="8" s="1"/>
  <c r="M510" i="8" s="1" a="1"/>
  <c r="M510" i="8" s="1"/>
  <c r="L513" i="8" a="1"/>
  <c r="L513" i="8" s="1"/>
  <c r="M513" i="8" s="1" a="1"/>
  <c r="M513" i="8" s="1"/>
  <c r="L516" i="8" a="1"/>
  <c r="L516" i="8" s="1"/>
  <c r="M516" i="8" s="1" a="1"/>
  <c r="M516" i="8" s="1"/>
  <c r="L520" i="8" a="1"/>
  <c r="L520" i="8" s="1"/>
  <c r="M520" i="8" s="1" a="1"/>
  <c r="M520" i="8" s="1"/>
  <c r="L523" i="8" a="1"/>
  <c r="L523" i="8" s="1"/>
  <c r="M523" i="8" s="1" a="1"/>
  <c r="M523" i="8" s="1"/>
  <c r="L527" i="8" a="1"/>
  <c r="L527" i="8" s="1"/>
  <c r="M527" i="8" s="1" a="1"/>
  <c r="M527" i="8" s="1"/>
  <c r="L533" i="8" a="1"/>
  <c r="L533" i="8" s="1"/>
  <c r="M533" i="8" s="1" a="1"/>
  <c r="M533" i="8" s="1"/>
  <c r="L537" i="8" a="1"/>
  <c r="L537" i="8" s="1"/>
  <c r="M537" i="8" s="1" a="1"/>
  <c r="M537" i="8" s="1"/>
  <c r="L540" i="8" a="1"/>
  <c r="L540" i="8" s="1"/>
  <c r="M540" i="8" s="1" a="1"/>
  <c r="M540" i="8" s="1"/>
  <c r="L546" i="8" a="1"/>
  <c r="L546" i="8" s="1"/>
  <c r="M546" i="8" s="1" a="1"/>
  <c r="M546" i="8" s="1"/>
  <c r="L550" i="8" a="1"/>
  <c r="L550" i="8" s="1"/>
  <c r="M550" i="8" s="1" a="1"/>
  <c r="M550" i="8" s="1"/>
  <c r="L557" i="8" a="1"/>
  <c r="L557" i="8" s="1"/>
  <c r="M557" i="8" s="1" a="1"/>
  <c r="M557" i="8" s="1"/>
  <c r="L560" i="8" a="1"/>
  <c r="L560" i="8" s="1"/>
  <c r="M560" i="8" s="1" a="1"/>
  <c r="M560" i="8" s="1"/>
  <c r="L563" i="8" a="1"/>
  <c r="L563" i="8" s="1"/>
  <c r="M563" i="8" s="1" a="1"/>
  <c r="M563" i="8" s="1"/>
  <c r="L567" i="8" a="1"/>
  <c r="L567" i="8" s="1"/>
  <c r="M567" i="8" s="1" a="1"/>
  <c r="M567" i="8" s="1"/>
  <c r="L570" i="8" a="1"/>
  <c r="L570" i="8" s="1"/>
  <c r="M570" i="8" s="1" a="1"/>
  <c r="M570" i="8" s="1"/>
  <c r="L574" i="8" a="1"/>
  <c r="L574" i="8" s="1"/>
  <c r="M574" i="8" s="1" a="1"/>
  <c r="M574" i="8" s="1"/>
  <c r="L577" i="8" a="1"/>
  <c r="L577" i="8" s="1"/>
  <c r="M577" i="8" s="1" a="1"/>
  <c r="M577" i="8" s="1"/>
  <c r="L580" i="8" a="1"/>
  <c r="L580" i="8" s="1"/>
  <c r="M580" i="8" s="1" a="1"/>
  <c r="M580" i="8" s="1"/>
  <c r="L584" i="8" a="1"/>
  <c r="L584" i="8" s="1"/>
  <c r="M584" i="8" s="1" a="1"/>
  <c r="M584" i="8" s="1"/>
  <c r="L587" i="8" a="1"/>
  <c r="L587" i="8" s="1"/>
  <c r="M587" i="8" s="1" a="1"/>
  <c r="M587" i="8" s="1"/>
  <c r="L591" i="8" a="1"/>
  <c r="L591" i="8" s="1"/>
  <c r="M591" i="8" s="1" a="1"/>
  <c r="M591" i="8" s="1"/>
  <c r="L597" i="8" a="1"/>
  <c r="L597" i="8" s="1"/>
  <c r="M597" i="8" s="1" a="1"/>
  <c r="M597" i="8" s="1"/>
  <c r="L601" i="8" a="1"/>
  <c r="L601" i="8" s="1"/>
  <c r="M601" i="8" s="1" a="1"/>
  <c r="M601" i="8" s="1"/>
  <c r="L604" i="8" a="1"/>
  <c r="L604" i="8" s="1"/>
  <c r="M604" i="8" s="1" a="1"/>
  <c r="M604" i="8" s="1"/>
  <c r="L610" i="8" a="1"/>
  <c r="L610" i="8" s="1"/>
  <c r="M610" i="8" s="1" a="1"/>
  <c r="M610" i="8" s="1"/>
  <c r="L620" i="8" a="1"/>
  <c r="L620" i="8" s="1"/>
  <c r="M620" i="8" s="1" a="1"/>
  <c r="M620" i="8" s="1"/>
  <c r="L625" i="8" a="1"/>
  <c r="L625" i="8" s="1"/>
  <c r="M625" i="8" s="1" a="1"/>
  <c r="M625" i="8" s="1"/>
  <c r="L628" i="8" a="1"/>
  <c r="L628" i="8" s="1"/>
  <c r="M628" i="8" s="1" a="1"/>
  <c r="M628" i="8" s="1"/>
  <c r="L633" i="8" a="1"/>
  <c r="L633" i="8" s="1"/>
  <c r="M633" i="8" s="1" a="1"/>
  <c r="M633" i="8" s="1"/>
  <c r="L636" i="8" a="1"/>
  <c r="L636" i="8" s="1"/>
  <c r="M636" i="8" s="1" a="1"/>
  <c r="M636" i="8" s="1"/>
  <c r="L643" i="8" a="1"/>
  <c r="L643" i="8" s="1"/>
  <c r="M643" i="8" s="1" a="1"/>
  <c r="M643" i="8" s="1"/>
  <c r="L646" i="8" a="1"/>
  <c r="L646" i="8" s="1"/>
  <c r="M646" i="8" s="1" a="1"/>
  <c r="M646" i="8" s="1"/>
  <c r="L649" i="8" a="1"/>
  <c r="L649" i="8" s="1"/>
  <c r="M649" i="8" s="1" a="1"/>
  <c r="M649" i="8" s="1"/>
  <c r="L652" i="8" a="1"/>
  <c r="L652" i="8" s="1"/>
  <c r="M652" i="8" s="1" a="1"/>
  <c r="M652" i="8" s="1"/>
  <c r="L659" i="8" a="1"/>
  <c r="L659" i="8" s="1"/>
  <c r="M659" i="8" s="1" a="1"/>
  <c r="M659" i="8" s="1"/>
  <c r="L662" i="8" a="1"/>
  <c r="L662" i="8" s="1"/>
  <c r="M662" i="8" s="1" a="1"/>
  <c r="M662" i="8" s="1"/>
  <c r="L665" i="8" a="1"/>
  <c r="L665" i="8" s="1"/>
  <c r="M665" i="8" s="1" a="1"/>
  <c r="M665" i="8" s="1"/>
  <c r="L668" i="8" a="1"/>
  <c r="L668" i="8" s="1"/>
  <c r="M668" i="8" s="1" a="1"/>
  <c r="M668" i="8" s="1"/>
  <c r="L675" i="8" a="1"/>
  <c r="L675" i="8" s="1"/>
  <c r="M675" i="8" s="1" a="1"/>
  <c r="M675" i="8" s="1"/>
  <c r="L678" i="8" a="1"/>
  <c r="L678" i="8" s="1"/>
  <c r="M678" i="8" s="1" a="1"/>
  <c r="M678" i="8" s="1"/>
  <c r="L681" i="8" a="1"/>
  <c r="L681" i="8" s="1"/>
  <c r="M681" i="8" s="1" a="1"/>
  <c r="M681" i="8" s="1"/>
  <c r="L684" i="8" a="1"/>
  <c r="L684" i="8" s="1"/>
  <c r="M684" i="8" s="1" a="1"/>
  <c r="M684" i="8" s="1"/>
  <c r="L691" i="8" a="1"/>
  <c r="L691" i="8" s="1"/>
  <c r="M691" i="8" s="1" a="1"/>
  <c r="M691" i="8" s="1"/>
  <c r="L694" i="8" a="1"/>
  <c r="L694" i="8" s="1"/>
  <c r="M694" i="8" s="1" a="1"/>
  <c r="M694" i="8" s="1"/>
  <c r="L697" i="8" a="1"/>
  <c r="L697" i="8" s="1"/>
  <c r="M697" i="8" s="1" a="1"/>
  <c r="M697" i="8" s="1"/>
  <c r="L700" i="8" a="1"/>
  <c r="L700" i="8" s="1"/>
  <c r="M700" i="8" s="1" a="1"/>
  <c r="M700" i="8" s="1"/>
  <c r="L707" i="8" a="1"/>
  <c r="L707" i="8" s="1"/>
  <c r="M707" i="8" s="1" a="1"/>
  <c r="M707" i="8" s="1"/>
  <c r="L710" i="8" a="1"/>
  <c r="L710" i="8" s="1"/>
  <c r="M710" i="8" s="1" a="1"/>
  <c r="M710" i="8" s="1"/>
  <c r="L713" i="8" a="1"/>
  <c r="L713" i="8" s="1"/>
  <c r="M713" i="8" s="1" a="1"/>
  <c r="M713" i="8" s="1"/>
  <c r="L716" i="8" a="1"/>
  <c r="L716" i="8" s="1"/>
  <c r="M716" i="8" s="1" a="1"/>
  <c r="M716" i="8" s="1"/>
  <c r="L723" i="8" a="1"/>
  <c r="L723" i="8" s="1"/>
  <c r="M723" i="8" s="1" a="1"/>
  <c r="M723" i="8" s="1"/>
  <c r="L726" i="8" a="1"/>
  <c r="L726" i="8" s="1"/>
  <c r="M726" i="8" s="1" a="1"/>
  <c r="M726" i="8" s="1"/>
  <c r="L729" i="8" a="1"/>
  <c r="L729" i="8" s="1"/>
  <c r="M729" i="8" s="1" a="1"/>
  <c r="M729" i="8" s="1"/>
  <c r="L732" i="8" a="1"/>
  <c r="L732" i="8" s="1"/>
  <c r="M732" i="8" s="1" a="1"/>
  <c r="M732" i="8" s="1"/>
  <c r="L739" i="8" a="1"/>
  <c r="L739" i="8" s="1"/>
  <c r="M739" i="8" s="1" a="1"/>
  <c r="M739" i="8" s="1"/>
  <c r="L742" i="8" a="1"/>
  <c r="L742" i="8" s="1"/>
  <c r="M742" i="8" s="1" a="1"/>
  <c r="M742" i="8" s="1"/>
  <c r="L745" i="8" a="1"/>
  <c r="L745" i="8" s="1"/>
  <c r="M745" i="8" s="1" a="1"/>
  <c r="M745" i="8" s="1"/>
  <c r="L748" i="8" a="1"/>
  <c r="L748" i="8" s="1"/>
  <c r="M748" i="8" s="1" a="1"/>
  <c r="M748" i="8" s="1"/>
  <c r="L755" i="8" a="1"/>
  <c r="L755" i="8" s="1"/>
  <c r="M755" i="8" s="1" a="1"/>
  <c r="M755" i="8" s="1"/>
  <c r="L758" i="8" a="1"/>
  <c r="L758" i="8" s="1"/>
  <c r="M758" i="8" s="1" a="1"/>
  <c r="M758" i="8" s="1"/>
  <c r="L761" i="8" a="1"/>
  <c r="L761" i="8" s="1"/>
  <c r="M761" i="8" s="1" a="1"/>
  <c r="M761" i="8" s="1"/>
  <c r="L764" i="8" a="1"/>
  <c r="L764" i="8" s="1"/>
  <c r="M764" i="8" s="1" a="1"/>
  <c r="M764" i="8" s="1"/>
  <c r="L771" i="8" a="1"/>
  <c r="L771" i="8" s="1"/>
  <c r="M771" i="8" s="1" a="1"/>
  <c r="M771" i="8" s="1"/>
  <c r="L774" i="8" a="1"/>
  <c r="L774" i="8" s="1"/>
  <c r="M774" i="8" s="1" a="1"/>
  <c r="M774" i="8" s="1"/>
  <c r="L777" i="8" a="1"/>
  <c r="L777" i="8" s="1"/>
  <c r="M777" i="8" s="1" a="1"/>
  <c r="M777" i="8" s="1"/>
  <c r="L780" i="8" a="1"/>
  <c r="L780" i="8" s="1"/>
  <c r="M780" i="8" s="1" a="1"/>
  <c r="M780" i="8" s="1"/>
  <c r="L787" i="8" a="1"/>
  <c r="L787" i="8" s="1"/>
  <c r="M787" i="8" s="1" a="1"/>
  <c r="M787" i="8" s="1"/>
  <c r="L790" i="8" a="1"/>
  <c r="L790" i="8" s="1"/>
  <c r="M790" i="8" s="1" a="1"/>
  <c r="M790" i="8" s="1"/>
  <c r="L793" i="8" a="1"/>
  <c r="L793" i="8" s="1"/>
  <c r="M793" i="8" s="1" a="1"/>
  <c r="M793" i="8" s="1"/>
  <c r="L796" i="8" a="1"/>
  <c r="L796" i="8" s="1"/>
  <c r="M796" i="8" s="1" a="1"/>
  <c r="M796" i="8" s="1"/>
  <c r="L799" i="8" a="1"/>
  <c r="L799" i="8" s="1"/>
  <c r="M799" i="8" s="1" a="1"/>
  <c r="M799" i="8" s="1"/>
  <c r="L802" i="8" a="1"/>
  <c r="L802" i="8" s="1"/>
  <c r="M802" i="8" s="1" a="1"/>
  <c r="M802" i="8" s="1"/>
  <c r="L805" i="8" a="1"/>
  <c r="L805" i="8" s="1"/>
  <c r="M805" i="8" s="1" a="1"/>
  <c r="M805" i="8" s="1"/>
  <c r="L811" i="8" a="1"/>
  <c r="L811" i="8" s="1"/>
  <c r="M811" i="8" s="1" a="1"/>
  <c r="M811" i="8" s="1"/>
  <c r="L816" i="8" a="1"/>
  <c r="L816" i="8" s="1"/>
  <c r="M816" i="8" s="1" a="1"/>
  <c r="M816" i="8" s="1"/>
  <c r="L822" i="8" a="1"/>
  <c r="L822" i="8" s="1"/>
  <c r="M822" i="8" s="1" a="1"/>
  <c r="M822" i="8" s="1"/>
  <c r="L825" i="8" a="1"/>
  <c r="L825" i="8" s="1"/>
  <c r="M825" i="8" s="1" a="1"/>
  <c r="M825" i="8" s="1"/>
  <c r="L828" i="8" a="1"/>
  <c r="L828" i="8" s="1"/>
  <c r="M828" i="8" s="1" a="1"/>
  <c r="M828" i="8" s="1"/>
  <c r="L831" i="8" a="1"/>
  <c r="L831" i="8" s="1"/>
  <c r="M831" i="8" s="1" a="1"/>
  <c r="M831" i="8" s="1"/>
  <c r="L834" i="8" a="1"/>
  <c r="L834" i="8" s="1"/>
  <c r="M834" i="8" s="1" a="1"/>
  <c r="M834" i="8" s="1"/>
  <c r="L837" i="8" a="1"/>
  <c r="L837" i="8" s="1"/>
  <c r="M837" i="8" s="1" a="1"/>
  <c r="M837" i="8" s="1"/>
  <c r="L843" i="8" a="1"/>
  <c r="L843" i="8" s="1"/>
  <c r="M843" i="8" s="1" a="1"/>
  <c r="M843" i="8" s="1"/>
  <c r="L848" i="8" a="1"/>
  <c r="L848" i="8" s="1"/>
  <c r="M848" i="8" s="1" a="1"/>
  <c r="M848" i="8" s="1"/>
  <c r="L852" i="8" a="1"/>
  <c r="L852" i="8" s="1"/>
  <c r="M852" i="8" s="1" a="1"/>
  <c r="M852" i="8" s="1"/>
  <c r="L855" i="8" a="1"/>
  <c r="L855" i="8" s="1"/>
  <c r="M855" i="8" s="1" a="1"/>
  <c r="M855" i="8" s="1"/>
  <c r="L858" i="8" a="1"/>
  <c r="L858" i="8" s="1"/>
  <c r="M858" i="8" s="1" a="1"/>
  <c r="M858" i="8" s="1"/>
  <c r="L864" i="8" a="1"/>
  <c r="L864" i="8" s="1"/>
  <c r="M864" i="8" s="1" a="1"/>
  <c r="M864" i="8" s="1"/>
  <c r="L868" i="8" a="1"/>
  <c r="L868" i="8" s="1"/>
  <c r="M868" i="8" s="1" a="1"/>
  <c r="M868" i="8" s="1"/>
  <c r="L871" i="8" a="1"/>
  <c r="L871" i="8" s="1"/>
  <c r="M871" i="8" s="1" a="1"/>
  <c r="M871" i="8" s="1"/>
  <c r="L874" i="8" a="1"/>
  <c r="L874" i="8" s="1"/>
  <c r="M874" i="8" s="1" a="1"/>
  <c r="M874" i="8" s="1"/>
  <c r="L880" i="8" a="1"/>
  <c r="L880" i="8" s="1"/>
  <c r="M880" i="8" s="1" a="1"/>
  <c r="M880" i="8" s="1"/>
  <c r="L884" i="8" a="1"/>
  <c r="L884" i="8" s="1"/>
  <c r="M884" i="8" s="1" a="1"/>
  <c r="M884" i="8" s="1"/>
  <c r="L887" i="8" a="1"/>
  <c r="L887" i="8" s="1"/>
  <c r="M887" i="8" s="1" a="1"/>
  <c r="M887" i="8" s="1"/>
  <c r="L890" i="8" a="1"/>
  <c r="L890" i="8" s="1"/>
  <c r="M890" i="8" s="1" a="1"/>
  <c r="M890" i="8" s="1"/>
  <c r="L896" i="8" a="1"/>
  <c r="L896" i="8" s="1"/>
  <c r="M896" i="8" s="1" a="1"/>
  <c r="M896" i="8" s="1"/>
  <c r="L900" i="8" a="1"/>
  <c r="L900" i="8" s="1"/>
  <c r="M900" i="8" s="1" a="1"/>
  <c r="M900" i="8" s="1"/>
  <c r="L903" i="8" a="1"/>
  <c r="L903" i="8" s="1"/>
  <c r="M903" i="8" s="1" a="1"/>
  <c r="M903" i="8" s="1"/>
  <c r="L906" i="8" a="1"/>
  <c r="L906" i="8" s="1"/>
  <c r="M906" i="8" s="1" a="1"/>
  <c r="M906" i="8" s="1"/>
  <c r="L912" i="8" a="1"/>
  <c r="L912" i="8" s="1"/>
  <c r="M912" i="8" s="1" a="1"/>
  <c r="M912" i="8" s="1"/>
  <c r="L916" i="8" a="1"/>
  <c r="L916" i="8" s="1"/>
  <c r="M916" i="8" s="1" a="1"/>
  <c r="M916" i="8" s="1"/>
  <c r="L919" i="8" a="1"/>
  <c r="L919" i="8" s="1"/>
  <c r="M919" i="8" s="1" a="1"/>
  <c r="M919" i="8" s="1"/>
  <c r="L922" i="8" a="1"/>
  <c r="L922" i="8" s="1"/>
  <c r="M922" i="8" s="1" a="1"/>
  <c r="M922" i="8" s="1"/>
  <c r="L928" i="8" a="1"/>
  <c r="L928" i="8" s="1"/>
  <c r="M928" i="8" s="1" a="1"/>
  <c r="M928" i="8" s="1"/>
  <c r="L934" i="8" a="1"/>
  <c r="L934" i="8" s="1"/>
  <c r="M934" i="8" s="1" a="1"/>
  <c r="M934" i="8" s="1"/>
  <c r="L937" i="8" a="1"/>
  <c r="L937" i="8" s="1"/>
  <c r="M937" i="8" s="1" a="1"/>
  <c r="M937" i="8" s="1"/>
  <c r="L940" i="8" a="1"/>
  <c r="L940" i="8" s="1"/>
  <c r="M940" i="8" s="1" a="1"/>
  <c r="M940" i="8" s="1"/>
  <c r="L947" i="8" a="1"/>
  <c r="L947" i="8" s="1"/>
  <c r="M947" i="8" s="1" a="1"/>
  <c r="M947" i="8" s="1"/>
  <c r="L951" i="8" a="1"/>
  <c r="L951" i="8" s="1"/>
  <c r="M951" i="8" s="1" a="1"/>
  <c r="M951" i="8" s="1"/>
  <c r="L954" i="8" a="1"/>
  <c r="L954" i="8" s="1"/>
  <c r="M954" i="8" s="1" a="1"/>
  <c r="M954" i="8" s="1"/>
  <c r="L957" i="8" a="1"/>
  <c r="L957" i="8" s="1"/>
  <c r="M957" i="8" s="1" a="1"/>
  <c r="M957" i="8" s="1"/>
  <c r="L961" i="8" a="1"/>
  <c r="L961" i="8" s="1"/>
  <c r="M961" i="8" s="1" a="1"/>
  <c r="M961" i="8" s="1"/>
  <c r="L964" i="8" a="1"/>
  <c r="L964" i="8" s="1"/>
  <c r="M964" i="8" s="1" a="1"/>
  <c r="M964" i="8" s="1"/>
  <c r="L968" i="8" a="1"/>
  <c r="L968" i="8" s="1"/>
  <c r="M968" i="8" s="1" a="1"/>
  <c r="M968" i="8" s="1"/>
  <c r="L118" i="8" a="1"/>
  <c r="L118" i="8" s="1"/>
  <c r="M118" i="8" s="1" a="1"/>
  <c r="M118" i="8" s="1"/>
  <c r="L130" i="8" a="1"/>
  <c r="L130" i="8" s="1"/>
  <c r="M130" i="8" s="1" a="1"/>
  <c r="M130" i="8" s="1"/>
  <c r="L156" i="8" a="1"/>
  <c r="L156" i="8" s="1"/>
  <c r="M156" i="8" s="1" a="1"/>
  <c r="M156" i="8" s="1"/>
  <c r="L183" i="8" a="1"/>
  <c r="L183" i="8" s="1"/>
  <c r="M183" i="8" s="1" a="1"/>
  <c r="M183" i="8" s="1"/>
  <c r="L196" i="8" a="1"/>
  <c r="L196" i="8" s="1"/>
  <c r="M196" i="8" s="1" a="1"/>
  <c r="M196" i="8" s="1"/>
  <c r="L209" i="8" a="1"/>
  <c r="L209" i="8" s="1"/>
  <c r="M209" i="8" s="1" a="1"/>
  <c r="M209" i="8" s="1"/>
  <c r="L222" i="8" a="1"/>
  <c r="L222" i="8" s="1"/>
  <c r="M222" i="8" s="1" a="1"/>
  <c r="M222" i="8" s="1"/>
  <c r="L247" i="8" a="1"/>
  <c r="L247" i="8" s="1"/>
  <c r="M247" i="8" s="1" a="1"/>
  <c r="M247" i="8" s="1"/>
  <c r="L260" i="8" a="1"/>
  <c r="L260" i="8" s="1"/>
  <c r="M260" i="8" s="1" a="1"/>
  <c r="M260" i="8" s="1"/>
  <c r="L273" i="8" a="1"/>
  <c r="L273" i="8" s="1"/>
  <c r="M273" i="8" s="1" a="1"/>
  <c r="M273" i="8" s="1"/>
  <c r="L323" i="8" a="1"/>
  <c r="L323" i="8" s="1"/>
  <c r="M323" i="8" s="1" a="1"/>
  <c r="M323" i="8" s="1"/>
  <c r="L334" i="8" a="1"/>
  <c r="L334" i="8" s="1"/>
  <c r="M334" i="8" s="1" a="1"/>
  <c r="M334" i="8" s="1"/>
  <c r="L356" i="8" a="1"/>
  <c r="L356" i="8" s="1"/>
  <c r="M356" i="8" s="1" a="1"/>
  <c r="M356" i="8" s="1"/>
  <c r="L360" i="8" a="1"/>
  <c r="L360" i="8" s="1"/>
  <c r="M360" i="8" s="1" a="1"/>
  <c r="M360" i="8" s="1"/>
  <c r="L363" i="8" a="1"/>
  <c r="L363" i="8" s="1"/>
  <c r="M363" i="8" s="1" a="1"/>
  <c r="M363" i="8" s="1"/>
  <c r="L374" i="8" a="1"/>
  <c r="L374" i="8" s="1"/>
  <c r="M374" i="8" s="1" a="1"/>
  <c r="M374" i="8" s="1"/>
  <c r="L377" i="8" a="1"/>
  <c r="L377" i="8" s="1"/>
  <c r="M377" i="8" s="1" a="1"/>
  <c r="M377" i="8" s="1"/>
  <c r="L381" i="8" a="1"/>
  <c r="L381" i="8" s="1"/>
  <c r="M381" i="8" s="1" a="1"/>
  <c r="M381" i="8" s="1"/>
  <c r="L388" i="8" a="1"/>
  <c r="L388" i="8" s="1"/>
  <c r="M388" i="8" s="1" a="1"/>
  <c r="M388" i="8" s="1"/>
  <c r="L392" i="8" a="1"/>
  <c r="L392" i="8" s="1"/>
  <c r="M392" i="8" s="1" a="1"/>
  <c r="M392" i="8" s="1"/>
  <c r="L395" i="8" a="1"/>
  <c r="L395" i="8" s="1"/>
  <c r="M395" i="8" s="1" a="1"/>
  <c r="M395" i="8" s="1"/>
  <c r="L406" i="8" a="1"/>
  <c r="L406" i="8" s="1"/>
  <c r="M406" i="8" s="1" a="1"/>
  <c r="M406" i="8" s="1"/>
  <c r="L409" i="8" a="1"/>
  <c r="L409" i="8" s="1"/>
  <c r="M409" i="8" s="1" a="1"/>
  <c r="M409" i="8" s="1"/>
  <c r="L413" i="8" a="1"/>
  <c r="L413" i="8" s="1"/>
  <c r="M413" i="8" s="1" a="1"/>
  <c r="M413" i="8" s="1"/>
  <c r="L420" i="8" a="1"/>
  <c r="L420" i="8" s="1"/>
  <c r="M420" i="8" s="1" a="1"/>
  <c r="M420" i="8" s="1"/>
  <c r="L425" i="8" a="1"/>
  <c r="L425" i="8" s="1"/>
  <c r="M425" i="8" s="1" a="1"/>
  <c r="M425" i="8" s="1"/>
  <c r="L428" i="8" a="1"/>
  <c r="L428" i="8" s="1"/>
  <c r="M428" i="8" s="1" a="1"/>
  <c r="M428" i="8" s="1"/>
  <c r="L433" i="8" a="1"/>
  <c r="L433" i="8" s="1"/>
  <c r="M433" i="8" s="1" a="1"/>
  <c r="M433" i="8" s="1"/>
  <c r="L436" i="8" a="1"/>
  <c r="L436" i="8" s="1"/>
  <c r="M436" i="8" s="1" a="1"/>
  <c r="M436" i="8" s="1"/>
  <c r="L441" i="8" a="1"/>
  <c r="L441" i="8" s="1"/>
  <c r="M441" i="8" s="1" a="1"/>
  <c r="M441" i="8" s="1"/>
  <c r="L444" i="8" a="1"/>
  <c r="L444" i="8" s="1"/>
  <c r="M444" i="8" s="1" a="1"/>
  <c r="M444" i="8" s="1"/>
  <c r="L447" i="8" a="1"/>
  <c r="L447" i="8" s="1"/>
  <c r="M447" i="8" s="1" a="1"/>
  <c r="M447" i="8" s="1"/>
  <c r="L453" i="8" a="1"/>
  <c r="L453" i="8" s="1"/>
  <c r="M453" i="8" s="1" a="1"/>
  <c r="M453" i="8" s="1"/>
  <c r="L457" i="8" a="1"/>
  <c r="L457" i="8" s="1"/>
  <c r="M457" i="8" s="1" a="1"/>
  <c r="M457" i="8" s="1"/>
  <c r="L460" i="8" a="1"/>
  <c r="L460" i="8" s="1"/>
  <c r="M460" i="8" s="1" a="1"/>
  <c r="M460" i="8" s="1"/>
  <c r="L466" i="8" a="1"/>
  <c r="L466" i="8" s="1"/>
  <c r="M466" i="8" s="1" a="1"/>
  <c r="M466" i="8" s="1"/>
  <c r="L470" i="8" a="1"/>
  <c r="L470" i="8" s="1"/>
  <c r="M470" i="8" s="1" a="1"/>
  <c r="M470" i="8" s="1"/>
  <c r="L477" i="8" a="1"/>
  <c r="L477" i="8" s="1"/>
  <c r="M477" i="8" s="1" a="1"/>
  <c r="M477" i="8" s="1"/>
  <c r="L480" i="8" a="1"/>
  <c r="L480" i="8" s="1"/>
  <c r="M480" i="8" s="1" a="1"/>
  <c r="M480" i="8" s="1"/>
  <c r="L483" i="8" a="1"/>
  <c r="L483" i="8" s="1"/>
  <c r="M483" i="8" s="1" a="1"/>
  <c r="M483" i="8" s="1"/>
  <c r="L487" i="8" a="1"/>
  <c r="L487" i="8" s="1"/>
  <c r="M487" i="8" s="1" a="1"/>
  <c r="M487" i="8" s="1"/>
  <c r="L490" i="8" a="1"/>
  <c r="L490" i="8" s="1"/>
  <c r="M490" i="8" s="1" a="1"/>
  <c r="M490" i="8" s="1"/>
  <c r="L494" i="8" a="1"/>
  <c r="L494" i="8" s="1"/>
  <c r="M494" i="8" s="1" a="1"/>
  <c r="M494" i="8" s="1"/>
  <c r="L497" i="8" a="1"/>
  <c r="L497" i="8" s="1"/>
  <c r="M497" i="8" s="1" a="1"/>
  <c r="M497" i="8" s="1"/>
  <c r="L500" i="8" a="1"/>
  <c r="L500" i="8" s="1"/>
  <c r="M500" i="8" s="1" a="1"/>
  <c r="M500" i="8" s="1"/>
  <c r="L504" i="8" a="1"/>
  <c r="L504" i="8" s="1"/>
  <c r="M504" i="8" s="1" a="1"/>
  <c r="M504" i="8" s="1"/>
  <c r="L507" i="8" a="1"/>
  <c r="L507" i="8" s="1"/>
  <c r="M507" i="8" s="1" a="1"/>
  <c r="M507" i="8" s="1"/>
  <c r="L511" i="8" a="1"/>
  <c r="L511" i="8" s="1"/>
  <c r="M511" i="8" s="1" a="1"/>
  <c r="M511" i="8" s="1"/>
  <c r="L517" i="8" a="1"/>
  <c r="L517" i="8" s="1"/>
  <c r="M517" i="8" s="1" a="1"/>
  <c r="M517" i="8" s="1"/>
  <c r="L521" i="8" a="1"/>
  <c r="L521" i="8" s="1"/>
  <c r="M521" i="8" s="1" a="1"/>
  <c r="M521" i="8" s="1"/>
  <c r="L524" i="8" a="1"/>
  <c r="L524" i="8" s="1"/>
  <c r="M524" i="8" s="1" a="1"/>
  <c r="M524" i="8" s="1"/>
  <c r="L530" i="8" a="1"/>
  <c r="L530" i="8" s="1"/>
  <c r="M530" i="8" s="1" a="1"/>
  <c r="M530" i="8" s="1"/>
  <c r="L534" i="8" a="1"/>
  <c r="L534" i="8" s="1"/>
  <c r="M534" i="8" s="1" a="1"/>
  <c r="M534" i="8" s="1"/>
  <c r="L541" i="8" a="1"/>
  <c r="L541" i="8" s="1"/>
  <c r="M541" i="8" s="1" a="1"/>
  <c r="M541" i="8" s="1"/>
  <c r="L544" i="8" a="1"/>
  <c r="L544" i="8" s="1"/>
  <c r="M544" i="8" s="1" a="1"/>
  <c r="M544" i="8" s="1"/>
  <c r="L547" i="8" a="1"/>
  <c r="L547" i="8" s="1"/>
  <c r="M547" i="8" s="1" a="1"/>
  <c r="M547" i="8" s="1"/>
  <c r="L551" i="8" a="1"/>
  <c r="L551" i="8" s="1"/>
  <c r="M551" i="8" s="1" a="1"/>
  <c r="M551" i="8" s="1"/>
  <c r="L554" i="8" a="1"/>
  <c r="L554" i="8" s="1"/>
  <c r="M554" i="8" s="1" a="1"/>
  <c r="M554" i="8" s="1"/>
  <c r="L558" i="8" a="1"/>
  <c r="L558" i="8" s="1"/>
  <c r="M558" i="8" s="1" a="1"/>
  <c r="M558" i="8" s="1"/>
  <c r="L561" i="8" a="1"/>
  <c r="L561" i="8" s="1"/>
  <c r="M561" i="8" s="1" a="1"/>
  <c r="M561" i="8" s="1"/>
  <c r="L564" i="8" a="1"/>
  <c r="L564" i="8" s="1"/>
  <c r="M564" i="8" s="1" a="1"/>
  <c r="M564" i="8" s="1"/>
  <c r="L568" i="8" a="1"/>
  <c r="L568" i="8" s="1"/>
  <c r="M568" i="8" s="1" a="1"/>
  <c r="M568" i="8" s="1"/>
  <c r="L571" i="8" a="1"/>
  <c r="L571" i="8" s="1"/>
  <c r="M571" i="8" s="1" a="1"/>
  <c r="M571" i="8" s="1"/>
  <c r="L575" i="8" a="1"/>
  <c r="L575" i="8" s="1"/>
  <c r="M575" i="8" s="1" a="1"/>
  <c r="M575" i="8" s="1"/>
  <c r="L581" i="8" a="1"/>
  <c r="L581" i="8" s="1"/>
  <c r="M581" i="8" s="1" a="1"/>
  <c r="M581" i="8" s="1"/>
  <c r="L585" i="8" a="1"/>
  <c r="L585" i="8" s="1"/>
  <c r="M585" i="8" s="1" a="1"/>
  <c r="M585" i="8" s="1"/>
  <c r="L588" i="8" a="1"/>
  <c r="L588" i="8" s="1"/>
  <c r="M588" i="8" s="1" a="1"/>
  <c r="M588" i="8" s="1"/>
  <c r="L594" i="8" a="1"/>
  <c r="L594" i="8" s="1"/>
  <c r="M594" i="8" s="1" a="1"/>
  <c r="M594" i="8" s="1"/>
  <c r="L598" i="8" a="1"/>
  <c r="L598" i="8" s="1"/>
  <c r="M598" i="8" s="1" a="1"/>
  <c r="M598" i="8" s="1"/>
  <c r="L605" i="8" a="1"/>
  <c r="L605" i="8" s="1"/>
  <c r="M605" i="8" s="1" a="1"/>
  <c r="M605" i="8" s="1"/>
  <c r="L608" i="8" a="1"/>
  <c r="L608" i="8" s="1"/>
  <c r="M608" i="8" s="1" a="1"/>
  <c r="M608" i="8" s="1"/>
  <c r="L611" i="8" a="1"/>
  <c r="L611" i="8" s="1"/>
  <c r="M611" i="8" s="1" a="1"/>
  <c r="M611" i="8" s="1"/>
  <c r="L614" i="8" a="1"/>
  <c r="L614" i="8" s="1"/>
  <c r="M614" i="8" s="1" a="1"/>
  <c r="M614" i="8" s="1"/>
  <c r="L616" i="8" a="1"/>
  <c r="L616" i="8" s="1"/>
  <c r="M616" i="8" s="1" a="1"/>
  <c r="M616" i="8" s="1"/>
  <c r="L618" i="8" a="1"/>
  <c r="L618" i="8" s="1"/>
  <c r="M618" i="8" s="1" a="1"/>
  <c r="M618" i="8" s="1"/>
  <c r="L623" i="8" a="1"/>
  <c r="L623" i="8" s="1"/>
  <c r="M623" i="8" s="1" a="1"/>
  <c r="M623" i="8" s="1"/>
  <c r="L626" i="8" a="1"/>
  <c r="L626" i="8" s="1"/>
  <c r="M626" i="8" s="1" a="1"/>
  <c r="M626" i="8" s="1"/>
  <c r="L631" i="8" a="1"/>
  <c r="L631" i="8" s="1"/>
  <c r="M631" i="8" s="1" a="1"/>
  <c r="M631" i="8" s="1"/>
  <c r="L634" i="8" a="1"/>
  <c r="L634" i="8" s="1"/>
  <c r="M634" i="8" s="1" a="1"/>
  <c r="M634" i="8" s="1"/>
  <c r="L637" i="8" a="1"/>
  <c r="L637" i="8" s="1"/>
  <c r="M637" i="8" s="1" a="1"/>
  <c r="M637" i="8" s="1"/>
  <c r="L640" i="8" a="1"/>
  <c r="L640" i="8" s="1"/>
  <c r="M640" i="8" s="1" a="1"/>
  <c r="M640" i="8" s="1"/>
  <c r="L647" i="8" a="1"/>
  <c r="L647" i="8" s="1"/>
  <c r="M647" i="8" s="1" a="1"/>
  <c r="M647" i="8" s="1"/>
  <c r="L650" i="8" a="1"/>
  <c r="L650" i="8" s="1"/>
  <c r="M650" i="8" s="1" a="1"/>
  <c r="M650" i="8" s="1"/>
  <c r="L653" i="8" a="1"/>
  <c r="L653" i="8" s="1"/>
  <c r="M653" i="8" s="1" a="1"/>
  <c r="M653" i="8" s="1"/>
  <c r="L656" i="8" a="1"/>
  <c r="L656" i="8" s="1"/>
  <c r="M656" i="8" s="1" a="1"/>
  <c r="M656" i="8" s="1"/>
  <c r="L663" i="8" a="1"/>
  <c r="L663" i="8" s="1"/>
  <c r="M663" i="8" s="1" a="1"/>
  <c r="M663" i="8" s="1"/>
  <c r="L666" i="8" a="1"/>
  <c r="L666" i="8" s="1"/>
  <c r="M666" i="8" s="1" a="1"/>
  <c r="M666" i="8" s="1"/>
  <c r="L669" i="8" a="1"/>
  <c r="L669" i="8" s="1"/>
  <c r="M669" i="8" s="1" a="1"/>
  <c r="M669" i="8" s="1"/>
  <c r="L672" i="8" a="1"/>
  <c r="L672" i="8" s="1"/>
  <c r="M672" i="8" s="1" a="1"/>
  <c r="M672" i="8" s="1"/>
  <c r="L679" i="8" a="1"/>
  <c r="L679" i="8" s="1"/>
  <c r="M679" i="8" s="1" a="1"/>
  <c r="M679" i="8" s="1"/>
  <c r="L682" i="8" a="1"/>
  <c r="L682" i="8" s="1"/>
  <c r="M682" i="8" s="1" a="1"/>
  <c r="M682" i="8" s="1"/>
  <c r="L685" i="8" a="1"/>
  <c r="L685" i="8" s="1"/>
  <c r="M685" i="8" s="1" a="1"/>
  <c r="M685" i="8" s="1"/>
  <c r="L688" i="8" a="1"/>
  <c r="L688" i="8" s="1"/>
  <c r="M688" i="8" s="1" a="1"/>
  <c r="M688" i="8" s="1"/>
  <c r="L695" i="8" a="1"/>
  <c r="L695" i="8" s="1"/>
  <c r="M695" i="8" s="1" a="1"/>
  <c r="M695" i="8" s="1"/>
  <c r="L698" i="8" a="1"/>
  <c r="L698" i="8" s="1"/>
  <c r="M698" i="8" s="1" a="1"/>
  <c r="M698" i="8" s="1"/>
  <c r="L701" i="8" a="1"/>
  <c r="L701" i="8" s="1"/>
  <c r="M701" i="8" s="1" a="1"/>
  <c r="M701" i="8" s="1"/>
  <c r="L704" i="8" a="1"/>
  <c r="L704" i="8" s="1"/>
  <c r="M704" i="8" s="1" a="1"/>
  <c r="M704" i="8" s="1"/>
  <c r="L711" i="8" a="1"/>
  <c r="L711" i="8" s="1"/>
  <c r="M711" i="8" s="1" a="1"/>
  <c r="M711" i="8" s="1"/>
  <c r="L714" i="8" a="1"/>
  <c r="L714" i="8" s="1"/>
  <c r="M714" i="8" s="1" a="1"/>
  <c r="M714" i="8" s="1"/>
  <c r="L717" i="8" a="1"/>
  <c r="L717" i="8" s="1"/>
  <c r="M717" i="8" s="1" a="1"/>
  <c r="M717" i="8" s="1"/>
  <c r="L720" i="8" a="1"/>
  <c r="L720" i="8" s="1"/>
  <c r="M720" i="8" s="1" a="1"/>
  <c r="M720" i="8" s="1"/>
  <c r="L727" i="8" a="1"/>
  <c r="L727" i="8" s="1"/>
  <c r="M727" i="8" s="1" a="1"/>
  <c r="M727" i="8" s="1"/>
  <c r="L730" i="8" a="1"/>
  <c r="L730" i="8" s="1"/>
  <c r="M730" i="8" s="1" a="1"/>
  <c r="M730" i="8" s="1"/>
  <c r="L733" i="8" a="1"/>
  <c r="L733" i="8" s="1"/>
  <c r="M733" i="8" s="1" a="1"/>
  <c r="M733" i="8" s="1"/>
  <c r="L736" i="8" a="1"/>
  <c r="L736" i="8" s="1"/>
  <c r="M736" i="8" s="1" a="1"/>
  <c r="M736" i="8" s="1"/>
  <c r="L743" i="8" a="1"/>
  <c r="L743" i="8" s="1"/>
  <c r="M743" i="8" s="1" a="1"/>
  <c r="M743" i="8" s="1"/>
  <c r="L746" i="8" a="1"/>
  <c r="L746" i="8" s="1"/>
  <c r="M746" i="8" s="1" a="1"/>
  <c r="M746" i="8" s="1"/>
  <c r="L749" i="8" a="1"/>
  <c r="L749" i="8" s="1"/>
  <c r="M749" i="8" s="1" a="1"/>
  <c r="M749" i="8" s="1"/>
  <c r="L752" i="8" a="1"/>
  <c r="L752" i="8" s="1"/>
  <c r="M752" i="8" s="1" a="1"/>
  <c r="M752" i="8" s="1"/>
  <c r="L759" i="8" a="1"/>
  <c r="L759" i="8" s="1"/>
  <c r="M759" i="8" s="1" a="1"/>
  <c r="M759" i="8" s="1"/>
  <c r="L762" i="8" a="1"/>
  <c r="L762" i="8" s="1"/>
  <c r="M762" i="8" s="1" a="1"/>
  <c r="M762" i="8" s="1"/>
  <c r="L765" i="8" a="1"/>
  <c r="L765" i="8" s="1"/>
  <c r="M765" i="8" s="1" a="1"/>
  <c r="M765" i="8" s="1"/>
  <c r="L768" i="8" a="1"/>
  <c r="L768" i="8" s="1"/>
  <c r="M768" i="8" s="1" a="1"/>
  <c r="M768" i="8" s="1"/>
  <c r="L775" i="8" a="1"/>
  <c r="L775" i="8" s="1"/>
  <c r="M775" i="8" s="1" a="1"/>
  <c r="M775" i="8" s="1"/>
  <c r="L778" i="8" a="1"/>
  <c r="L778" i="8" s="1"/>
  <c r="M778" i="8" s="1" a="1"/>
  <c r="M778" i="8" s="1"/>
  <c r="L781" i="8" a="1"/>
  <c r="L781" i="8" s="1"/>
  <c r="M781" i="8" s="1" a="1"/>
  <c r="M781" i="8" s="1"/>
  <c r="L784" i="8" a="1"/>
  <c r="L784" i="8" s="1"/>
  <c r="M784" i="8" s="1" a="1"/>
  <c r="M784" i="8" s="1"/>
  <c r="L791" i="8" a="1"/>
  <c r="L791" i="8" s="1"/>
  <c r="M791" i="8" s="1" a="1"/>
  <c r="M791" i="8" s="1"/>
  <c r="L794" i="8" a="1"/>
  <c r="L794" i="8" s="1"/>
  <c r="M794" i="8" s="1" a="1"/>
  <c r="M794" i="8" s="1"/>
  <c r="L797" i="8" a="1"/>
  <c r="L797" i="8" s="1"/>
  <c r="M797" i="8" s="1" a="1"/>
  <c r="M797" i="8" s="1"/>
  <c r="L803" i="8" a="1"/>
  <c r="L803" i="8" s="1"/>
  <c r="M803" i="8" s="1" a="1"/>
  <c r="M803" i="8" s="1"/>
  <c r="L808" i="8" a="1"/>
  <c r="L808" i="8" s="1"/>
  <c r="M808" i="8" s="1" a="1"/>
  <c r="M808" i="8" s="1"/>
  <c r="L814" i="8" a="1"/>
  <c r="L814" i="8" s="1"/>
  <c r="M814" i="8" s="1" a="1"/>
  <c r="M814" i="8" s="1"/>
  <c r="L817" i="8" a="1"/>
  <c r="L817" i="8" s="1"/>
  <c r="M817" i="8" s="1" a="1"/>
  <c r="M817" i="8" s="1"/>
  <c r="L820" i="8" a="1"/>
  <c r="L820" i="8" s="1"/>
  <c r="M820" i="8" s="1" a="1"/>
  <c r="M820" i="8" s="1"/>
  <c r="L823" i="8" a="1"/>
  <c r="L823" i="8" s="1"/>
  <c r="M823" i="8" s="1" a="1"/>
  <c r="M823" i="8" s="1"/>
  <c r="L826" i="8" a="1"/>
  <c r="L826" i="8" s="1"/>
  <c r="M826" i="8" s="1" a="1"/>
  <c r="M826" i="8" s="1"/>
  <c r="L829" i="8" a="1"/>
  <c r="L829" i="8" s="1"/>
  <c r="M829" i="8" s="1" a="1"/>
  <c r="M829" i="8" s="1"/>
  <c r="L835" i="8" a="1"/>
  <c r="L835" i="8" s="1"/>
  <c r="M835" i="8" s="1" a="1"/>
  <c r="M835" i="8" s="1"/>
  <c r="L840" i="8" a="1"/>
  <c r="L840" i="8" s="1"/>
  <c r="M840" i="8" s="1" a="1"/>
  <c r="M840" i="8" s="1"/>
  <c r="L846" i="8" a="1"/>
  <c r="L846" i="8" s="1"/>
  <c r="M846" i="8" s="1" a="1"/>
  <c r="M846" i="8" s="1"/>
  <c r="L849" i="8" a="1"/>
  <c r="L849" i="8" s="1"/>
  <c r="M849" i="8" s="1" a="1"/>
  <c r="M849" i="8" s="1"/>
  <c r="L853" i="8" a="1"/>
  <c r="L853" i="8" s="1"/>
  <c r="M853" i="8" s="1" a="1"/>
  <c r="M853" i="8" s="1"/>
  <c r="L859" i="8" a="1"/>
  <c r="L859" i="8" s="1"/>
  <c r="M859" i="8" s="1" a="1"/>
  <c r="M859" i="8" s="1"/>
  <c r="L862" i="8" a="1"/>
  <c r="L862" i="8" s="1"/>
  <c r="M862" i="8" s="1" a="1"/>
  <c r="M862" i="8" s="1"/>
  <c r="L865" i="8" a="1"/>
  <c r="L865" i="8" s="1"/>
  <c r="M865" i="8" s="1" a="1"/>
  <c r="M865" i="8" s="1"/>
  <c r="L869" i="8" a="1"/>
  <c r="L869" i="8" s="1"/>
  <c r="M869" i="8" s="1" a="1"/>
  <c r="M869" i="8" s="1"/>
  <c r="L875" i="8" a="1"/>
  <c r="L875" i="8" s="1"/>
  <c r="M875" i="8" s="1" a="1"/>
  <c r="M875" i="8" s="1"/>
  <c r="L878" i="8" a="1"/>
  <c r="L878" i="8" s="1"/>
  <c r="M878" i="8" s="1" a="1"/>
  <c r="M878" i="8" s="1"/>
  <c r="L881" i="8" a="1"/>
  <c r="L881" i="8" s="1"/>
  <c r="M881" i="8" s="1" a="1"/>
  <c r="M881" i="8" s="1"/>
  <c r="L885" i="8" a="1"/>
  <c r="L885" i="8" s="1"/>
  <c r="M885" i="8" s="1" a="1"/>
  <c r="M885" i="8" s="1"/>
  <c r="L891" i="8" a="1"/>
  <c r="L891" i="8" s="1"/>
  <c r="M891" i="8" s="1" a="1"/>
  <c r="M891" i="8" s="1"/>
  <c r="L894" i="8" a="1"/>
  <c r="L894" i="8" s="1"/>
  <c r="M894" i="8" s="1" a="1"/>
  <c r="M894" i="8" s="1"/>
  <c r="L897" i="8" a="1"/>
  <c r="L897" i="8" s="1"/>
  <c r="M897" i="8" s="1" a="1"/>
  <c r="M897" i="8" s="1"/>
  <c r="L901" i="8" a="1"/>
  <c r="L901" i="8" s="1"/>
  <c r="M901" i="8" s="1" a="1"/>
  <c r="M901" i="8" s="1"/>
  <c r="L907" i="8" a="1"/>
  <c r="L907" i="8" s="1"/>
  <c r="M907" i="8" s="1" a="1"/>
  <c r="M907" i="8" s="1"/>
  <c r="L910" i="8" a="1"/>
  <c r="L910" i="8" s="1"/>
  <c r="M910" i="8" s="1" a="1"/>
  <c r="M910" i="8" s="1"/>
  <c r="L913" i="8" a="1"/>
  <c r="L913" i="8" s="1"/>
  <c r="M913" i="8" s="1" a="1"/>
  <c r="M913" i="8" s="1"/>
  <c r="L917" i="8" a="1"/>
  <c r="L917" i="8" s="1"/>
  <c r="M917" i="8" s="1" a="1"/>
  <c r="M917" i="8" s="1"/>
  <c r="L923" i="8" a="1"/>
  <c r="L923" i="8" s="1"/>
  <c r="M923" i="8" s="1" a="1"/>
  <c r="M923" i="8" s="1"/>
  <c r="L926" i="8" a="1"/>
  <c r="L926" i="8" s="1"/>
  <c r="M926" i="8" s="1" a="1"/>
  <c r="M926" i="8" s="1"/>
  <c r="L929" i="8" a="1"/>
  <c r="L929" i="8" s="1"/>
  <c r="M929" i="8" s="1" a="1"/>
  <c r="M929" i="8" s="1"/>
  <c r="L932" i="8" a="1"/>
  <c r="L932" i="8" s="1"/>
  <c r="M932" i="8" s="1" a="1"/>
  <c r="M932" i="8" s="1"/>
  <c r="L935" i="8" a="1"/>
  <c r="L935" i="8" s="1"/>
  <c r="M935" i="8" s="1" a="1"/>
  <c r="M935" i="8" s="1"/>
  <c r="L938" i="8" a="1"/>
  <c r="L938" i="8" s="1"/>
  <c r="M938" i="8" s="1" a="1"/>
  <c r="M938" i="8" s="1"/>
  <c r="L941" i="8" a="1"/>
  <c r="L941" i="8" s="1"/>
  <c r="M941" i="8" s="1" a="1"/>
  <c r="M941" i="8" s="1"/>
  <c r="L944" i="8" a="1"/>
  <c r="L944" i="8" s="1"/>
  <c r="M944" i="8" s="1" a="1"/>
  <c r="M944" i="8" s="1"/>
  <c r="L948" i="8" a="1"/>
  <c r="L948" i="8" s="1"/>
  <c r="M948" i="8" s="1" a="1"/>
  <c r="M948" i="8" s="1"/>
  <c r="L958" i="8" a="1"/>
  <c r="L958" i="8" s="1"/>
  <c r="M958" i="8" s="1" a="1"/>
  <c r="M958" i="8" s="1"/>
  <c r="L962" i="8" a="1"/>
  <c r="L962" i="8" s="1"/>
  <c r="M962" i="8" s="1" a="1"/>
  <c r="M962" i="8" s="1"/>
  <c r="L965" i="8" a="1"/>
  <c r="L965" i="8" s="1"/>
  <c r="M965" i="8" s="1" a="1"/>
  <c r="M965" i="8" s="1"/>
  <c r="L969" i="8" a="1"/>
  <c r="L969" i="8" s="1"/>
  <c r="M969" i="8" s="1" a="1"/>
  <c r="M969" i="8" s="1"/>
  <c r="L972" i="8" a="1"/>
  <c r="L972" i="8" s="1"/>
  <c r="M972" i="8" s="1" a="1"/>
  <c r="M972" i="8" s="1"/>
  <c r="L976" i="8" a="1"/>
  <c r="L976" i="8" s="1"/>
  <c r="M976" i="8" s="1" a="1"/>
  <c r="M976" i="8" s="1"/>
  <c r="L979" i="8" a="1"/>
  <c r="L979" i="8" s="1"/>
  <c r="M979" i="8" s="1" a="1"/>
  <c r="M979" i="8" s="1"/>
  <c r="L983" i="8" a="1"/>
  <c r="L983" i="8" s="1"/>
  <c r="M983" i="8" s="1" a="1"/>
  <c r="M983" i="8" s="1"/>
  <c r="L990" i="8" a="1"/>
  <c r="L990" i="8" s="1"/>
  <c r="M990" i="8" s="1" a="1"/>
  <c r="M990" i="8" s="1"/>
  <c r="L994" i="8" a="1"/>
  <c r="L994" i="8" s="1"/>
  <c r="M994" i="8" s="1" a="1"/>
  <c r="M994" i="8" s="1"/>
  <c r="L997" i="8" a="1"/>
  <c r="L997" i="8" s="1"/>
  <c r="M997" i="8" s="1" a="1"/>
  <c r="M997" i="8" s="1"/>
  <c r="L1001" i="8" a="1"/>
  <c r="L1001" i="8" s="1"/>
  <c r="M1001" i="8" s="1" a="1"/>
  <c r="M1001" i="8" s="1"/>
  <c r="L1004" i="8" a="1"/>
  <c r="L1004" i="8" s="1"/>
  <c r="M1004" i="8" s="1" a="1"/>
  <c r="M1004" i="8" s="1"/>
  <c r="L1008" i="8" a="1"/>
  <c r="L1008" i="8" s="1"/>
  <c r="M1008" i="8" s="1" a="1"/>
  <c r="M1008" i="8" s="1"/>
  <c r="L1014" i="8" a="1"/>
  <c r="L1014" i="8" s="1"/>
  <c r="M1014" i="8" s="1" a="1"/>
  <c r="M1014" i="8" s="1"/>
  <c r="L1017" i="8" a="1"/>
  <c r="L1017" i="8" s="1"/>
  <c r="M1017" i="8" s="1" a="1"/>
  <c r="M1017" i="8" s="1"/>
  <c r="L1020" i="8" a="1"/>
  <c r="L1020" i="8" s="1"/>
  <c r="M1020" i="8" s="1" a="1"/>
  <c r="M1020" i="8" s="1"/>
  <c r="L1024" i="8" a="1"/>
  <c r="L1024" i="8" s="1"/>
  <c r="M1024" i="8" s="1" a="1"/>
  <c r="M1024" i="8" s="1"/>
  <c r="L1030" i="8" a="1"/>
  <c r="L1030" i="8" s="1"/>
  <c r="M1030" i="8" s="1" a="1"/>
  <c r="M1030" i="8" s="1"/>
  <c r="L1033" i="8" a="1"/>
  <c r="L1033" i="8" s="1"/>
  <c r="M1033" i="8" s="1" a="1"/>
  <c r="M1033" i="8" s="1"/>
  <c r="L1036" i="8" a="1"/>
  <c r="L1036" i="8" s="1"/>
  <c r="M1036" i="8" s="1" a="1"/>
  <c r="M1036" i="8" s="1"/>
  <c r="L174" i="8" a="1"/>
  <c r="L174" i="8" s="1"/>
  <c r="M174" i="8" s="1" a="1"/>
  <c r="M174" i="8" s="1"/>
  <c r="L225" i="8" a="1"/>
  <c r="L225" i="8" s="1"/>
  <c r="M225" i="8" s="1" a="1"/>
  <c r="M225" i="8" s="1"/>
  <c r="L347" i="8" a="1"/>
  <c r="L347" i="8" s="1"/>
  <c r="M347" i="8" s="1" a="1"/>
  <c r="M347" i="8" s="1"/>
  <c r="L364" i="8" a="1"/>
  <c r="L364" i="8" s="1"/>
  <c r="M364" i="8" s="1" a="1"/>
  <c r="M364" i="8" s="1"/>
  <c r="L431" i="8" a="1"/>
  <c r="L431" i="8" s="1"/>
  <c r="M431" i="8" s="1" a="1"/>
  <c r="M431" i="8" s="1"/>
  <c r="L442" i="8" a="1"/>
  <c r="L442" i="8" s="1"/>
  <c r="M442" i="8" s="1" a="1"/>
  <c r="M442" i="8" s="1"/>
  <c r="L454" i="8" a="1"/>
  <c r="L454" i="8" s="1"/>
  <c r="M454" i="8" s="1" a="1"/>
  <c r="M454" i="8" s="1"/>
  <c r="L467" i="8" a="1"/>
  <c r="L467" i="8" s="1"/>
  <c r="M467" i="8" s="1" a="1"/>
  <c r="M467" i="8" s="1"/>
  <c r="L481" i="8" a="1"/>
  <c r="L481" i="8" s="1"/>
  <c r="M481" i="8" s="1" a="1"/>
  <c r="M481" i="8" s="1"/>
  <c r="L495" i="8" a="1"/>
  <c r="L495" i="8" s="1"/>
  <c r="M495" i="8" s="1" a="1"/>
  <c r="M495" i="8" s="1"/>
  <c r="L508" i="8" a="1"/>
  <c r="L508" i="8" s="1"/>
  <c r="M508" i="8" s="1" a="1"/>
  <c r="M508" i="8" s="1"/>
  <c r="L535" i="8" a="1"/>
  <c r="L535" i="8" s="1"/>
  <c r="M535" i="8" s="1" a="1"/>
  <c r="M535" i="8" s="1"/>
  <c r="L548" i="8" a="1"/>
  <c r="L548" i="8" s="1"/>
  <c r="M548" i="8" s="1" a="1"/>
  <c r="M548" i="8" s="1"/>
  <c r="L589" i="8" a="1"/>
  <c r="L589" i="8" s="1"/>
  <c r="M589" i="8" s="1" a="1"/>
  <c r="M589" i="8" s="1"/>
  <c r="L602" i="8" a="1"/>
  <c r="L602" i="8" s="1"/>
  <c r="M602" i="8" s="1" a="1"/>
  <c r="M602" i="8" s="1"/>
  <c r="L624" i="8" a="1"/>
  <c r="L624" i="8" s="1"/>
  <c r="M624" i="8" s="1" a="1"/>
  <c r="M624" i="8" s="1"/>
  <c r="L635" i="8" a="1"/>
  <c r="L635" i="8" s="1"/>
  <c r="M635" i="8" s="1" a="1"/>
  <c r="M635" i="8" s="1"/>
  <c r="L660" i="8" a="1"/>
  <c r="L660" i="8" s="1"/>
  <c r="M660" i="8" s="1" a="1"/>
  <c r="M660" i="8" s="1"/>
  <c r="L673" i="8" a="1"/>
  <c r="L673" i="8" s="1"/>
  <c r="M673" i="8" s="1" a="1"/>
  <c r="M673" i="8" s="1"/>
  <c r="L686" i="8" a="1"/>
  <c r="L686" i="8" s="1"/>
  <c r="M686" i="8" s="1" a="1"/>
  <c r="M686" i="8" s="1"/>
  <c r="L699" i="8" a="1"/>
  <c r="L699" i="8" s="1"/>
  <c r="M699" i="8" s="1" a="1"/>
  <c r="M699" i="8" s="1"/>
  <c r="L724" i="8" a="1"/>
  <c r="L724" i="8" s="1"/>
  <c r="M724" i="8" s="1" a="1"/>
  <c r="M724" i="8" s="1"/>
  <c r="L737" i="8" a="1"/>
  <c r="L737" i="8" s="1"/>
  <c r="M737" i="8" s="1" a="1"/>
  <c r="M737" i="8" s="1"/>
  <c r="L750" i="8" a="1"/>
  <c r="L750" i="8" s="1"/>
  <c r="M750" i="8" s="1" a="1"/>
  <c r="M750" i="8" s="1"/>
  <c r="L763" i="8" a="1"/>
  <c r="L763" i="8" s="1"/>
  <c r="M763" i="8" s="1" a="1"/>
  <c r="M763" i="8" s="1"/>
  <c r="L788" i="8" a="1"/>
  <c r="L788" i="8" s="1"/>
  <c r="M788" i="8" s="1" a="1"/>
  <c r="M788" i="8" s="1"/>
  <c r="L800" i="8" a="1"/>
  <c r="L800" i="8" s="1"/>
  <c r="M800" i="8" s="1" a="1"/>
  <c r="M800" i="8" s="1"/>
  <c r="L812" i="8" a="1"/>
  <c r="L812" i="8" s="1"/>
  <c r="M812" i="8" s="1" a="1"/>
  <c r="M812" i="8" s="1"/>
  <c r="L847" i="8" a="1"/>
  <c r="L847" i="8" s="1"/>
  <c r="M847" i="8" s="1" a="1"/>
  <c r="M847" i="8" s="1"/>
  <c r="L860" i="8" a="1"/>
  <c r="L860" i="8" s="1"/>
  <c r="M860" i="8" s="1" a="1"/>
  <c r="M860" i="8" s="1"/>
  <c r="L872" i="8" a="1"/>
  <c r="L872" i="8" s="1"/>
  <c r="M872" i="8" s="1" a="1"/>
  <c r="M872" i="8" s="1"/>
  <c r="L898" i="8" a="1"/>
  <c r="L898" i="8" s="1"/>
  <c r="M898" i="8" s="1" a="1"/>
  <c r="M898" i="8" s="1"/>
  <c r="L911" i="8" a="1"/>
  <c r="L911" i="8" s="1"/>
  <c r="M911" i="8" s="1" a="1"/>
  <c r="M911" i="8" s="1"/>
  <c r="L924" i="8" a="1"/>
  <c r="L924" i="8" s="1"/>
  <c r="M924" i="8" s="1" a="1"/>
  <c r="M924" i="8" s="1"/>
  <c r="L949" i="8" a="1"/>
  <c r="L949" i="8" s="1"/>
  <c r="M949" i="8" s="1" a="1"/>
  <c r="M949" i="8" s="1"/>
  <c r="L973" i="8" a="1"/>
  <c r="L973" i="8" s="1"/>
  <c r="M973" i="8" s="1" a="1"/>
  <c r="M973" i="8" s="1"/>
  <c r="L980" i="8" a="1"/>
  <c r="L980" i="8" s="1"/>
  <c r="M980" i="8" s="1" a="1"/>
  <c r="M980" i="8" s="1"/>
  <c r="L987" i="8" a="1"/>
  <c r="L987" i="8" s="1"/>
  <c r="M987" i="8" s="1" a="1"/>
  <c r="M987" i="8" s="1"/>
  <c r="L1002" i="8" a="1"/>
  <c r="L1002" i="8" s="1"/>
  <c r="M1002" i="8" s="1" a="1"/>
  <c r="M1002" i="8" s="1"/>
  <c r="L1015" i="8" a="1"/>
  <c r="L1015" i="8" s="1"/>
  <c r="M1015" i="8" s="1" a="1"/>
  <c r="M1015" i="8" s="1"/>
  <c r="L1021" i="8" a="1"/>
  <c r="L1021" i="8" s="1"/>
  <c r="M1021" i="8" s="1" a="1"/>
  <c r="M1021" i="8" s="1"/>
  <c r="L1026" i="8" a="1"/>
  <c r="L1026" i="8" s="1"/>
  <c r="M1026" i="8" s="1" a="1"/>
  <c r="M1026" i="8" s="1"/>
  <c r="L1031" i="8" a="1"/>
  <c r="L1031" i="8" s="1"/>
  <c r="M1031" i="8" s="1" a="1"/>
  <c r="M1031" i="8" s="1"/>
  <c r="L1039" i="8" a="1"/>
  <c r="L1039" i="8" s="1"/>
  <c r="M1039" i="8" s="1" a="1"/>
  <c r="M1039" i="8" s="1"/>
  <c r="L1042" i="8" a="1"/>
  <c r="L1042" i="8" s="1"/>
  <c r="M1042" i="8" s="1" a="1"/>
  <c r="M1042" i="8" s="1"/>
  <c r="L1045" i="8" a="1"/>
  <c r="L1045" i="8" s="1"/>
  <c r="M1045" i="8" s="1" a="1"/>
  <c r="M1045" i="8" s="1"/>
  <c r="L1051" i="8" a="1"/>
  <c r="L1051" i="8" s="1"/>
  <c r="M1051" i="8" s="1" a="1"/>
  <c r="M1051" i="8" s="1"/>
  <c r="L1055" i="8" a="1"/>
  <c r="L1055" i="8" s="1"/>
  <c r="M1055" i="8" s="1" a="1"/>
  <c r="M1055" i="8" s="1"/>
  <c r="L1058" i="8" a="1"/>
  <c r="L1058" i="8" s="1"/>
  <c r="M1058" i="8" s="1" a="1"/>
  <c r="M1058" i="8" s="1"/>
  <c r="L1061" i="8" a="1"/>
  <c r="L1061" i="8" s="1"/>
  <c r="M1061" i="8" s="1" a="1"/>
  <c r="M1061" i="8" s="1"/>
  <c r="L1067" i="8" a="1"/>
  <c r="L1067" i="8" s="1"/>
  <c r="M1067" i="8" s="1" a="1"/>
  <c r="M1067" i="8" s="1"/>
  <c r="L1071" i="8" a="1"/>
  <c r="L1071" i="8" s="1"/>
  <c r="M1071" i="8" s="1" a="1"/>
  <c r="M1071" i="8" s="1"/>
  <c r="L1074" i="8" a="1"/>
  <c r="L1074" i="8" s="1"/>
  <c r="M1074" i="8" s="1" a="1"/>
  <c r="M1074" i="8" s="1"/>
  <c r="L1077" i="8" a="1"/>
  <c r="L1077" i="8" s="1"/>
  <c r="M1077" i="8" s="1" a="1"/>
  <c r="M1077" i="8" s="1"/>
  <c r="L1083" i="8" a="1"/>
  <c r="L1083" i="8" s="1"/>
  <c r="M1083" i="8" s="1" a="1"/>
  <c r="M1083" i="8" s="1"/>
  <c r="L1087" i="8" a="1"/>
  <c r="L1087" i="8" s="1"/>
  <c r="M1087" i="8" s="1" a="1"/>
  <c r="M1087" i="8" s="1"/>
  <c r="L1090" i="8" a="1"/>
  <c r="L1090" i="8" s="1"/>
  <c r="M1090" i="8" s="1" a="1"/>
  <c r="M1090" i="8" s="1"/>
  <c r="L1093" i="8" a="1"/>
  <c r="L1093" i="8" s="1"/>
  <c r="M1093" i="8" s="1" a="1"/>
  <c r="M1093" i="8" s="1"/>
  <c r="L1099" i="8" a="1"/>
  <c r="L1099" i="8" s="1"/>
  <c r="M1099" i="8" s="1" a="1"/>
  <c r="M1099" i="8" s="1"/>
  <c r="L1103" i="8" a="1"/>
  <c r="L1103" i="8" s="1"/>
  <c r="M1103" i="8" s="1" a="1"/>
  <c r="M1103" i="8" s="1"/>
  <c r="L1106" i="8" a="1"/>
  <c r="L1106" i="8" s="1"/>
  <c r="M1106" i="8" s="1" a="1"/>
  <c r="M1106" i="8" s="1"/>
  <c r="L1109" i="8" a="1"/>
  <c r="L1109" i="8" s="1"/>
  <c r="M1109" i="8" s="1" a="1"/>
  <c r="M1109" i="8" s="1"/>
  <c r="L1115" i="8" a="1"/>
  <c r="L1115" i="8" s="1"/>
  <c r="M1115" i="8" s="1" a="1"/>
  <c r="M1115" i="8" s="1"/>
  <c r="L1119" i="8" a="1"/>
  <c r="L1119" i="8" s="1"/>
  <c r="M1119" i="8" s="1" a="1"/>
  <c r="M1119" i="8" s="1"/>
  <c r="L1122" i="8" a="1"/>
  <c r="L1122" i="8" s="1"/>
  <c r="M1122" i="8" s="1" a="1"/>
  <c r="M1122" i="8" s="1"/>
  <c r="L1125" i="8" a="1"/>
  <c r="L1125" i="8" s="1"/>
  <c r="M1125" i="8" s="1" a="1"/>
  <c r="M1125" i="8" s="1"/>
  <c r="L1131" i="8" a="1"/>
  <c r="L1131" i="8" s="1"/>
  <c r="M1131" i="8" s="1" a="1"/>
  <c r="M1131" i="8" s="1"/>
  <c r="L1135" i="8" a="1"/>
  <c r="L1135" i="8" s="1"/>
  <c r="M1135" i="8" s="1" a="1"/>
  <c r="M1135" i="8" s="1"/>
  <c r="L1138" i="8" a="1"/>
  <c r="L1138" i="8" s="1"/>
  <c r="M1138" i="8" s="1" a="1"/>
  <c r="M1138" i="8" s="1"/>
  <c r="L1141" i="8" a="1"/>
  <c r="L1141" i="8" s="1"/>
  <c r="M1141" i="8" s="1" a="1"/>
  <c r="M1141" i="8" s="1"/>
  <c r="L1148" i="8" a="1"/>
  <c r="L1148" i="8" s="1"/>
  <c r="M1148" i="8" s="1" a="1"/>
  <c r="M1148" i="8" s="1"/>
  <c r="L1151" i="8" a="1"/>
  <c r="L1151" i="8" s="1"/>
  <c r="M1151" i="8" s="1" a="1"/>
  <c r="M1151" i="8" s="1"/>
  <c r="L1154" i="8" a="1"/>
  <c r="L1154" i="8" s="1"/>
  <c r="M1154" i="8" s="1" a="1"/>
  <c r="M1154" i="8" s="1"/>
  <c r="L1157" i="8" a="1"/>
  <c r="L1157" i="8" s="1"/>
  <c r="M1157" i="8" s="1" a="1"/>
  <c r="M1157" i="8" s="1"/>
  <c r="L1164" i="8" a="1"/>
  <c r="L1164" i="8" s="1"/>
  <c r="M1164" i="8" s="1" a="1"/>
  <c r="M1164" i="8" s="1"/>
  <c r="L1167" i="8" a="1"/>
  <c r="L1167" i="8" s="1"/>
  <c r="M1167" i="8" s="1" a="1"/>
  <c r="M1167" i="8" s="1"/>
  <c r="L1170" i="8" a="1"/>
  <c r="L1170" i="8" s="1"/>
  <c r="M1170" i="8" s="1" a="1"/>
  <c r="M1170" i="8" s="1"/>
  <c r="L1173" i="8" a="1"/>
  <c r="L1173" i="8" s="1"/>
  <c r="M1173" i="8" s="1" a="1"/>
  <c r="M1173" i="8" s="1"/>
  <c r="L1180" i="8" a="1"/>
  <c r="L1180" i="8" s="1"/>
  <c r="M1180" i="8" s="1" a="1"/>
  <c r="M1180" i="8" s="1"/>
  <c r="L1183" i="8" a="1"/>
  <c r="L1183" i="8" s="1"/>
  <c r="M1183" i="8" s="1" a="1"/>
  <c r="M1183" i="8" s="1"/>
  <c r="L1186" i="8" a="1"/>
  <c r="L1186" i="8" s="1"/>
  <c r="M1186" i="8" s="1" a="1"/>
  <c r="M1186" i="8" s="1"/>
  <c r="L1189" i="8" a="1"/>
  <c r="L1189" i="8" s="1"/>
  <c r="M1189" i="8" s="1" a="1"/>
  <c r="M1189" i="8" s="1"/>
  <c r="L1196" i="8" a="1"/>
  <c r="L1196" i="8" s="1"/>
  <c r="M1196" i="8" s="1" a="1"/>
  <c r="M1196" i="8" s="1"/>
  <c r="L1199" i="8" a="1"/>
  <c r="L1199" i="8" s="1"/>
  <c r="M1199" i="8" s="1" a="1"/>
  <c r="M1199" i="8" s="1"/>
  <c r="L1202" i="8" a="1"/>
  <c r="L1202" i="8" s="1"/>
  <c r="M1202" i="8" s="1" a="1"/>
  <c r="M1202" i="8" s="1"/>
  <c r="L1205" i="8" a="1"/>
  <c r="L1205" i="8" s="1"/>
  <c r="M1205" i="8" s="1" a="1"/>
  <c r="M1205" i="8" s="1"/>
  <c r="L1212" i="8" a="1"/>
  <c r="L1212" i="8" s="1"/>
  <c r="M1212" i="8" s="1" a="1"/>
  <c r="M1212" i="8" s="1"/>
  <c r="L1215" i="8" a="1"/>
  <c r="L1215" i="8" s="1"/>
  <c r="M1215" i="8" s="1" a="1"/>
  <c r="M1215" i="8" s="1"/>
  <c r="L1218" i="8" a="1"/>
  <c r="L1218" i="8" s="1"/>
  <c r="M1218" i="8" s="1" a="1"/>
  <c r="M1218" i="8" s="1"/>
  <c r="L1221" i="8" a="1"/>
  <c r="L1221" i="8" s="1"/>
  <c r="M1221" i="8" s="1" a="1"/>
  <c r="M1221" i="8" s="1"/>
  <c r="L1228" i="8" a="1"/>
  <c r="L1228" i="8" s="1"/>
  <c r="M1228" i="8" s="1" a="1"/>
  <c r="M1228" i="8" s="1"/>
  <c r="L1231" i="8" a="1"/>
  <c r="L1231" i="8" s="1"/>
  <c r="M1231" i="8" s="1" a="1"/>
  <c r="M1231" i="8" s="1"/>
  <c r="L1234" i="8" a="1"/>
  <c r="L1234" i="8" s="1"/>
  <c r="M1234" i="8" s="1" a="1"/>
  <c r="M1234" i="8" s="1"/>
  <c r="L1237" i="8" a="1"/>
  <c r="L1237" i="8" s="1"/>
  <c r="M1237" i="8" s="1" a="1"/>
  <c r="M1237" i="8" s="1"/>
  <c r="L1244" i="8" a="1"/>
  <c r="L1244" i="8" s="1"/>
  <c r="M1244" i="8" s="1" a="1"/>
  <c r="M1244" i="8" s="1"/>
  <c r="L1247" i="8" a="1"/>
  <c r="L1247" i="8" s="1"/>
  <c r="M1247" i="8" s="1" a="1"/>
  <c r="M1247" i="8" s="1"/>
  <c r="L1250" i="8" a="1"/>
  <c r="L1250" i="8" s="1"/>
  <c r="M1250" i="8" s="1" a="1"/>
  <c r="M1250" i="8" s="1"/>
  <c r="L1253" i="8" a="1"/>
  <c r="L1253" i="8" s="1"/>
  <c r="M1253" i="8" s="1" a="1"/>
  <c r="M1253" i="8" s="1"/>
  <c r="L1260" i="8" a="1"/>
  <c r="L1260" i="8" s="1"/>
  <c r="M1260" i="8" s="1" a="1"/>
  <c r="M1260" i="8" s="1"/>
  <c r="L1263" i="8" a="1"/>
  <c r="L1263" i="8" s="1"/>
  <c r="M1263" i="8" s="1" a="1"/>
  <c r="M1263" i="8" s="1"/>
  <c r="L1266" i="8" a="1"/>
  <c r="L1266" i="8" s="1"/>
  <c r="M1266" i="8" s="1" a="1"/>
  <c r="M1266" i="8" s="1"/>
  <c r="L1269" i="8" a="1"/>
  <c r="L1269" i="8" s="1"/>
  <c r="M1269" i="8" s="1" a="1"/>
  <c r="M1269" i="8" s="1"/>
  <c r="L1276" i="8" a="1"/>
  <c r="L1276" i="8" s="1"/>
  <c r="M1276" i="8" s="1" a="1"/>
  <c r="M1276" i="8" s="1"/>
  <c r="L1279" i="8" a="1"/>
  <c r="L1279" i="8" s="1"/>
  <c r="M1279" i="8" s="1" a="1"/>
  <c r="M1279" i="8" s="1"/>
  <c r="L1282" i="8" a="1"/>
  <c r="L1282" i="8" s="1"/>
  <c r="M1282" i="8" s="1" a="1"/>
  <c r="M1282" i="8" s="1"/>
  <c r="L1285" i="8" a="1"/>
  <c r="L1285" i="8" s="1"/>
  <c r="M1285" i="8" s="1" a="1"/>
  <c r="M1285" i="8" s="1"/>
  <c r="L1292" i="8" a="1"/>
  <c r="L1292" i="8" s="1"/>
  <c r="M1292" i="8" s="1" a="1"/>
  <c r="M1292" i="8" s="1"/>
  <c r="L1295" i="8" a="1"/>
  <c r="L1295" i="8" s="1"/>
  <c r="M1295" i="8" s="1" a="1"/>
  <c r="M1295" i="8" s="1"/>
  <c r="L1298" i="8" a="1"/>
  <c r="L1298" i="8" s="1"/>
  <c r="M1298" i="8" s="1" a="1"/>
  <c r="M1298" i="8" s="1"/>
  <c r="L1301" i="8" a="1"/>
  <c r="L1301" i="8" s="1"/>
  <c r="M1301" i="8" s="1" a="1"/>
  <c r="M1301" i="8" s="1"/>
  <c r="L1308" i="8" a="1"/>
  <c r="L1308" i="8" s="1"/>
  <c r="M1308" i="8" s="1" a="1"/>
  <c r="M1308" i="8" s="1"/>
  <c r="L1311" i="8" a="1"/>
  <c r="L1311" i="8" s="1"/>
  <c r="M1311" i="8" s="1" a="1"/>
  <c r="M1311" i="8" s="1"/>
  <c r="L1314" i="8" a="1"/>
  <c r="L1314" i="8" s="1"/>
  <c r="M1314" i="8" s="1" a="1"/>
  <c r="M1314" i="8" s="1"/>
  <c r="L1317" i="8" a="1"/>
  <c r="L1317" i="8" s="1"/>
  <c r="M1317" i="8" s="1" a="1"/>
  <c r="M1317" i="8" s="1"/>
  <c r="L1324" i="8" a="1"/>
  <c r="L1324" i="8" s="1"/>
  <c r="M1324" i="8" s="1" a="1"/>
  <c r="M1324" i="8" s="1"/>
  <c r="L1327" i="8" a="1"/>
  <c r="L1327" i="8" s="1"/>
  <c r="M1327" i="8" s="1" a="1"/>
  <c r="M1327" i="8" s="1"/>
  <c r="L1330" i="8" a="1"/>
  <c r="L1330" i="8" s="1"/>
  <c r="M1330" i="8" s="1" a="1"/>
  <c r="M1330" i="8" s="1"/>
  <c r="L1333" i="8" a="1"/>
  <c r="L1333" i="8" s="1"/>
  <c r="M1333" i="8" s="1" a="1"/>
  <c r="M1333" i="8" s="1"/>
  <c r="L1340" i="8" a="1"/>
  <c r="L1340" i="8" s="1"/>
  <c r="M1340" i="8" s="1" a="1"/>
  <c r="M1340" i="8" s="1"/>
  <c r="L1343" i="8" a="1"/>
  <c r="L1343" i="8" s="1"/>
  <c r="M1343" i="8" s="1" a="1"/>
  <c r="M1343" i="8" s="1"/>
  <c r="L1346" i="8" a="1"/>
  <c r="L1346" i="8" s="1"/>
  <c r="M1346" i="8" s="1" a="1"/>
  <c r="M1346" i="8" s="1"/>
  <c r="L1349" i="8" a="1"/>
  <c r="L1349" i="8" s="1"/>
  <c r="M1349" i="8" s="1" a="1"/>
  <c r="M1349" i="8" s="1"/>
  <c r="L1356" i="8" a="1"/>
  <c r="L1356" i="8" s="1"/>
  <c r="M1356" i="8" s="1" a="1"/>
  <c r="M1356" i="8" s="1"/>
  <c r="L1359" i="8" a="1"/>
  <c r="L1359" i="8" s="1"/>
  <c r="M1359" i="8" s="1" a="1"/>
  <c r="M1359" i="8" s="1"/>
  <c r="L1362" i="8" a="1"/>
  <c r="L1362" i="8" s="1"/>
  <c r="M1362" i="8" s="1" a="1"/>
  <c r="M1362" i="8" s="1"/>
  <c r="L1365" i="8" a="1"/>
  <c r="L1365" i="8" s="1"/>
  <c r="M1365" i="8" s="1" a="1"/>
  <c r="M1365" i="8" s="1"/>
  <c r="L1372" i="8" a="1"/>
  <c r="L1372" i="8" s="1"/>
  <c r="M1372" i="8" s="1" a="1"/>
  <c r="M1372" i="8" s="1"/>
  <c r="L1375" i="8" a="1"/>
  <c r="L1375" i="8" s="1"/>
  <c r="M1375" i="8" s="1" a="1"/>
  <c r="M1375" i="8" s="1"/>
  <c r="L1378" i="8" a="1"/>
  <c r="L1378" i="8" s="1"/>
  <c r="M1378" i="8" s="1" a="1"/>
  <c r="M1378" i="8" s="1"/>
  <c r="L1381" i="8" a="1"/>
  <c r="L1381" i="8" s="1"/>
  <c r="M1381" i="8" s="1" a="1"/>
  <c r="M1381" i="8" s="1"/>
  <c r="L1388" i="8" a="1"/>
  <c r="L1388" i="8" s="1"/>
  <c r="M1388" i="8" s="1" a="1"/>
  <c r="M1388" i="8" s="1"/>
  <c r="L1391" i="8" a="1"/>
  <c r="L1391" i="8" s="1"/>
  <c r="M1391" i="8" s="1" a="1"/>
  <c r="M1391" i="8" s="1"/>
  <c r="L1394" i="8" a="1"/>
  <c r="L1394" i="8" s="1"/>
  <c r="M1394" i="8" s="1" a="1"/>
  <c r="M1394" i="8" s="1"/>
  <c r="L1397" i="8" a="1"/>
  <c r="L1397" i="8" s="1"/>
  <c r="M1397" i="8" s="1" a="1"/>
  <c r="M1397" i="8" s="1"/>
  <c r="L1404" i="8" a="1"/>
  <c r="L1404" i="8" s="1"/>
  <c r="M1404" i="8" s="1" a="1"/>
  <c r="M1404" i="8" s="1"/>
  <c r="L1407" i="8" a="1"/>
  <c r="L1407" i="8" s="1"/>
  <c r="M1407" i="8" s="1" a="1"/>
  <c r="M1407" i="8" s="1"/>
  <c r="L1410" i="8" a="1"/>
  <c r="L1410" i="8" s="1"/>
  <c r="M1410" i="8" s="1" a="1"/>
  <c r="M1410" i="8" s="1"/>
  <c r="L1413" i="8" a="1"/>
  <c r="L1413" i="8" s="1"/>
  <c r="M1413" i="8" s="1" a="1"/>
  <c r="M1413" i="8" s="1"/>
  <c r="L1420" i="8" a="1"/>
  <c r="L1420" i="8" s="1"/>
  <c r="M1420" i="8" s="1" a="1"/>
  <c r="M1420" i="8" s="1"/>
  <c r="L1423" i="8" a="1"/>
  <c r="L1423" i="8" s="1"/>
  <c r="M1423" i="8" s="1" a="1"/>
  <c r="M1423" i="8" s="1"/>
  <c r="L1427" i="8" a="1"/>
  <c r="L1427" i="8" s="1"/>
  <c r="M1427" i="8" s="1" a="1"/>
  <c r="M1427" i="8" s="1"/>
  <c r="L1430" i="8" a="1"/>
  <c r="L1430" i="8" s="1"/>
  <c r="M1430" i="8" s="1" a="1"/>
  <c r="M1430" i="8" s="1"/>
  <c r="L1434" i="8" a="1"/>
  <c r="L1434" i="8" s="1"/>
  <c r="M1434" i="8" s="1" a="1"/>
  <c r="M1434" i="8" s="1"/>
  <c r="L1437" i="8" a="1"/>
  <c r="L1437" i="8" s="1"/>
  <c r="M1437" i="8" s="1" a="1"/>
  <c r="M1437" i="8" s="1"/>
  <c r="L1441" i="8" a="1"/>
  <c r="L1441" i="8" s="1"/>
  <c r="M1441" i="8" s="1" a="1"/>
  <c r="M1441" i="8" s="1"/>
  <c r="L1448" i="8" a="1"/>
  <c r="L1448" i="8" s="1"/>
  <c r="M1448" i="8" s="1" a="1"/>
  <c r="M1448" i="8" s="1"/>
  <c r="L1452" i="8" a="1"/>
  <c r="L1452" i="8" s="1"/>
  <c r="M1452" i="8" s="1" a="1"/>
  <c r="M1452" i="8" s="1"/>
  <c r="L1455" i="8" a="1"/>
  <c r="L1455" i="8" s="1"/>
  <c r="M1455" i="8" s="1" a="1"/>
  <c r="M1455" i="8" s="1"/>
  <c r="L1459" i="8" a="1"/>
  <c r="L1459" i="8" s="1"/>
  <c r="M1459" i="8" s="1" a="1"/>
  <c r="M1459" i="8" s="1"/>
  <c r="L1462" i="8" a="1"/>
  <c r="L1462" i="8" s="1"/>
  <c r="M1462" i="8" s="1" a="1"/>
  <c r="M1462" i="8" s="1"/>
  <c r="L1466" i="8" a="1"/>
  <c r="L1466" i="8" s="1"/>
  <c r="M1466" i="8" s="1" a="1"/>
  <c r="M1466" i="8" s="1"/>
  <c r="L1469" i="8" a="1"/>
  <c r="L1469" i="8" s="1"/>
  <c r="M1469" i="8" s="1" a="1"/>
  <c r="M1469" i="8" s="1"/>
  <c r="L1473" i="8" a="1"/>
  <c r="L1473" i="8" s="1"/>
  <c r="M1473" i="8" s="1" a="1"/>
  <c r="M1473" i="8" s="1"/>
  <c r="L1480" i="8" a="1"/>
  <c r="L1480" i="8" s="1"/>
  <c r="M1480" i="8" s="1" a="1"/>
  <c r="M1480" i="8" s="1"/>
  <c r="L1484" i="8" a="1"/>
  <c r="L1484" i="8" s="1"/>
  <c r="M1484" i="8" s="1" a="1"/>
  <c r="M1484" i="8" s="1"/>
  <c r="L1487" i="8" a="1"/>
  <c r="L1487" i="8" s="1"/>
  <c r="M1487" i="8" s="1" a="1"/>
  <c r="M1487" i="8" s="1"/>
  <c r="L1491" i="8" a="1"/>
  <c r="L1491" i="8" s="1"/>
  <c r="M1491" i="8" s="1" a="1"/>
  <c r="M1491" i="8" s="1"/>
  <c r="L1494" i="8" a="1"/>
  <c r="L1494" i="8" s="1"/>
  <c r="M1494" i="8" s="1" a="1"/>
  <c r="M1494" i="8" s="1"/>
  <c r="L1498" i="8" a="1"/>
  <c r="L1498" i="8" s="1"/>
  <c r="M1498" i="8" s="1" a="1"/>
  <c r="M1498" i="8" s="1"/>
  <c r="L1501" i="8" a="1"/>
  <c r="L1501" i="8" s="1"/>
  <c r="M1501" i="8" s="1" a="1"/>
  <c r="M1501" i="8" s="1"/>
  <c r="L1505" i="8" a="1"/>
  <c r="L1505" i="8" s="1"/>
  <c r="M1505" i="8" s="1" a="1"/>
  <c r="M1505" i="8" s="1"/>
  <c r="L1512" i="8" a="1"/>
  <c r="L1512" i="8" s="1"/>
  <c r="M1512" i="8" s="1" a="1"/>
  <c r="M1512" i="8" s="1"/>
  <c r="L1516" i="8" a="1"/>
  <c r="L1516" i="8" s="1"/>
  <c r="M1516" i="8" s="1" a="1"/>
  <c r="M1516" i="8" s="1"/>
  <c r="L1519" i="8" a="1"/>
  <c r="L1519" i="8" s="1"/>
  <c r="M1519" i="8" s="1" a="1"/>
  <c r="M1519" i="8" s="1"/>
  <c r="L1523" i="8" a="1"/>
  <c r="L1523" i="8" s="1"/>
  <c r="M1523" i="8" s="1" a="1"/>
  <c r="M1523" i="8" s="1"/>
  <c r="L1526" i="8" a="1"/>
  <c r="L1526" i="8" s="1"/>
  <c r="M1526" i="8" s="1" a="1"/>
  <c r="M1526" i="8" s="1"/>
  <c r="L1530" i="8" a="1"/>
  <c r="L1530" i="8" s="1"/>
  <c r="M1530" i="8" s="1" a="1"/>
  <c r="M1530" i="8" s="1"/>
  <c r="L1533" i="8" a="1"/>
  <c r="L1533" i="8" s="1"/>
  <c r="M1533" i="8" s="1" a="1"/>
  <c r="M1533" i="8" s="1"/>
  <c r="L1537" i="8" a="1"/>
  <c r="L1537" i="8" s="1"/>
  <c r="M1537" i="8" s="1" a="1"/>
  <c r="M1537" i="8" s="1"/>
  <c r="L1540" i="8" a="1"/>
  <c r="L1540" i="8" s="1"/>
  <c r="M1540" i="8" s="1" a="1"/>
  <c r="M1540" i="8" s="1"/>
  <c r="L1545" i="8" a="1"/>
  <c r="L1545" i="8" s="1"/>
  <c r="M1545" i="8" s="1" a="1"/>
  <c r="M1545" i="8" s="1"/>
  <c r="L1548" i="8" a="1"/>
  <c r="L1548" i="8" s="1"/>
  <c r="M1548" i="8" s="1" a="1"/>
  <c r="M1548" i="8" s="1"/>
  <c r="L1553" i="8" a="1"/>
  <c r="L1553" i="8" s="1"/>
  <c r="M1553" i="8" s="1" a="1"/>
  <c r="M1553" i="8" s="1"/>
  <c r="L1556" i="8" a="1"/>
  <c r="L1556" i="8" s="1"/>
  <c r="M1556" i="8" s="1" a="1"/>
  <c r="M1556" i="8" s="1"/>
  <c r="L1561" i="8" a="1"/>
  <c r="L1561" i="8" s="1"/>
  <c r="M1561" i="8" s="1" a="1"/>
  <c r="M1561" i="8" s="1"/>
  <c r="L1564" i="8" a="1"/>
  <c r="L1564" i="8" s="1"/>
  <c r="M1564" i="8" s="1" a="1"/>
  <c r="M1564" i="8" s="1"/>
  <c r="L1567" i="8" a="1"/>
  <c r="L1567" i="8" s="1"/>
  <c r="M1567" i="8" s="1" a="1"/>
  <c r="M1567" i="8" s="1"/>
  <c r="L1574" i="8" a="1"/>
  <c r="L1574" i="8" s="1"/>
  <c r="M1574" i="8" s="1" a="1"/>
  <c r="M1574" i="8" s="1"/>
  <c r="L1577" i="8" a="1"/>
  <c r="L1577" i="8" s="1"/>
  <c r="M1577" i="8" s="1" a="1"/>
  <c r="M1577" i="8" s="1"/>
  <c r="L1580" i="8" a="1"/>
  <c r="L1580" i="8" s="1"/>
  <c r="M1580" i="8" s="1" a="1"/>
  <c r="M1580" i="8" s="1"/>
  <c r="L1583" i="8" a="1"/>
  <c r="L1583" i="8" s="1"/>
  <c r="M1583" i="8" s="1" a="1"/>
  <c r="M1583" i="8" s="1"/>
  <c r="L1590" i="8" a="1"/>
  <c r="L1590" i="8" s="1"/>
  <c r="M1590" i="8" s="1" a="1"/>
  <c r="M1590" i="8" s="1"/>
  <c r="L1593" i="8" a="1"/>
  <c r="L1593" i="8" s="1"/>
  <c r="M1593" i="8" s="1" a="1"/>
  <c r="M1593" i="8" s="1"/>
  <c r="L1596" i="8" a="1"/>
  <c r="L1596" i="8" s="1"/>
  <c r="M1596" i="8" s="1" a="1"/>
  <c r="M1596" i="8" s="1"/>
  <c r="L1599" i="8" a="1"/>
  <c r="L1599" i="8" s="1"/>
  <c r="M1599" i="8" s="1" a="1"/>
  <c r="M1599" i="8" s="1"/>
  <c r="L1606" i="8" a="1"/>
  <c r="L1606" i="8" s="1"/>
  <c r="M1606" i="8" s="1" a="1"/>
  <c r="M1606" i="8" s="1"/>
  <c r="L1609" i="8" a="1"/>
  <c r="L1609" i="8" s="1"/>
  <c r="M1609" i="8" s="1" a="1"/>
  <c r="M1609" i="8" s="1"/>
  <c r="L1612" i="8" a="1"/>
  <c r="L1612" i="8" s="1"/>
  <c r="M1612" i="8" s="1" a="1"/>
  <c r="M1612" i="8" s="1"/>
  <c r="L1615" i="8" a="1"/>
  <c r="L1615" i="8" s="1"/>
  <c r="M1615" i="8" s="1" a="1"/>
  <c r="M1615" i="8" s="1"/>
  <c r="L1622" i="8" a="1"/>
  <c r="L1622" i="8" s="1"/>
  <c r="M1622" i="8" s="1" a="1"/>
  <c r="M1622" i="8" s="1"/>
  <c r="L1625" i="8" a="1"/>
  <c r="L1625" i="8" s="1"/>
  <c r="M1625" i="8" s="1" a="1"/>
  <c r="M1625" i="8" s="1"/>
  <c r="L1628" i="8" a="1"/>
  <c r="L1628" i="8" s="1"/>
  <c r="M1628" i="8" s="1" a="1"/>
  <c r="M1628" i="8" s="1"/>
  <c r="L1631" i="8" a="1"/>
  <c r="L1631" i="8" s="1"/>
  <c r="M1631" i="8" s="1" a="1"/>
  <c r="M1631" i="8" s="1"/>
  <c r="L1638" i="8" a="1"/>
  <c r="L1638" i="8" s="1"/>
  <c r="M1638" i="8" s="1" a="1"/>
  <c r="M1638" i="8" s="1"/>
  <c r="L1641" i="8" a="1"/>
  <c r="L1641" i="8" s="1"/>
  <c r="M1641" i="8" s="1" a="1"/>
  <c r="M1641" i="8" s="1"/>
  <c r="L1644" i="8" a="1"/>
  <c r="L1644" i="8" s="1"/>
  <c r="M1644" i="8" s="1" a="1"/>
  <c r="M1644" i="8" s="1"/>
  <c r="L1647" i="8" a="1"/>
  <c r="L1647" i="8" s="1"/>
  <c r="M1647" i="8" s="1" a="1"/>
  <c r="M1647" i="8" s="1"/>
  <c r="L1654" i="8" a="1"/>
  <c r="L1654" i="8" s="1"/>
  <c r="M1654" i="8" s="1" a="1"/>
  <c r="M1654" i="8" s="1"/>
  <c r="L1657" i="8" a="1"/>
  <c r="L1657" i="8" s="1"/>
  <c r="M1657" i="8" s="1" a="1"/>
  <c r="M1657" i="8" s="1"/>
  <c r="L1660" i="8" a="1"/>
  <c r="L1660" i="8" s="1"/>
  <c r="M1660" i="8" s="1" a="1"/>
  <c r="M1660" i="8" s="1"/>
  <c r="L1663" i="8" a="1"/>
  <c r="L1663" i="8" s="1"/>
  <c r="M1663" i="8" s="1" a="1"/>
  <c r="M1663" i="8" s="1"/>
  <c r="L1670" i="8" a="1"/>
  <c r="L1670" i="8" s="1"/>
  <c r="M1670" i="8" s="1" a="1"/>
  <c r="M1670" i="8" s="1"/>
  <c r="L1673" i="8" a="1"/>
  <c r="L1673" i="8" s="1"/>
  <c r="M1673" i="8" s="1" a="1"/>
  <c r="M1673" i="8" s="1"/>
  <c r="L1676" i="8" a="1"/>
  <c r="L1676" i="8" s="1"/>
  <c r="M1676" i="8" s="1" a="1"/>
  <c r="M1676" i="8" s="1"/>
  <c r="L1679" i="8" a="1"/>
  <c r="L1679" i="8" s="1"/>
  <c r="M1679" i="8" s="1" a="1"/>
  <c r="M1679" i="8" s="1"/>
  <c r="L1686" i="8" a="1"/>
  <c r="L1686" i="8" s="1"/>
  <c r="M1686" i="8" s="1" a="1"/>
  <c r="M1686" i="8" s="1"/>
  <c r="L1689" i="8" a="1"/>
  <c r="L1689" i="8" s="1"/>
  <c r="M1689" i="8" s="1" a="1"/>
  <c r="M1689" i="8" s="1"/>
  <c r="L1692" i="8" a="1"/>
  <c r="L1692" i="8" s="1"/>
  <c r="M1692" i="8" s="1" a="1"/>
  <c r="M1692" i="8" s="1"/>
  <c r="L1695" i="8" a="1"/>
  <c r="L1695" i="8" s="1"/>
  <c r="M1695" i="8" s="1" a="1"/>
  <c r="M1695" i="8" s="1"/>
  <c r="L1702" i="8" a="1"/>
  <c r="L1702" i="8" s="1"/>
  <c r="M1702" i="8" s="1" a="1"/>
  <c r="M1702" i="8" s="1"/>
  <c r="L1705" i="8" a="1"/>
  <c r="L1705" i="8" s="1"/>
  <c r="M1705" i="8" s="1" a="1"/>
  <c r="M1705" i="8" s="1"/>
  <c r="L1708" i="8" a="1"/>
  <c r="L1708" i="8" s="1"/>
  <c r="M1708" i="8" s="1" a="1"/>
  <c r="M1708" i="8" s="1"/>
  <c r="L1711" i="8" a="1"/>
  <c r="L1711" i="8" s="1"/>
  <c r="M1711" i="8" s="1" a="1"/>
  <c r="M1711" i="8" s="1"/>
  <c r="L1718" i="8" a="1"/>
  <c r="L1718" i="8" s="1"/>
  <c r="M1718" i="8" s="1" a="1"/>
  <c r="M1718" i="8" s="1"/>
  <c r="L1721" i="8" a="1"/>
  <c r="L1721" i="8" s="1"/>
  <c r="M1721" i="8" s="1" a="1"/>
  <c r="M1721" i="8" s="1"/>
  <c r="L1724" i="8" a="1"/>
  <c r="L1724" i="8" s="1"/>
  <c r="M1724" i="8" s="1" a="1"/>
  <c r="M1724" i="8" s="1"/>
  <c r="L1727" i="8" a="1"/>
  <c r="L1727" i="8" s="1"/>
  <c r="M1727" i="8" s="1" a="1"/>
  <c r="M1727" i="8" s="1"/>
  <c r="L1734" i="8" a="1"/>
  <c r="L1734" i="8" s="1"/>
  <c r="M1734" i="8" s="1" a="1"/>
  <c r="M1734" i="8" s="1"/>
  <c r="L1737" i="8" a="1"/>
  <c r="L1737" i="8" s="1"/>
  <c r="M1737" i="8" s="1" a="1"/>
  <c r="M1737" i="8" s="1"/>
  <c r="L1740" i="8" a="1"/>
  <c r="L1740" i="8" s="1"/>
  <c r="M1740" i="8" s="1" a="1"/>
  <c r="M1740" i="8" s="1"/>
  <c r="L1743" i="8" a="1"/>
  <c r="L1743" i="8" s="1"/>
  <c r="M1743" i="8" s="1" a="1"/>
  <c r="M1743" i="8" s="1"/>
  <c r="L1750" i="8" a="1"/>
  <c r="L1750" i="8" s="1"/>
  <c r="M1750" i="8" s="1" a="1"/>
  <c r="M1750" i="8" s="1"/>
  <c r="L1753" i="8" a="1"/>
  <c r="L1753" i="8" s="1"/>
  <c r="M1753" i="8" s="1" a="1"/>
  <c r="M1753" i="8" s="1"/>
  <c r="L1756" i="8" a="1"/>
  <c r="L1756" i="8" s="1"/>
  <c r="M1756" i="8" s="1" a="1"/>
  <c r="M1756" i="8" s="1"/>
  <c r="L1759" i="8" a="1"/>
  <c r="L1759" i="8" s="1"/>
  <c r="M1759" i="8" s="1" a="1"/>
  <c r="M1759" i="8" s="1"/>
  <c r="L1766" i="8" a="1"/>
  <c r="L1766" i="8" s="1"/>
  <c r="M1766" i="8" s="1" a="1"/>
  <c r="M1766" i="8" s="1"/>
  <c r="L1769" i="8" a="1"/>
  <c r="L1769" i="8" s="1"/>
  <c r="M1769" i="8" s="1" a="1"/>
  <c r="M1769" i="8" s="1"/>
  <c r="L1772" i="8" a="1"/>
  <c r="L1772" i="8" s="1"/>
  <c r="M1772" i="8" s="1" a="1"/>
  <c r="M1772" i="8" s="1"/>
  <c r="L1775" i="8" a="1"/>
  <c r="L1775" i="8" s="1"/>
  <c r="M1775" i="8" s="1" a="1"/>
  <c r="M1775" i="8" s="1"/>
  <c r="L1782" i="8" a="1"/>
  <c r="L1782" i="8" s="1"/>
  <c r="M1782" i="8" s="1" a="1"/>
  <c r="M1782" i="8" s="1"/>
  <c r="L1785" i="8" a="1"/>
  <c r="L1785" i="8" s="1"/>
  <c r="M1785" i="8" s="1" a="1"/>
  <c r="M1785" i="8" s="1"/>
  <c r="L1788" i="8" a="1"/>
  <c r="L1788" i="8" s="1"/>
  <c r="M1788" i="8" s="1" a="1"/>
  <c r="M1788" i="8" s="1"/>
  <c r="L1791" i="8" a="1"/>
  <c r="L1791" i="8" s="1"/>
  <c r="M1791" i="8" s="1" a="1"/>
  <c r="M1791" i="8" s="1"/>
  <c r="L1798" i="8" a="1"/>
  <c r="L1798" i="8" s="1"/>
  <c r="M1798" i="8" s="1" a="1"/>
  <c r="M1798" i="8" s="1"/>
  <c r="L1801" i="8" a="1"/>
  <c r="L1801" i="8" s="1"/>
  <c r="M1801" i="8" s="1" a="1"/>
  <c r="M1801" i="8" s="1"/>
  <c r="L1804" i="8" a="1"/>
  <c r="L1804" i="8" s="1"/>
  <c r="M1804" i="8" s="1" a="1"/>
  <c r="M1804" i="8" s="1"/>
  <c r="L1807" i="8" a="1"/>
  <c r="L1807" i="8" s="1"/>
  <c r="M1807" i="8" s="1" a="1"/>
  <c r="M1807" i="8" s="1"/>
  <c r="L1814" i="8" a="1"/>
  <c r="L1814" i="8" s="1"/>
  <c r="M1814" i="8" s="1" a="1"/>
  <c r="M1814" i="8" s="1"/>
  <c r="L1817" i="8" a="1"/>
  <c r="L1817" i="8" s="1"/>
  <c r="M1817" i="8" s="1" a="1"/>
  <c r="M1817" i="8" s="1"/>
  <c r="L1820" i="8" a="1"/>
  <c r="L1820" i="8" s="1"/>
  <c r="M1820" i="8" s="1" a="1"/>
  <c r="M1820" i="8" s="1"/>
  <c r="L1823" i="8" a="1"/>
  <c r="L1823" i="8" s="1"/>
  <c r="M1823" i="8" s="1" a="1"/>
  <c r="M1823" i="8" s="1"/>
  <c r="L1830" i="8" a="1"/>
  <c r="L1830" i="8" s="1"/>
  <c r="M1830" i="8" s="1" a="1"/>
  <c r="M1830" i="8" s="1"/>
  <c r="L1833" i="8" a="1"/>
  <c r="L1833" i="8" s="1"/>
  <c r="M1833" i="8" s="1" a="1"/>
  <c r="M1833" i="8" s="1"/>
  <c r="L1860" i="8" a="1"/>
  <c r="L1860" i="8" s="1"/>
  <c r="M1860" i="8" s="1" a="1"/>
  <c r="M1860" i="8" s="1"/>
  <c r="L1865" i="8" a="1"/>
  <c r="L1865" i="8" s="1"/>
  <c r="M1865" i="8" s="1" a="1"/>
  <c r="M1865" i="8" s="1"/>
  <c r="L1868" i="8" a="1"/>
  <c r="L1868" i="8" s="1"/>
  <c r="M1868" i="8" s="1" a="1"/>
  <c r="M1868" i="8" s="1"/>
  <c r="L1873" i="8" a="1"/>
  <c r="L1873" i="8" s="1"/>
  <c r="M1873" i="8" s="1" a="1"/>
  <c r="M1873" i="8" s="1"/>
  <c r="L1876" i="8" a="1"/>
  <c r="L1876" i="8" s="1"/>
  <c r="M1876" i="8" s="1" a="1"/>
  <c r="M1876" i="8" s="1"/>
  <c r="L1881" i="8" a="1"/>
  <c r="L1881" i="8" s="1"/>
  <c r="M1881" i="8" s="1" a="1"/>
  <c r="M1881" i="8" s="1"/>
  <c r="L1884" i="8" a="1"/>
  <c r="L1884" i="8" s="1"/>
  <c r="M1884" i="8" s="1" a="1"/>
  <c r="M1884" i="8" s="1"/>
  <c r="L1887" i="8" a="1"/>
  <c r="L1887" i="8" s="1"/>
  <c r="M1887" i="8" s="1" a="1"/>
  <c r="M1887" i="8" s="1"/>
  <c r="L1891" i="8" a="1"/>
  <c r="L1891" i="8" s="1"/>
  <c r="M1891" i="8" s="1" a="1"/>
  <c r="M1891" i="8" s="1"/>
  <c r="L1895" i="8" a="1"/>
  <c r="L1895" i="8" s="1"/>
  <c r="M1895" i="8" s="1" a="1"/>
  <c r="M1895" i="8" s="1"/>
  <c r="L1899" i="8" a="1"/>
  <c r="L1899" i="8" s="1"/>
  <c r="M1899" i="8" s="1" a="1"/>
  <c r="M1899" i="8" s="1"/>
  <c r="L1903" i="8" a="1"/>
  <c r="L1903" i="8" s="1"/>
  <c r="M1903" i="8" s="1" a="1"/>
  <c r="M1903" i="8" s="1"/>
  <c r="L1907" i="8" a="1"/>
  <c r="L1907" i="8" s="1"/>
  <c r="M1907" i="8" s="1" a="1"/>
  <c r="M1907" i="8" s="1"/>
  <c r="L1911" i="8" a="1"/>
  <c r="L1911" i="8" s="1"/>
  <c r="M1911" i="8" s="1" a="1"/>
  <c r="M1911" i="8" s="1"/>
  <c r="L1915" i="8" a="1"/>
  <c r="L1915" i="8" s="1"/>
  <c r="M1915" i="8" s="1" a="1"/>
  <c r="M1915" i="8" s="1"/>
  <c r="L1919" i="8" a="1"/>
  <c r="L1919" i="8" s="1"/>
  <c r="M1919" i="8" s="1" a="1"/>
  <c r="M1919" i="8" s="1"/>
  <c r="L1923" i="8" a="1"/>
  <c r="L1923" i="8" s="1"/>
  <c r="M1923" i="8" s="1" a="1"/>
  <c r="M1923" i="8" s="1"/>
  <c r="L1927" i="8" a="1"/>
  <c r="L1927" i="8" s="1"/>
  <c r="M1927" i="8" s="1" a="1"/>
  <c r="M1927" i="8" s="1"/>
  <c r="L1931" i="8" a="1"/>
  <c r="L1931" i="8" s="1"/>
  <c r="M1931" i="8" s="1" a="1"/>
  <c r="M1931" i="8" s="1"/>
  <c r="L1935" i="8" a="1"/>
  <c r="L1935" i="8" s="1"/>
  <c r="M1935" i="8" s="1" a="1"/>
  <c r="M1935" i="8" s="1"/>
  <c r="L1939" i="8" a="1"/>
  <c r="L1939" i="8" s="1"/>
  <c r="M1939" i="8" s="1" a="1"/>
  <c r="M1939" i="8" s="1"/>
  <c r="L1943" i="8" a="1"/>
  <c r="L1943" i="8" s="1"/>
  <c r="M1943" i="8" s="1" a="1"/>
  <c r="M1943" i="8" s="1"/>
  <c r="L1947" i="8" a="1"/>
  <c r="L1947" i="8" s="1"/>
  <c r="M1947" i="8" s="1" a="1"/>
  <c r="M1947" i="8" s="1"/>
  <c r="L1951" i="8" a="1"/>
  <c r="L1951" i="8" s="1"/>
  <c r="M1951" i="8" s="1" a="1"/>
  <c r="M1951" i="8" s="1"/>
  <c r="L1955" i="8" a="1"/>
  <c r="L1955" i="8" s="1"/>
  <c r="M1955" i="8" s="1" a="1"/>
  <c r="M1955" i="8" s="1"/>
  <c r="L1959" i="8" a="1"/>
  <c r="L1959" i="8" s="1"/>
  <c r="M1959" i="8" s="1" a="1"/>
  <c r="M1959" i="8" s="1"/>
  <c r="L1963" i="8" a="1"/>
  <c r="L1963" i="8" s="1"/>
  <c r="M1963" i="8" s="1" a="1"/>
  <c r="M1963" i="8" s="1"/>
  <c r="L1967" i="8" a="1"/>
  <c r="L1967" i="8" s="1"/>
  <c r="M1967" i="8" s="1" a="1"/>
  <c r="M1967" i="8" s="1"/>
  <c r="L1971" i="8" a="1"/>
  <c r="L1971" i="8" s="1"/>
  <c r="M1971" i="8" s="1" a="1"/>
  <c r="M1971" i="8" s="1"/>
  <c r="L1975" i="8" a="1"/>
  <c r="L1975" i="8" s="1"/>
  <c r="M1975" i="8" s="1" a="1"/>
  <c r="M1975" i="8" s="1"/>
  <c r="L1979" i="8" a="1"/>
  <c r="L1979" i="8" s="1"/>
  <c r="M1979" i="8" s="1" a="1"/>
  <c r="M1979" i="8" s="1"/>
  <c r="L1983" i="8" a="1"/>
  <c r="L1983" i="8" s="1"/>
  <c r="M1983" i="8" s="1" a="1"/>
  <c r="M1983" i="8" s="1"/>
  <c r="L1987" i="8" a="1"/>
  <c r="L1987" i="8" s="1"/>
  <c r="M1987" i="8" s="1" a="1"/>
  <c r="M1987" i="8" s="1"/>
  <c r="L1991" i="8" a="1"/>
  <c r="L1991" i="8" s="1"/>
  <c r="M1991" i="8" s="1" a="1"/>
  <c r="M1991" i="8" s="1"/>
  <c r="L1995" i="8" a="1"/>
  <c r="L1995" i="8" s="1"/>
  <c r="M1995" i="8" s="1" a="1"/>
  <c r="M1995" i="8" s="1"/>
  <c r="L1999" i="8" a="1"/>
  <c r="L1999" i="8" s="1"/>
  <c r="M1999" i="8" s="1" a="1"/>
  <c r="M1999" i="8" s="1"/>
  <c r="L2003" i="8" a="1"/>
  <c r="L2003" i="8" s="1"/>
  <c r="M2003" i="8" s="1" a="1"/>
  <c r="M2003" i="8" s="1"/>
  <c r="L7" i="8" a="1"/>
  <c r="L7" i="8" s="1"/>
  <c r="L10" i="8" a="1"/>
  <c r="L10" i="8" s="1"/>
  <c r="L15" i="8" a="1"/>
  <c r="L15" i="8" s="1"/>
  <c r="L18" i="8" a="1"/>
  <c r="L18" i="8" s="1"/>
  <c r="L23" i="8" a="1"/>
  <c r="L23" i="8" s="1"/>
  <c r="L26" i="8" a="1"/>
  <c r="L26" i="8" s="1"/>
  <c r="L31" i="8" a="1"/>
  <c r="L31" i="8" s="1"/>
  <c r="M31" i="8" s="1" a="1"/>
  <c r="M31" i="8" s="1"/>
  <c r="L34" i="8" a="1"/>
  <c r="L34" i="8" s="1"/>
  <c r="M34" i="8" s="1" a="1"/>
  <c r="M34" i="8" s="1"/>
  <c r="L39" i="8" a="1"/>
  <c r="L39" i="8" s="1"/>
  <c r="M39" i="8" s="1" a="1"/>
  <c r="M39" i="8" s="1"/>
  <c r="L42" i="8" a="1"/>
  <c r="L42" i="8" s="1"/>
  <c r="M42" i="8" s="1" a="1"/>
  <c r="M42" i="8" s="1"/>
  <c r="L47" i="8" a="1"/>
  <c r="L47" i="8" s="1"/>
  <c r="M47" i="8" s="1" a="1"/>
  <c r="M47" i="8" s="1"/>
  <c r="L50" i="8" a="1"/>
  <c r="L50" i="8" s="1"/>
  <c r="M50" i="8" s="1" a="1"/>
  <c r="M50" i="8" s="1"/>
  <c r="L55" i="8" a="1"/>
  <c r="L55" i="8" s="1"/>
  <c r="M55" i="8" s="1" a="1"/>
  <c r="M55" i="8" s="1"/>
  <c r="L58" i="8" a="1"/>
  <c r="L58" i="8" s="1"/>
  <c r="M58" i="8" s="1" a="1"/>
  <c r="M58" i="8" s="1"/>
  <c r="L63" i="8" a="1"/>
  <c r="L63" i="8" s="1"/>
  <c r="M63" i="8" s="1" a="1"/>
  <c r="M63" i="8" s="1"/>
  <c r="L66" i="8" a="1"/>
  <c r="L66" i="8" s="1"/>
  <c r="M66" i="8" s="1" a="1"/>
  <c r="M66" i="8" s="1"/>
  <c r="L71" i="8" a="1"/>
  <c r="L71" i="8" s="1"/>
  <c r="M71" i="8" s="1" a="1"/>
  <c r="M71" i="8" s="1"/>
  <c r="L74" i="8" a="1"/>
  <c r="L74" i="8" s="1"/>
  <c r="M74" i="8" s="1" a="1"/>
  <c r="M74" i="8" s="1"/>
  <c r="L79" i="8" a="1"/>
  <c r="L79" i="8" s="1"/>
  <c r="M79" i="8" s="1" a="1"/>
  <c r="M79" i="8" s="1"/>
  <c r="L82" i="8" a="1"/>
  <c r="L82" i="8" s="1"/>
  <c r="M82" i="8" s="1" a="1"/>
  <c r="M82" i="8" s="1"/>
  <c r="L87" i="8" a="1"/>
  <c r="L87" i="8" s="1"/>
  <c r="M87" i="8" s="1" a="1"/>
  <c r="M87" i="8" s="1"/>
  <c r="L90" i="8" a="1"/>
  <c r="L90" i="8" s="1"/>
  <c r="M90" i="8" s="1" a="1"/>
  <c r="M90" i="8" s="1"/>
  <c r="L95" i="8" a="1"/>
  <c r="L95" i="8" s="1"/>
  <c r="M95" i="8" s="1" a="1"/>
  <c r="M95" i="8" s="1"/>
  <c r="L98" i="8" a="1"/>
  <c r="L98" i="8" s="1"/>
  <c r="M98" i="8" s="1" a="1"/>
  <c r="M98" i="8" s="1"/>
  <c r="L103" i="8" a="1"/>
  <c r="L103" i="8" s="1"/>
  <c r="M103" i="8" s="1" a="1"/>
  <c r="M103" i="8" s="1"/>
  <c r="L1747" i="8" a="1"/>
  <c r="L1747" i="8" s="1"/>
  <c r="M1747" i="8" s="1" a="1"/>
  <c r="M1747" i="8" s="1"/>
  <c r="L1760" i="8" a="1"/>
  <c r="L1760" i="8" s="1"/>
  <c r="M1760" i="8" s="1" a="1"/>
  <c r="M1760" i="8" s="1"/>
  <c r="L1770" i="8" a="1"/>
  <c r="L1770" i="8" s="1"/>
  <c r="M1770" i="8" s="1" a="1"/>
  <c r="M1770" i="8" s="1"/>
  <c r="L1776" i="8" a="1"/>
  <c r="L1776" i="8" s="1"/>
  <c r="M1776" i="8" s="1" a="1"/>
  <c r="M1776" i="8" s="1"/>
  <c r="L1786" i="8" a="1"/>
  <c r="L1786" i="8" s="1"/>
  <c r="M1786" i="8" s="1" a="1"/>
  <c r="M1786" i="8" s="1"/>
  <c r="L1792" i="8" a="1"/>
  <c r="L1792" i="8" s="1"/>
  <c r="M1792" i="8" s="1" a="1"/>
  <c r="M1792" i="8" s="1"/>
  <c r="L1802" i="8" a="1"/>
  <c r="L1802" i="8" s="1"/>
  <c r="M1802" i="8" s="1" a="1"/>
  <c r="M1802" i="8" s="1"/>
  <c r="L1808" i="8" a="1"/>
  <c r="L1808" i="8" s="1"/>
  <c r="M1808" i="8" s="1" a="1"/>
  <c r="M1808" i="8" s="1"/>
  <c r="L1811" i="8" a="1"/>
  <c r="L1811" i="8" s="1"/>
  <c r="M1811" i="8" s="1" a="1"/>
  <c r="M1811" i="8" s="1"/>
  <c r="L1821" i="8" a="1"/>
  <c r="L1821" i="8" s="1"/>
  <c r="M1821" i="8" s="1" a="1"/>
  <c r="M1821" i="8" s="1"/>
  <c r="L1827" i="8" a="1"/>
  <c r="L1827" i="8" s="1"/>
  <c r="M1827" i="8" s="1" a="1"/>
  <c r="M1827" i="8" s="1"/>
  <c r="L1836" i="8" a="1"/>
  <c r="L1836" i="8" s="1"/>
  <c r="M1836" i="8" s="1" a="1"/>
  <c r="M1836" i="8" s="1"/>
  <c r="L1840" i="8" a="1"/>
  <c r="L1840" i="8" s="1"/>
  <c r="M1840" i="8" s="1" a="1"/>
  <c r="M1840" i="8" s="1"/>
  <c r="L1842" i="8" a="1"/>
  <c r="L1842" i="8" s="1"/>
  <c r="M1842" i="8" s="1" a="1"/>
  <c r="M1842" i="8" s="1"/>
  <c r="L1844" i="8" a="1"/>
  <c r="L1844" i="8" s="1"/>
  <c r="M1844" i="8" s="1" a="1"/>
  <c r="M1844" i="8" s="1"/>
  <c r="L1846" i="8" a="1"/>
  <c r="L1846" i="8" s="1"/>
  <c r="M1846" i="8" s="1" a="1"/>
  <c r="M1846" i="8" s="1"/>
  <c r="L1848" i="8" a="1"/>
  <c r="L1848" i="8" s="1"/>
  <c r="M1848" i="8" s="1" a="1"/>
  <c r="M1848" i="8" s="1"/>
  <c r="L1850" i="8" a="1"/>
  <c r="L1850" i="8" s="1"/>
  <c r="M1850" i="8" s="1" a="1"/>
  <c r="M1850" i="8" s="1"/>
  <c r="L1854" i="8" a="1"/>
  <c r="L1854" i="8" s="1"/>
  <c r="M1854" i="8" s="1" a="1"/>
  <c r="M1854" i="8" s="1"/>
  <c r="L1858" i="8" a="1"/>
  <c r="L1858" i="8" s="1"/>
  <c r="M1858" i="8" s="1" a="1"/>
  <c r="M1858" i="8" s="1"/>
  <c r="L1866" i="8" a="1"/>
  <c r="L1866" i="8" s="1"/>
  <c r="M1866" i="8" s="1" a="1"/>
  <c r="M1866" i="8" s="1"/>
  <c r="L1871" i="8" a="1"/>
  <c r="L1871" i="8" s="1"/>
  <c r="M1871" i="8" s="1" a="1"/>
  <c r="M1871" i="8" s="1"/>
  <c r="L1879" i="8" a="1"/>
  <c r="L1879" i="8" s="1"/>
  <c r="M1879" i="8" s="1" a="1"/>
  <c r="M1879" i="8" s="1"/>
  <c r="L1888" i="8" a="1"/>
  <c r="L1888" i="8" s="1"/>
  <c r="M1888" i="8" s="1" a="1"/>
  <c r="M1888" i="8" s="1"/>
  <c r="L1896" i="8" a="1"/>
  <c r="L1896" i="8" s="1"/>
  <c r="M1896" i="8" s="1" a="1"/>
  <c r="M1896" i="8" s="1"/>
  <c r="L1904" i="8" a="1"/>
  <c r="L1904" i="8" s="1"/>
  <c r="M1904" i="8" s="1" a="1"/>
  <c r="M1904" i="8" s="1"/>
  <c r="L1912" i="8" a="1"/>
  <c r="L1912" i="8" s="1"/>
  <c r="M1912" i="8" s="1" a="1"/>
  <c r="M1912" i="8" s="1"/>
  <c r="L1920" i="8" a="1"/>
  <c r="L1920" i="8" s="1"/>
  <c r="M1920" i="8" s="1" a="1"/>
  <c r="M1920" i="8" s="1"/>
  <c r="L1928" i="8" a="1"/>
  <c r="L1928" i="8" s="1"/>
  <c r="M1928" i="8" s="1" a="1"/>
  <c r="M1928" i="8" s="1"/>
  <c r="L1936" i="8" a="1"/>
  <c r="L1936" i="8" s="1"/>
  <c r="M1936" i="8" s="1" a="1"/>
  <c r="M1936" i="8" s="1"/>
  <c r="L1944" i="8" a="1"/>
  <c r="L1944" i="8" s="1"/>
  <c r="M1944" i="8" s="1" a="1"/>
  <c r="M1944" i="8" s="1"/>
  <c r="L1952" i="8" a="1"/>
  <c r="L1952" i="8" s="1"/>
  <c r="M1952" i="8" s="1" a="1"/>
  <c r="M1952" i="8" s="1"/>
  <c r="L1960" i="8" a="1"/>
  <c r="L1960" i="8" s="1"/>
  <c r="M1960" i="8" s="1" a="1"/>
  <c r="M1960" i="8" s="1"/>
  <c r="L1968" i="8" a="1"/>
  <c r="L1968" i="8" s="1"/>
  <c r="M1968" i="8" s="1" a="1"/>
  <c r="M1968" i="8" s="1"/>
  <c r="L1976" i="8" a="1"/>
  <c r="L1976" i="8" s="1"/>
  <c r="M1976" i="8" s="1" a="1"/>
  <c r="M1976" i="8" s="1"/>
  <c r="L1984" i="8" a="1"/>
  <c r="L1984" i="8" s="1"/>
  <c r="M1984" i="8" s="1" a="1"/>
  <c r="M1984" i="8" s="1"/>
  <c r="L1988" i="8" a="1"/>
  <c r="L1988" i="8" s="1"/>
  <c r="M1988" i="8" s="1" a="1"/>
  <c r="M1988" i="8" s="1"/>
  <c r="L1992" i="8" a="1"/>
  <c r="L1992" i="8" s="1"/>
  <c r="M1992" i="8" s="1" a="1"/>
  <c r="M1992" i="8" s="1"/>
  <c r="L1996" i="8" a="1"/>
  <c r="L1996" i="8" s="1"/>
  <c r="M1996" i="8" s="1" a="1"/>
  <c r="M1996" i="8" s="1"/>
  <c r="L2000" i="8" a="1"/>
  <c r="L2000" i="8" s="1"/>
  <c r="M2000" i="8" s="1" a="1"/>
  <c r="M2000" i="8" s="1"/>
  <c r="L5" i="8" a="1"/>
  <c r="L5" i="8" s="1"/>
  <c r="L8" i="8" a="1"/>
  <c r="L8" i="8" s="1"/>
  <c r="L16" i="8" a="1"/>
  <c r="L16" i="8" s="1"/>
  <c r="L24" i="8" a="1"/>
  <c r="L24" i="8" s="1"/>
  <c r="L32" i="8" a="1"/>
  <c r="L32" i="8" s="1"/>
  <c r="M32" i="8" s="1" a="1"/>
  <c r="M32" i="8" s="1"/>
  <c r="L40" i="8" a="1"/>
  <c r="L40" i="8" s="1"/>
  <c r="M40" i="8" s="1" a="1"/>
  <c r="M40" i="8" s="1"/>
  <c r="L45" i="8" a="1"/>
  <c r="L45" i="8" s="1"/>
  <c r="M45" i="8" s="1" a="1"/>
  <c r="M45" i="8" s="1"/>
  <c r="L53" i="8" a="1"/>
  <c r="L53" i="8" s="1"/>
  <c r="M53" i="8" s="1" a="1"/>
  <c r="M53" i="8" s="1"/>
  <c r="L61" i="8" a="1"/>
  <c r="L61" i="8" s="1"/>
  <c r="M61" i="8" s="1" a="1"/>
  <c r="M61" i="8" s="1"/>
  <c r="L69" i="8" a="1"/>
  <c r="L69" i="8" s="1"/>
  <c r="M69" i="8" s="1" a="1"/>
  <c r="M69" i="8" s="1"/>
  <c r="L77" i="8" a="1"/>
  <c r="L77" i="8" s="1"/>
  <c r="M77" i="8" s="1" a="1"/>
  <c r="M77" i="8" s="1"/>
  <c r="L85" i="8" a="1"/>
  <c r="L85" i="8" s="1"/>
  <c r="M85" i="8" s="1" a="1"/>
  <c r="M85" i="8" s="1"/>
  <c r="L93" i="8" a="1"/>
  <c r="L93" i="8" s="1"/>
  <c r="M93" i="8" s="1" a="1"/>
  <c r="M93" i="8" s="1"/>
  <c r="L101" i="8" a="1"/>
  <c r="L101" i="8" s="1"/>
  <c r="M101" i="8" s="1" a="1"/>
  <c r="M101" i="8" s="1"/>
  <c r="L94" i="8" a="1"/>
  <c r="L94" i="8" s="1"/>
  <c r="M94" i="8" s="1" a="1"/>
  <c r="M94" i="8" s="1"/>
  <c r="L102" i="8" a="1"/>
  <c r="L102" i="8" s="1"/>
  <c r="M102" i="8" s="1" a="1"/>
  <c r="M102" i="8" s="1"/>
  <c r="L1195" i="8" a="1"/>
  <c r="L1195" i="8" s="1"/>
  <c r="M1195" i="8" s="1" a="1"/>
  <c r="M1195" i="8" s="1"/>
  <c r="L1201" i="8" a="1"/>
  <c r="L1201" i="8" s="1"/>
  <c r="M1201" i="8" s="1" a="1"/>
  <c r="M1201" i="8" s="1"/>
  <c r="L1217" i="8" a="1"/>
  <c r="L1217" i="8" s="1"/>
  <c r="M1217" i="8" s="1" a="1"/>
  <c r="M1217" i="8" s="1"/>
  <c r="L1240" i="8" a="1"/>
  <c r="L1240" i="8" s="1"/>
  <c r="M1240" i="8" s="1" a="1"/>
  <c r="M1240" i="8" s="1"/>
  <c r="L1256" i="8" a="1"/>
  <c r="L1256" i="8" s="1"/>
  <c r="M1256" i="8" s="1" a="1"/>
  <c r="M1256" i="8" s="1"/>
  <c r="L1265" i="8" a="1"/>
  <c r="L1265" i="8" s="1"/>
  <c r="M1265" i="8" s="1" a="1"/>
  <c r="M1265" i="8" s="1"/>
  <c r="L1281" i="8" a="1"/>
  <c r="L1281" i="8" s="1"/>
  <c r="M1281" i="8" s="1" a="1"/>
  <c r="M1281" i="8" s="1"/>
  <c r="L1297" i="8" a="1"/>
  <c r="L1297" i="8" s="1"/>
  <c r="M1297" i="8" s="1" a="1"/>
  <c r="M1297" i="8" s="1"/>
  <c r="L1320" i="8" a="1"/>
  <c r="L1320" i="8" s="1"/>
  <c r="M1320" i="8" s="1" a="1"/>
  <c r="M1320" i="8" s="1"/>
  <c r="L1336" i="8" a="1"/>
  <c r="L1336" i="8" s="1"/>
  <c r="M1336" i="8" s="1" a="1"/>
  <c r="M1336" i="8" s="1"/>
  <c r="L1352" i="8" a="1"/>
  <c r="L1352" i="8" s="1"/>
  <c r="M1352" i="8" s="1" a="1"/>
  <c r="M1352" i="8" s="1"/>
  <c r="L1368" i="8" a="1"/>
  <c r="L1368" i="8" s="1"/>
  <c r="M1368" i="8" s="1" a="1"/>
  <c r="M1368" i="8" s="1"/>
  <c r="L1377" i="8" a="1"/>
  <c r="L1377" i="8" s="1"/>
  <c r="M1377" i="8" s="1" a="1"/>
  <c r="M1377" i="8" s="1"/>
  <c r="L1393" i="8" a="1"/>
  <c r="L1393" i="8" s="1"/>
  <c r="M1393" i="8" s="1" a="1"/>
  <c r="M1393" i="8" s="1"/>
  <c r="L1406" i="8" a="1"/>
  <c r="L1406" i="8" s="1"/>
  <c r="M1406" i="8" s="1" a="1"/>
  <c r="M1406" i="8" s="1"/>
  <c r="L1422" i="8" a="1"/>
  <c r="L1422" i="8" s="1"/>
  <c r="M1422" i="8" s="1" a="1"/>
  <c r="M1422" i="8" s="1"/>
  <c r="L1444" i="8" a="1"/>
  <c r="L1444" i="8" s="1"/>
  <c r="M1444" i="8" s="1" a="1"/>
  <c r="M1444" i="8" s="1"/>
  <c r="L1461" i="8" a="1"/>
  <c r="L1461" i="8" s="1"/>
  <c r="M1461" i="8" s="1" a="1"/>
  <c r="M1461" i="8" s="1"/>
  <c r="L1465" i="8" a="1"/>
  <c r="L1465" i="8" s="1"/>
  <c r="M1465" i="8" s="1" a="1"/>
  <c r="M1465" i="8" s="1"/>
  <c r="L1483" i="8" a="1"/>
  <c r="L1483" i="8" s="1"/>
  <c r="M1483" i="8" s="1" a="1"/>
  <c r="M1483" i="8" s="1"/>
  <c r="L1493" i="8" a="1"/>
  <c r="L1493" i="8" s="1"/>
  <c r="M1493" i="8" s="1" a="1"/>
  <c r="M1493" i="8" s="1"/>
  <c r="L1508" i="8" a="1"/>
  <c r="L1508" i="8" s="1"/>
  <c r="M1508" i="8" s="1" a="1"/>
  <c r="M1508" i="8" s="1"/>
  <c r="L1525" i="8" a="1"/>
  <c r="L1525" i="8" s="1"/>
  <c r="M1525" i="8" s="1" a="1"/>
  <c r="M1525" i="8" s="1"/>
  <c r="L1536" i="8" a="1"/>
  <c r="L1536" i="8" s="1"/>
  <c r="M1536" i="8" s="1" a="1"/>
  <c r="M1536" i="8" s="1"/>
  <c r="L1542" i="8" a="1"/>
  <c r="L1542" i="8" s="1"/>
  <c r="M1542" i="8" s="1" a="1"/>
  <c r="M1542" i="8" s="1"/>
  <c r="L1558" i="8" a="1"/>
  <c r="L1558" i="8" s="1"/>
  <c r="M1558" i="8" s="1" a="1"/>
  <c r="M1558" i="8" s="1"/>
  <c r="L1576" i="8" a="1"/>
  <c r="L1576" i="8" s="1"/>
  <c r="M1576" i="8" s="1" a="1"/>
  <c r="M1576" i="8" s="1"/>
  <c r="L1592" i="8" a="1"/>
  <c r="L1592" i="8" s="1"/>
  <c r="M1592" i="8" s="1" a="1"/>
  <c r="M1592" i="8" s="1"/>
  <c r="L1608" i="8" a="1"/>
  <c r="L1608" i="8" s="1"/>
  <c r="M1608" i="8" s="1" a="1"/>
  <c r="M1608" i="8" s="1"/>
  <c r="L1624" i="8" a="1"/>
  <c r="L1624" i="8" s="1"/>
  <c r="M1624" i="8" s="1" a="1"/>
  <c r="M1624" i="8" s="1"/>
  <c r="L1640" i="8" a="1"/>
  <c r="L1640" i="8" s="1"/>
  <c r="M1640" i="8" s="1" a="1"/>
  <c r="M1640" i="8" s="1"/>
  <c r="L1656" i="8" a="1"/>
  <c r="L1656" i="8" s="1"/>
  <c r="M1656" i="8" s="1" a="1"/>
  <c r="M1656" i="8" s="1"/>
  <c r="L1669" i="8" a="1"/>
  <c r="L1669" i="8" s="1"/>
  <c r="M1669" i="8" s="1" a="1"/>
  <c r="M1669" i="8" s="1"/>
  <c r="L1685" i="8" a="1"/>
  <c r="L1685" i="8" s="1"/>
  <c r="M1685" i="8" s="1" a="1"/>
  <c r="M1685" i="8" s="1"/>
  <c r="L1701" i="8" a="1"/>
  <c r="L1701" i="8" s="1"/>
  <c r="M1701" i="8" s="1" a="1"/>
  <c r="M1701" i="8" s="1"/>
  <c r="L133" i="8" a="1"/>
  <c r="L133" i="8" s="1"/>
  <c r="M133" i="8" s="1" a="1"/>
  <c r="M133" i="8" s="1"/>
  <c r="L238" i="8" a="1"/>
  <c r="L238" i="8" s="1"/>
  <c r="M238" i="8" s="1" a="1"/>
  <c r="M238" i="8" s="1"/>
  <c r="L353" i="8" a="1"/>
  <c r="L353" i="8" s="1"/>
  <c r="M353" i="8" s="1" a="1"/>
  <c r="M353" i="8" s="1"/>
  <c r="L368" i="8" a="1"/>
  <c r="L368" i="8" s="1"/>
  <c r="M368" i="8" s="1" a="1"/>
  <c r="M368" i="8" s="1"/>
  <c r="L382" i="8" a="1"/>
  <c r="L382" i="8" s="1"/>
  <c r="M382" i="8" s="1" a="1"/>
  <c r="M382" i="8" s="1"/>
  <c r="L396" i="8" a="1"/>
  <c r="L396" i="8" s="1"/>
  <c r="M396" i="8" s="1" a="1"/>
  <c r="M396" i="8" s="1"/>
  <c r="L423" i="8" a="1"/>
  <c r="L423" i="8" s="1"/>
  <c r="M423" i="8" s="1" a="1"/>
  <c r="M423" i="8" s="1"/>
  <c r="L434" i="8" a="1"/>
  <c r="L434" i="8" s="1"/>
  <c r="M434" i="8" s="1" a="1"/>
  <c r="M434" i="8" s="1"/>
  <c r="L471" i="8" a="1"/>
  <c r="L471" i="8" s="1"/>
  <c r="M471" i="8" s="1" a="1"/>
  <c r="M471" i="8" s="1"/>
  <c r="L484" i="8" a="1"/>
  <c r="L484" i="8" s="1"/>
  <c r="M484" i="8" s="1" a="1"/>
  <c r="M484" i="8" s="1"/>
  <c r="L525" i="8" a="1"/>
  <c r="L525" i="8" s="1"/>
  <c r="M525" i="8" s="1" a="1"/>
  <c r="M525" i="8" s="1"/>
  <c r="L538" i="8" a="1"/>
  <c r="L538" i="8" s="1"/>
  <c r="M538" i="8" s="1" a="1"/>
  <c r="M538" i="8" s="1"/>
  <c r="L552" i="8" a="1"/>
  <c r="L552" i="8" s="1"/>
  <c r="M552" i="8" s="1" a="1"/>
  <c r="M552" i="8" s="1"/>
  <c r="L565" i="8" a="1"/>
  <c r="L565" i="8" s="1"/>
  <c r="M565" i="8" s="1" a="1"/>
  <c r="M565" i="8" s="1"/>
  <c r="L578" i="8" a="1"/>
  <c r="L578" i="8" s="1"/>
  <c r="M578" i="8" s="1" a="1"/>
  <c r="M578" i="8" s="1"/>
  <c r="L592" i="8" a="1"/>
  <c r="L592" i="8" s="1"/>
  <c r="M592" i="8" s="1" a="1"/>
  <c r="M592" i="8" s="1"/>
  <c r="L606" i="8" a="1"/>
  <c r="L606" i="8" s="1"/>
  <c r="M606" i="8" s="1" a="1"/>
  <c r="M606" i="8" s="1"/>
  <c r="L638" i="8" a="1"/>
  <c r="L638" i="8" s="1"/>
  <c r="M638" i="8" s="1" a="1"/>
  <c r="M638" i="8" s="1"/>
  <c r="L651" i="8" a="1"/>
  <c r="L651" i="8" s="1"/>
  <c r="M651" i="8" s="1" a="1"/>
  <c r="M651" i="8" s="1"/>
  <c r="L676" i="8" a="1"/>
  <c r="L676" i="8" s="1"/>
  <c r="M676" i="8" s="1" a="1"/>
  <c r="M676" i="8" s="1"/>
  <c r="L689" i="8" a="1"/>
  <c r="L689" i="8" s="1"/>
  <c r="M689" i="8" s="1" a="1"/>
  <c r="M689" i="8" s="1"/>
  <c r="L702" i="8" a="1"/>
  <c r="L702" i="8" s="1"/>
  <c r="M702" i="8" s="1" a="1"/>
  <c r="M702" i="8" s="1"/>
  <c r="L715" i="8" a="1"/>
  <c r="L715" i="8" s="1"/>
  <c r="M715" i="8" s="1" a="1"/>
  <c r="M715" i="8" s="1"/>
  <c r="L740" i="8" a="1"/>
  <c r="L740" i="8" s="1"/>
  <c r="M740" i="8" s="1" a="1"/>
  <c r="M740" i="8" s="1"/>
  <c r="L753" i="8" a="1"/>
  <c r="L753" i="8" s="1"/>
  <c r="M753" i="8" s="1" a="1"/>
  <c r="M753" i="8" s="1"/>
  <c r="L766" i="8" a="1"/>
  <c r="L766" i="8" s="1"/>
  <c r="M766" i="8" s="1" a="1"/>
  <c r="M766" i="8" s="1"/>
  <c r="L779" i="8" a="1"/>
  <c r="L779" i="8" s="1"/>
  <c r="M779" i="8" s="1" a="1"/>
  <c r="M779" i="8" s="1"/>
  <c r="L815" i="8" a="1"/>
  <c r="L815" i="8" s="1"/>
  <c r="M815" i="8" s="1" a="1"/>
  <c r="M815" i="8" s="1"/>
  <c r="L827" i="8" a="1"/>
  <c r="L827" i="8" s="1"/>
  <c r="M827" i="8" s="1" a="1"/>
  <c r="M827" i="8" s="1"/>
  <c r="L838" i="8" a="1"/>
  <c r="L838" i="8" s="1"/>
  <c r="M838" i="8" s="1" a="1"/>
  <c r="M838" i="8" s="1"/>
  <c r="L850" i="8" a="1"/>
  <c r="L850" i="8" s="1"/>
  <c r="M850" i="8" s="1" a="1"/>
  <c r="M850" i="8" s="1"/>
  <c r="L863" i="8" a="1"/>
  <c r="L863" i="8" s="1"/>
  <c r="M863" i="8" s="1" a="1"/>
  <c r="M863" i="8" s="1"/>
  <c r="L876" i="8" a="1"/>
  <c r="L876" i="8" s="1"/>
  <c r="M876" i="8" s="1" a="1"/>
  <c r="M876" i="8" s="1"/>
  <c r="L888" i="8" a="1"/>
  <c r="L888" i="8" s="1"/>
  <c r="M888" i="8" s="1" a="1"/>
  <c r="M888" i="8" s="1"/>
  <c r="L914" i="8" a="1"/>
  <c r="L914" i="8" s="1"/>
  <c r="M914" i="8" s="1" a="1"/>
  <c r="M914" i="8" s="1"/>
  <c r="L927" i="8" a="1"/>
  <c r="L927" i="8" s="1"/>
  <c r="M927" i="8" s="1" a="1"/>
  <c r="M927" i="8" s="1"/>
  <c r="L939" i="8" a="1"/>
  <c r="L939" i="8" s="1"/>
  <c r="M939" i="8" s="1" a="1"/>
  <c r="M939" i="8" s="1"/>
  <c r="L952" i="8" a="1"/>
  <c r="L952" i="8" s="1"/>
  <c r="M952" i="8" s="1" a="1"/>
  <c r="M952" i="8" s="1"/>
  <c r="L966" i="8" a="1"/>
  <c r="L966" i="8" s="1"/>
  <c r="M966" i="8" s="1" a="1"/>
  <c r="M966" i="8" s="1"/>
  <c r="L975" i="8" a="1"/>
  <c r="L975" i="8" s="1"/>
  <c r="M975" i="8" s="1" a="1"/>
  <c r="M975" i="8" s="1"/>
  <c r="L982" i="8" a="1"/>
  <c r="L982" i="8" s="1"/>
  <c r="M982" i="8" s="1" a="1"/>
  <c r="M982" i="8" s="1"/>
  <c r="L989" i="8" a="1"/>
  <c r="L989" i="8" s="1"/>
  <c r="M989" i="8" s="1" a="1"/>
  <c r="M989" i="8" s="1"/>
  <c r="L996" i="8" a="1"/>
  <c r="L996" i="8" s="1"/>
  <c r="M996" i="8" s="1" a="1"/>
  <c r="M996" i="8" s="1"/>
  <c r="L1003" i="8" a="1"/>
  <c r="L1003" i="8" s="1"/>
  <c r="M1003" i="8" s="1" a="1"/>
  <c r="M1003" i="8" s="1"/>
  <c r="L1010" i="8" a="1"/>
  <c r="L1010" i="8" s="1"/>
  <c r="M1010" i="8" s="1" a="1"/>
  <c r="M1010" i="8" s="1"/>
  <c r="L1023" i="8" a="1"/>
  <c r="L1023" i="8" s="1"/>
  <c r="M1023" i="8" s="1" a="1"/>
  <c r="M1023" i="8" s="1"/>
  <c r="L1027" i="8" a="1"/>
  <c r="L1027" i="8" s="1"/>
  <c r="M1027" i="8" s="1" a="1"/>
  <c r="M1027" i="8" s="1"/>
  <c r="L1032" i="8" a="1"/>
  <c r="L1032" i="8" s="1"/>
  <c r="M1032" i="8" s="1" a="1"/>
  <c r="M1032" i="8" s="1"/>
  <c r="L1035" i="8" a="1"/>
  <c r="L1035" i="8" s="1"/>
  <c r="M1035" i="8" s="1" a="1"/>
  <c r="M1035" i="8" s="1"/>
  <c r="L1040" i="8" a="1"/>
  <c r="L1040" i="8" s="1"/>
  <c r="M1040" i="8" s="1" a="1"/>
  <c r="M1040" i="8" s="1"/>
  <c r="L1046" i="8" a="1"/>
  <c r="L1046" i="8" s="1"/>
  <c r="M1046" i="8" s="1" a="1"/>
  <c r="M1046" i="8" s="1"/>
  <c r="L1049" i="8" a="1"/>
  <c r="L1049" i="8" s="1"/>
  <c r="M1049" i="8" s="1" a="1"/>
  <c r="M1049" i="8" s="1"/>
  <c r="L1052" i="8" a="1"/>
  <c r="L1052" i="8" s="1"/>
  <c r="M1052" i="8" s="1" a="1"/>
  <c r="M1052" i="8" s="1"/>
  <c r="L1056" i="8" a="1"/>
  <c r="L1056" i="8" s="1"/>
  <c r="M1056" i="8" s="1" a="1"/>
  <c r="M1056" i="8" s="1"/>
  <c r="L1062" i="8" a="1"/>
  <c r="L1062" i="8" s="1"/>
  <c r="M1062" i="8" s="1" a="1"/>
  <c r="M1062" i="8" s="1"/>
  <c r="L1065" i="8" a="1"/>
  <c r="L1065" i="8" s="1"/>
  <c r="M1065" i="8" s="1" a="1"/>
  <c r="M1065" i="8" s="1"/>
  <c r="L1068" i="8" a="1"/>
  <c r="L1068" i="8" s="1"/>
  <c r="M1068" i="8" s="1" a="1"/>
  <c r="M1068" i="8" s="1"/>
  <c r="L1072" i="8" a="1"/>
  <c r="L1072" i="8" s="1"/>
  <c r="M1072" i="8" s="1" a="1"/>
  <c r="M1072" i="8" s="1"/>
  <c r="L1078" i="8" a="1"/>
  <c r="L1078" i="8" s="1"/>
  <c r="M1078" i="8" s="1" a="1"/>
  <c r="M1078" i="8" s="1"/>
  <c r="L1081" i="8" a="1"/>
  <c r="L1081" i="8" s="1"/>
  <c r="M1081" i="8" s="1" a="1"/>
  <c r="M1081" i="8" s="1"/>
  <c r="L1084" i="8" a="1"/>
  <c r="L1084" i="8" s="1"/>
  <c r="M1084" i="8" s="1" a="1"/>
  <c r="M1084" i="8" s="1"/>
  <c r="L1088" i="8" a="1"/>
  <c r="L1088" i="8" s="1"/>
  <c r="M1088" i="8" s="1" a="1"/>
  <c r="M1088" i="8" s="1"/>
  <c r="L1094" i="8" a="1"/>
  <c r="L1094" i="8" s="1"/>
  <c r="M1094" i="8" s="1" a="1"/>
  <c r="M1094" i="8" s="1"/>
  <c r="L1097" i="8" a="1"/>
  <c r="L1097" i="8" s="1"/>
  <c r="M1097" i="8" s="1" a="1"/>
  <c r="M1097" i="8" s="1"/>
  <c r="L1100" i="8" a="1"/>
  <c r="L1100" i="8" s="1"/>
  <c r="M1100" i="8" s="1" a="1"/>
  <c r="M1100" i="8" s="1"/>
  <c r="L1104" i="8" a="1"/>
  <c r="L1104" i="8" s="1"/>
  <c r="M1104" i="8" s="1" a="1"/>
  <c r="M1104" i="8" s="1"/>
  <c r="L1110" i="8" a="1"/>
  <c r="L1110" i="8" s="1"/>
  <c r="M1110" i="8" s="1" a="1"/>
  <c r="M1110" i="8" s="1"/>
  <c r="L1113" i="8" a="1"/>
  <c r="L1113" i="8" s="1"/>
  <c r="M1113" i="8" s="1" a="1"/>
  <c r="M1113" i="8" s="1"/>
  <c r="L1116" i="8" a="1"/>
  <c r="L1116" i="8" s="1"/>
  <c r="M1116" i="8" s="1" a="1"/>
  <c r="M1116" i="8" s="1"/>
  <c r="L1120" i="8" a="1"/>
  <c r="L1120" i="8" s="1"/>
  <c r="M1120" i="8" s="1" a="1"/>
  <c r="M1120" i="8" s="1"/>
  <c r="L1126" i="8" a="1"/>
  <c r="L1126" i="8" s="1"/>
  <c r="M1126" i="8" s="1" a="1"/>
  <c r="M1126" i="8" s="1"/>
  <c r="L1129" i="8" a="1"/>
  <c r="L1129" i="8" s="1"/>
  <c r="M1129" i="8" s="1" a="1"/>
  <c r="M1129" i="8" s="1"/>
  <c r="L1132" i="8" a="1"/>
  <c r="L1132" i="8" s="1"/>
  <c r="M1132" i="8" s="1" a="1"/>
  <c r="M1132" i="8" s="1"/>
  <c r="L1136" i="8" a="1"/>
  <c r="L1136" i="8" s="1"/>
  <c r="M1136" i="8" s="1" a="1"/>
  <c r="M1136" i="8" s="1"/>
  <c r="L1139" i="8" a="1"/>
  <c r="L1139" i="8" s="1"/>
  <c r="M1139" i="8" s="1" a="1"/>
  <c r="M1139" i="8" s="1"/>
  <c r="L1142" i="8" a="1"/>
  <c r="L1142" i="8" s="1"/>
  <c r="M1142" i="8" s="1" a="1"/>
  <c r="M1142" i="8" s="1"/>
  <c r="L1145" i="8" a="1"/>
  <c r="L1145" i="8" s="1"/>
  <c r="M1145" i="8" s="1" a="1"/>
  <c r="M1145" i="8" s="1"/>
  <c r="L1152" i="8" a="1"/>
  <c r="L1152" i="8" s="1"/>
  <c r="M1152" i="8" s="1" a="1"/>
  <c r="M1152" i="8" s="1"/>
  <c r="L1155" i="8" a="1"/>
  <c r="L1155" i="8" s="1"/>
  <c r="M1155" i="8" s="1" a="1"/>
  <c r="M1155" i="8" s="1"/>
  <c r="L1158" i="8" a="1"/>
  <c r="L1158" i="8" s="1"/>
  <c r="M1158" i="8" s="1" a="1"/>
  <c r="M1158" i="8" s="1"/>
  <c r="L1161" i="8" a="1"/>
  <c r="L1161" i="8" s="1"/>
  <c r="M1161" i="8" s="1" a="1"/>
  <c r="M1161" i="8" s="1"/>
  <c r="L1168" i="8" a="1"/>
  <c r="L1168" i="8" s="1"/>
  <c r="M1168" i="8" s="1" a="1"/>
  <c r="M1168" i="8" s="1"/>
  <c r="L1171" i="8" a="1"/>
  <c r="L1171" i="8" s="1"/>
  <c r="M1171" i="8" s="1" a="1"/>
  <c r="M1171" i="8" s="1"/>
  <c r="L1174" i="8" a="1"/>
  <c r="L1174" i="8" s="1"/>
  <c r="M1174" i="8" s="1" a="1"/>
  <c r="M1174" i="8" s="1"/>
  <c r="L1177" i="8" a="1"/>
  <c r="L1177" i="8" s="1"/>
  <c r="M1177" i="8" s="1" a="1"/>
  <c r="M1177" i="8" s="1"/>
  <c r="L1184" i="8" a="1"/>
  <c r="L1184" i="8" s="1"/>
  <c r="M1184" i="8" s="1" a="1"/>
  <c r="M1184" i="8" s="1"/>
  <c r="L1187" i="8" a="1"/>
  <c r="L1187" i="8" s="1"/>
  <c r="M1187" i="8" s="1" a="1"/>
  <c r="M1187" i="8" s="1"/>
  <c r="L1190" i="8" a="1"/>
  <c r="L1190" i="8" s="1"/>
  <c r="M1190" i="8" s="1" a="1"/>
  <c r="M1190" i="8" s="1"/>
  <c r="L1193" i="8" a="1"/>
  <c r="L1193" i="8" s="1"/>
  <c r="M1193" i="8" s="1" a="1"/>
  <c r="M1193" i="8" s="1"/>
  <c r="L1200" i="8" a="1"/>
  <c r="L1200" i="8" s="1"/>
  <c r="M1200" i="8" s="1" a="1"/>
  <c r="M1200" i="8" s="1"/>
  <c r="L1203" i="8" a="1"/>
  <c r="L1203" i="8" s="1"/>
  <c r="M1203" i="8" s="1" a="1"/>
  <c r="M1203" i="8" s="1"/>
  <c r="L1206" i="8" a="1"/>
  <c r="L1206" i="8" s="1"/>
  <c r="M1206" i="8" s="1" a="1"/>
  <c r="M1206" i="8" s="1"/>
  <c r="L1209" i="8" a="1"/>
  <c r="L1209" i="8" s="1"/>
  <c r="M1209" i="8" s="1" a="1"/>
  <c r="M1209" i="8" s="1"/>
  <c r="L1216" i="8" a="1"/>
  <c r="L1216" i="8" s="1"/>
  <c r="M1216" i="8" s="1" a="1"/>
  <c r="M1216" i="8" s="1"/>
  <c r="L1219" i="8" a="1"/>
  <c r="L1219" i="8" s="1"/>
  <c r="M1219" i="8" s="1" a="1"/>
  <c r="M1219" i="8" s="1"/>
  <c r="L1222" i="8" a="1"/>
  <c r="L1222" i="8" s="1"/>
  <c r="M1222" i="8" s="1" a="1"/>
  <c r="M1222" i="8" s="1"/>
  <c r="L1225" i="8" a="1"/>
  <c r="L1225" i="8" s="1"/>
  <c r="M1225" i="8" s="1" a="1"/>
  <c r="M1225" i="8" s="1"/>
  <c r="L1232" i="8" a="1"/>
  <c r="L1232" i="8" s="1"/>
  <c r="M1232" i="8" s="1" a="1"/>
  <c r="M1232" i="8" s="1"/>
  <c r="L1235" i="8" a="1"/>
  <c r="L1235" i="8" s="1"/>
  <c r="M1235" i="8" s="1" a="1"/>
  <c r="M1235" i="8" s="1"/>
  <c r="L1238" i="8" a="1"/>
  <c r="L1238" i="8" s="1"/>
  <c r="M1238" i="8" s="1" a="1"/>
  <c r="M1238" i="8" s="1"/>
  <c r="L1241" i="8" a="1"/>
  <c r="L1241" i="8" s="1"/>
  <c r="M1241" i="8" s="1" a="1"/>
  <c r="M1241" i="8" s="1"/>
  <c r="L1248" i="8" a="1"/>
  <c r="L1248" i="8" s="1"/>
  <c r="M1248" i="8" s="1" a="1"/>
  <c r="M1248" i="8" s="1"/>
  <c r="L1251" i="8" a="1"/>
  <c r="L1251" i="8" s="1"/>
  <c r="M1251" i="8" s="1" a="1"/>
  <c r="M1251" i="8" s="1"/>
  <c r="L1254" i="8" a="1"/>
  <c r="L1254" i="8" s="1"/>
  <c r="M1254" i="8" s="1" a="1"/>
  <c r="M1254" i="8" s="1"/>
  <c r="L1257" i="8" a="1"/>
  <c r="L1257" i="8" s="1"/>
  <c r="M1257" i="8" s="1" a="1"/>
  <c r="M1257" i="8" s="1"/>
  <c r="L1264" i="8" a="1"/>
  <c r="L1264" i="8" s="1"/>
  <c r="M1264" i="8" s="1" a="1"/>
  <c r="M1264" i="8" s="1"/>
  <c r="L1267" i="8" a="1"/>
  <c r="L1267" i="8" s="1"/>
  <c r="M1267" i="8" s="1" a="1"/>
  <c r="M1267" i="8" s="1"/>
  <c r="L1270" i="8" a="1"/>
  <c r="L1270" i="8" s="1"/>
  <c r="M1270" i="8" s="1" a="1"/>
  <c r="M1270" i="8" s="1"/>
  <c r="L1273" i="8" a="1"/>
  <c r="L1273" i="8" s="1"/>
  <c r="M1273" i="8" s="1" a="1"/>
  <c r="M1273" i="8" s="1"/>
  <c r="L1280" i="8" a="1"/>
  <c r="L1280" i="8" s="1"/>
  <c r="M1280" i="8" s="1" a="1"/>
  <c r="M1280" i="8" s="1"/>
  <c r="L1283" i="8" a="1"/>
  <c r="L1283" i="8" s="1"/>
  <c r="M1283" i="8" s="1" a="1"/>
  <c r="M1283" i="8" s="1"/>
  <c r="L1286" i="8" a="1"/>
  <c r="L1286" i="8" s="1"/>
  <c r="M1286" i="8" s="1" a="1"/>
  <c r="M1286" i="8" s="1"/>
  <c r="L1289" i="8" a="1"/>
  <c r="L1289" i="8" s="1"/>
  <c r="M1289" i="8" s="1" a="1"/>
  <c r="M1289" i="8" s="1"/>
  <c r="L1296" i="8" a="1"/>
  <c r="L1296" i="8" s="1"/>
  <c r="M1296" i="8" s="1" a="1"/>
  <c r="M1296" i="8" s="1"/>
  <c r="L1299" i="8" a="1"/>
  <c r="L1299" i="8" s="1"/>
  <c r="M1299" i="8" s="1" a="1"/>
  <c r="M1299" i="8" s="1"/>
  <c r="L1302" i="8" a="1"/>
  <c r="L1302" i="8" s="1"/>
  <c r="M1302" i="8" s="1" a="1"/>
  <c r="M1302" i="8" s="1"/>
  <c r="L1305" i="8" a="1"/>
  <c r="L1305" i="8" s="1"/>
  <c r="M1305" i="8" s="1" a="1"/>
  <c r="M1305" i="8" s="1"/>
  <c r="L1312" i="8" a="1"/>
  <c r="L1312" i="8" s="1"/>
  <c r="M1312" i="8" s="1" a="1"/>
  <c r="M1312" i="8" s="1"/>
  <c r="L1315" i="8" a="1"/>
  <c r="L1315" i="8" s="1"/>
  <c r="M1315" i="8" s="1" a="1"/>
  <c r="M1315" i="8" s="1"/>
  <c r="L1318" i="8" a="1"/>
  <c r="L1318" i="8" s="1"/>
  <c r="M1318" i="8" s="1" a="1"/>
  <c r="M1318" i="8" s="1"/>
  <c r="L1321" i="8" a="1"/>
  <c r="L1321" i="8" s="1"/>
  <c r="M1321" i="8" s="1" a="1"/>
  <c r="M1321" i="8" s="1"/>
  <c r="L1328" i="8" a="1"/>
  <c r="L1328" i="8" s="1"/>
  <c r="M1328" i="8" s="1" a="1"/>
  <c r="M1328" i="8" s="1"/>
  <c r="L1331" i="8" a="1"/>
  <c r="L1331" i="8" s="1"/>
  <c r="M1331" i="8" s="1" a="1"/>
  <c r="M1331" i="8" s="1"/>
  <c r="L1334" i="8" a="1"/>
  <c r="L1334" i="8" s="1"/>
  <c r="M1334" i="8" s="1" a="1"/>
  <c r="M1334" i="8" s="1"/>
  <c r="L1337" i="8" a="1"/>
  <c r="L1337" i="8" s="1"/>
  <c r="M1337" i="8" s="1" a="1"/>
  <c r="M1337" i="8" s="1"/>
  <c r="L1344" i="8" a="1"/>
  <c r="L1344" i="8" s="1"/>
  <c r="M1344" i="8" s="1" a="1"/>
  <c r="M1344" i="8" s="1"/>
  <c r="L1347" i="8" a="1"/>
  <c r="L1347" i="8" s="1"/>
  <c r="M1347" i="8" s="1" a="1"/>
  <c r="M1347" i="8" s="1"/>
  <c r="L1350" i="8" a="1"/>
  <c r="L1350" i="8" s="1"/>
  <c r="M1350" i="8" s="1" a="1"/>
  <c r="M1350" i="8" s="1"/>
  <c r="L1353" i="8" a="1"/>
  <c r="L1353" i="8" s="1"/>
  <c r="M1353" i="8" s="1" a="1"/>
  <c r="M1353" i="8" s="1"/>
  <c r="L1360" i="8" a="1"/>
  <c r="L1360" i="8" s="1"/>
  <c r="M1360" i="8" s="1" a="1"/>
  <c r="M1360" i="8" s="1"/>
  <c r="L1363" i="8" a="1"/>
  <c r="L1363" i="8" s="1"/>
  <c r="M1363" i="8" s="1" a="1"/>
  <c r="M1363" i="8" s="1"/>
  <c r="L1366" i="8" a="1"/>
  <c r="L1366" i="8" s="1"/>
  <c r="M1366" i="8" s="1" a="1"/>
  <c r="M1366" i="8" s="1"/>
  <c r="L1369" i="8" a="1"/>
  <c r="L1369" i="8" s="1"/>
  <c r="M1369" i="8" s="1" a="1"/>
  <c r="M1369" i="8" s="1"/>
  <c r="L1376" i="8" a="1"/>
  <c r="L1376" i="8" s="1"/>
  <c r="M1376" i="8" s="1" a="1"/>
  <c r="M1376" i="8" s="1"/>
  <c r="L1379" i="8" a="1"/>
  <c r="L1379" i="8" s="1"/>
  <c r="M1379" i="8" s="1" a="1"/>
  <c r="M1379" i="8" s="1"/>
  <c r="L1382" i="8" a="1"/>
  <c r="L1382" i="8" s="1"/>
  <c r="M1382" i="8" s="1" a="1"/>
  <c r="M1382" i="8" s="1"/>
  <c r="L1385" i="8" a="1"/>
  <c r="L1385" i="8" s="1"/>
  <c r="M1385" i="8" s="1" a="1"/>
  <c r="M1385" i="8" s="1"/>
  <c r="L1392" i="8" a="1"/>
  <c r="L1392" i="8" s="1"/>
  <c r="M1392" i="8" s="1" a="1"/>
  <c r="M1392" i="8" s="1"/>
  <c r="L1395" i="8" a="1"/>
  <c r="L1395" i="8" s="1"/>
  <c r="M1395" i="8" s="1" a="1"/>
  <c r="M1395" i="8" s="1"/>
  <c r="L1398" i="8" a="1"/>
  <c r="L1398" i="8" s="1"/>
  <c r="M1398" i="8" s="1" a="1"/>
  <c r="M1398" i="8" s="1"/>
  <c r="L1401" i="8" a="1"/>
  <c r="L1401" i="8" s="1"/>
  <c r="M1401" i="8" s="1" a="1"/>
  <c r="M1401" i="8" s="1"/>
  <c r="L1408" i="8" a="1"/>
  <c r="L1408" i="8" s="1"/>
  <c r="M1408" i="8" s="1" a="1"/>
  <c r="M1408" i="8" s="1"/>
  <c r="L1411" i="8" a="1"/>
  <c r="L1411" i="8" s="1"/>
  <c r="M1411" i="8" s="1" a="1"/>
  <c r="M1411" i="8" s="1"/>
  <c r="L1414" i="8" a="1"/>
  <c r="L1414" i="8" s="1"/>
  <c r="M1414" i="8" s="1" a="1"/>
  <c r="M1414" i="8" s="1"/>
  <c r="L1417" i="8" a="1"/>
  <c r="L1417" i="8" s="1"/>
  <c r="M1417" i="8" s="1" a="1"/>
  <c r="M1417" i="8" s="1"/>
  <c r="L1424" i="8" a="1"/>
  <c r="L1424" i="8" s="1"/>
  <c r="M1424" i="8" s="1" a="1"/>
  <c r="M1424" i="8" s="1"/>
  <c r="L1428" i="8" a="1"/>
  <c r="L1428" i="8" s="1"/>
  <c r="M1428" i="8" s="1" a="1"/>
  <c r="M1428" i="8" s="1"/>
  <c r="L1431" i="8" a="1"/>
  <c r="L1431" i="8" s="1"/>
  <c r="M1431" i="8" s="1" a="1"/>
  <c r="M1431" i="8" s="1"/>
  <c r="L1435" i="8" a="1"/>
  <c r="L1435" i="8" s="1"/>
  <c r="M1435" i="8" s="1" a="1"/>
  <c r="M1435" i="8" s="1"/>
  <c r="L1438" i="8" a="1"/>
  <c r="L1438" i="8" s="1"/>
  <c r="M1438" i="8" s="1" a="1"/>
  <c r="M1438" i="8" s="1"/>
  <c r="L1442" i="8" a="1"/>
  <c r="L1442" i="8" s="1"/>
  <c r="M1442" i="8" s="1" a="1"/>
  <c r="M1442" i="8" s="1"/>
  <c r="L1445" i="8" a="1"/>
  <c r="L1445" i="8" s="1"/>
  <c r="M1445" i="8" s="1" a="1"/>
  <c r="M1445" i="8" s="1"/>
  <c r="L1449" i="8" a="1"/>
  <c r="L1449" i="8" s="1"/>
  <c r="M1449" i="8" s="1" a="1"/>
  <c r="M1449" i="8" s="1"/>
  <c r="L1456" i="8" a="1"/>
  <c r="L1456" i="8" s="1"/>
  <c r="M1456" i="8" s="1" a="1"/>
  <c r="M1456" i="8" s="1"/>
  <c r="L1460" i="8" a="1"/>
  <c r="L1460" i="8" s="1"/>
  <c r="M1460" i="8" s="1" a="1"/>
  <c r="M1460" i="8" s="1"/>
  <c r="L1463" i="8" a="1"/>
  <c r="L1463" i="8" s="1"/>
  <c r="M1463" i="8" s="1" a="1"/>
  <c r="M1463" i="8" s="1"/>
  <c r="L1467" i="8" a="1"/>
  <c r="L1467" i="8" s="1"/>
  <c r="M1467" i="8" s="1" a="1"/>
  <c r="M1467" i="8" s="1"/>
  <c r="L1470" i="8" a="1"/>
  <c r="L1470" i="8" s="1"/>
  <c r="M1470" i="8" s="1" a="1"/>
  <c r="M1470" i="8" s="1"/>
  <c r="L1474" i="8" a="1"/>
  <c r="L1474" i="8" s="1"/>
  <c r="M1474" i="8" s="1" a="1"/>
  <c r="M1474" i="8" s="1"/>
  <c r="L1477" i="8" a="1"/>
  <c r="L1477" i="8" s="1"/>
  <c r="M1477" i="8" s="1" a="1"/>
  <c r="M1477" i="8" s="1"/>
  <c r="L1481" i="8" a="1"/>
  <c r="L1481" i="8" s="1"/>
  <c r="M1481" i="8" s="1" a="1"/>
  <c r="M1481" i="8" s="1"/>
  <c r="L1488" i="8" a="1"/>
  <c r="L1488" i="8" s="1"/>
  <c r="M1488" i="8" s="1" a="1"/>
  <c r="M1488" i="8" s="1"/>
  <c r="L1492" i="8" a="1"/>
  <c r="L1492" i="8" s="1"/>
  <c r="M1492" i="8" s="1" a="1"/>
  <c r="M1492" i="8" s="1"/>
  <c r="L1495" i="8" a="1"/>
  <c r="L1495" i="8" s="1"/>
  <c r="M1495" i="8" s="1" a="1"/>
  <c r="M1495" i="8" s="1"/>
  <c r="L1499" i="8" a="1"/>
  <c r="L1499" i="8" s="1"/>
  <c r="M1499" i="8" s="1" a="1"/>
  <c r="M1499" i="8" s="1"/>
  <c r="L1502" i="8" a="1"/>
  <c r="L1502" i="8" s="1"/>
  <c r="M1502" i="8" s="1" a="1"/>
  <c r="M1502" i="8" s="1"/>
  <c r="L1506" i="8" a="1"/>
  <c r="L1506" i="8" s="1"/>
  <c r="M1506" i="8" s="1" a="1"/>
  <c r="M1506" i="8" s="1"/>
  <c r="L1509" i="8" a="1"/>
  <c r="L1509" i="8" s="1"/>
  <c r="M1509" i="8" s="1" a="1"/>
  <c r="M1509" i="8" s="1"/>
  <c r="L1513" i="8" a="1"/>
  <c r="L1513" i="8" s="1"/>
  <c r="M1513" i="8" s="1" a="1"/>
  <c r="M1513" i="8" s="1"/>
  <c r="L1520" i="8" a="1"/>
  <c r="L1520" i="8" s="1"/>
  <c r="M1520" i="8" s="1" a="1"/>
  <c r="M1520" i="8" s="1"/>
  <c r="L1524" i="8" a="1"/>
  <c r="L1524" i="8" s="1"/>
  <c r="M1524" i="8" s="1" a="1"/>
  <c r="M1524" i="8" s="1"/>
  <c r="L1527" i="8" a="1"/>
  <c r="L1527" i="8" s="1"/>
  <c r="M1527" i="8" s="1" a="1"/>
  <c r="M1527" i="8" s="1"/>
  <c r="L1531" i="8" a="1"/>
  <c r="L1531" i="8" s="1"/>
  <c r="M1531" i="8" s="1" a="1"/>
  <c r="M1531" i="8" s="1"/>
  <c r="L1534" i="8" a="1"/>
  <c r="L1534" i="8" s="1"/>
  <c r="M1534" i="8" s="1" a="1"/>
  <c r="M1534" i="8" s="1"/>
  <c r="L1538" i="8" a="1"/>
  <c r="L1538" i="8" s="1"/>
  <c r="M1538" i="8" s="1" a="1"/>
  <c r="M1538" i="8" s="1"/>
  <c r="L1543" i="8" a="1"/>
  <c r="L1543" i="8" s="1"/>
  <c r="M1543" i="8" s="1" a="1"/>
  <c r="M1543" i="8" s="1"/>
  <c r="L1546" i="8" a="1"/>
  <c r="L1546" i="8" s="1"/>
  <c r="M1546" i="8" s="1" a="1"/>
  <c r="M1546" i="8" s="1"/>
  <c r="L1551" i="8" a="1"/>
  <c r="L1551" i="8" s="1"/>
  <c r="M1551" i="8" s="1" a="1"/>
  <c r="M1551" i="8" s="1"/>
  <c r="L1554" i="8" a="1"/>
  <c r="L1554" i="8" s="1"/>
  <c r="M1554" i="8" s="1" a="1"/>
  <c r="M1554" i="8" s="1"/>
  <c r="L1559" i="8" a="1"/>
  <c r="L1559" i="8" s="1"/>
  <c r="M1559" i="8" s="1" a="1"/>
  <c r="M1559" i="8" s="1"/>
  <c r="L1562" i="8" a="1"/>
  <c r="L1562" i="8" s="1"/>
  <c r="M1562" i="8" s="1" a="1"/>
  <c r="M1562" i="8" s="1"/>
  <c r="L1565" i="8" a="1"/>
  <c r="L1565" i="8" s="1"/>
  <c r="M1565" i="8" s="1" a="1"/>
  <c r="M1565" i="8" s="1"/>
  <c r="L1568" i="8" a="1"/>
  <c r="L1568" i="8" s="1"/>
  <c r="M1568" i="8" s="1" a="1"/>
  <c r="M1568" i="8" s="1"/>
  <c r="L1571" i="8" a="1"/>
  <c r="L1571" i="8" s="1"/>
  <c r="M1571" i="8" s="1" a="1"/>
  <c r="M1571" i="8" s="1"/>
  <c r="L1578" i="8" a="1"/>
  <c r="L1578" i="8" s="1"/>
  <c r="M1578" i="8" s="1" a="1"/>
  <c r="M1578" i="8" s="1"/>
  <c r="L1581" i="8" a="1"/>
  <c r="L1581" i="8" s="1"/>
  <c r="M1581" i="8" s="1" a="1"/>
  <c r="M1581" i="8" s="1"/>
  <c r="L1584" i="8" a="1"/>
  <c r="L1584" i="8" s="1"/>
  <c r="M1584" i="8" s="1" a="1"/>
  <c r="M1584" i="8" s="1"/>
  <c r="L1587" i="8" a="1"/>
  <c r="L1587" i="8" s="1"/>
  <c r="M1587" i="8" s="1" a="1"/>
  <c r="M1587" i="8" s="1"/>
  <c r="L1594" i="8" a="1"/>
  <c r="L1594" i="8" s="1"/>
  <c r="M1594" i="8" s="1" a="1"/>
  <c r="M1594" i="8" s="1"/>
  <c r="L1597" i="8" a="1"/>
  <c r="L1597" i="8" s="1"/>
  <c r="M1597" i="8" s="1" a="1"/>
  <c r="M1597" i="8" s="1"/>
  <c r="L1600" i="8" a="1"/>
  <c r="L1600" i="8" s="1"/>
  <c r="M1600" i="8" s="1" a="1"/>
  <c r="M1600" i="8" s="1"/>
  <c r="L1603" i="8" a="1"/>
  <c r="L1603" i="8" s="1"/>
  <c r="M1603" i="8" s="1" a="1"/>
  <c r="M1603" i="8" s="1"/>
  <c r="L1610" i="8" a="1"/>
  <c r="L1610" i="8" s="1"/>
  <c r="M1610" i="8" s="1" a="1"/>
  <c r="M1610" i="8" s="1"/>
  <c r="L1613" i="8" a="1"/>
  <c r="L1613" i="8" s="1"/>
  <c r="M1613" i="8" s="1" a="1"/>
  <c r="M1613" i="8" s="1"/>
  <c r="L1616" i="8" a="1"/>
  <c r="L1616" i="8" s="1"/>
  <c r="M1616" i="8" s="1" a="1"/>
  <c r="M1616" i="8" s="1"/>
  <c r="L1619" i="8" a="1"/>
  <c r="L1619" i="8" s="1"/>
  <c r="M1619" i="8" s="1" a="1"/>
  <c r="M1619" i="8" s="1"/>
  <c r="L1626" i="8" a="1"/>
  <c r="L1626" i="8" s="1"/>
  <c r="M1626" i="8" s="1" a="1"/>
  <c r="M1626" i="8" s="1"/>
  <c r="L1629" i="8" a="1"/>
  <c r="L1629" i="8" s="1"/>
  <c r="M1629" i="8" s="1" a="1"/>
  <c r="M1629" i="8" s="1"/>
  <c r="L1632" i="8" a="1"/>
  <c r="L1632" i="8" s="1"/>
  <c r="M1632" i="8" s="1" a="1"/>
  <c r="M1632" i="8" s="1"/>
  <c r="L1635" i="8" a="1"/>
  <c r="L1635" i="8" s="1"/>
  <c r="M1635" i="8" s="1" a="1"/>
  <c r="M1635" i="8" s="1"/>
  <c r="L1642" i="8" a="1"/>
  <c r="L1642" i="8" s="1"/>
  <c r="M1642" i="8" s="1" a="1"/>
  <c r="M1642" i="8" s="1"/>
  <c r="L1645" i="8" a="1"/>
  <c r="L1645" i="8" s="1"/>
  <c r="M1645" i="8" s="1" a="1"/>
  <c r="M1645" i="8" s="1"/>
  <c r="L1648" i="8" a="1"/>
  <c r="L1648" i="8" s="1"/>
  <c r="M1648" i="8" s="1" a="1"/>
  <c r="M1648" i="8" s="1"/>
  <c r="L1651" i="8" a="1"/>
  <c r="L1651" i="8" s="1"/>
  <c r="M1651" i="8" s="1" a="1"/>
  <c r="M1651" i="8" s="1"/>
  <c r="L1658" i="8" a="1"/>
  <c r="L1658" i="8" s="1"/>
  <c r="M1658" i="8" s="1" a="1"/>
  <c r="M1658" i="8" s="1"/>
  <c r="L1661" i="8" a="1"/>
  <c r="L1661" i="8" s="1"/>
  <c r="M1661" i="8" s="1" a="1"/>
  <c r="M1661" i="8" s="1"/>
  <c r="L1664" i="8" a="1"/>
  <c r="L1664" i="8" s="1"/>
  <c r="M1664" i="8" s="1" a="1"/>
  <c r="M1664" i="8" s="1"/>
  <c r="L1667" i="8" a="1"/>
  <c r="L1667" i="8" s="1"/>
  <c r="M1667" i="8" s="1" a="1"/>
  <c r="M1667" i="8" s="1"/>
  <c r="L1674" i="8" a="1"/>
  <c r="L1674" i="8" s="1"/>
  <c r="M1674" i="8" s="1" a="1"/>
  <c r="M1674" i="8" s="1"/>
  <c r="L1677" i="8" a="1"/>
  <c r="L1677" i="8" s="1"/>
  <c r="M1677" i="8" s="1" a="1"/>
  <c r="M1677" i="8" s="1"/>
  <c r="L1680" i="8" a="1"/>
  <c r="L1680" i="8" s="1"/>
  <c r="M1680" i="8" s="1" a="1"/>
  <c r="M1680" i="8" s="1"/>
  <c r="L1683" i="8" a="1"/>
  <c r="L1683" i="8" s="1"/>
  <c r="M1683" i="8" s="1" a="1"/>
  <c r="M1683" i="8" s="1"/>
  <c r="L1690" i="8" a="1"/>
  <c r="L1690" i="8" s="1"/>
  <c r="M1690" i="8" s="1" a="1"/>
  <c r="M1690" i="8" s="1"/>
  <c r="L1693" i="8" a="1"/>
  <c r="L1693" i="8" s="1"/>
  <c r="M1693" i="8" s="1" a="1"/>
  <c r="M1693" i="8" s="1"/>
  <c r="L1696" i="8" a="1"/>
  <c r="L1696" i="8" s="1"/>
  <c r="M1696" i="8" s="1" a="1"/>
  <c r="M1696" i="8" s="1"/>
  <c r="L1699" i="8" a="1"/>
  <c r="L1699" i="8" s="1"/>
  <c r="M1699" i="8" s="1" a="1"/>
  <c r="M1699" i="8" s="1"/>
  <c r="L1706" i="8" a="1"/>
  <c r="L1706" i="8" s="1"/>
  <c r="M1706" i="8" s="1" a="1"/>
  <c r="M1706" i="8" s="1"/>
  <c r="L1709" i="8" a="1"/>
  <c r="L1709" i="8" s="1"/>
  <c r="M1709" i="8" s="1" a="1"/>
  <c r="M1709" i="8" s="1"/>
  <c r="L1712" i="8" a="1"/>
  <c r="L1712" i="8" s="1"/>
  <c r="M1712" i="8" s="1" a="1"/>
  <c r="M1712" i="8" s="1"/>
  <c r="L1715" i="8" a="1"/>
  <c r="L1715" i="8" s="1"/>
  <c r="M1715" i="8" s="1" a="1"/>
  <c r="M1715" i="8" s="1"/>
  <c r="L1722" i="8" a="1"/>
  <c r="L1722" i="8" s="1"/>
  <c r="M1722" i="8" s="1" a="1"/>
  <c r="M1722" i="8" s="1"/>
  <c r="L1725" i="8" a="1"/>
  <c r="L1725" i="8" s="1"/>
  <c r="M1725" i="8" s="1" a="1"/>
  <c r="M1725" i="8" s="1"/>
  <c r="L1728" i="8" a="1"/>
  <c r="L1728" i="8" s="1"/>
  <c r="M1728" i="8" s="1" a="1"/>
  <c r="M1728" i="8" s="1"/>
  <c r="L1731" i="8" a="1"/>
  <c r="L1731" i="8" s="1"/>
  <c r="M1731" i="8" s="1" a="1"/>
  <c r="M1731" i="8" s="1"/>
  <c r="L1738" i="8" a="1"/>
  <c r="L1738" i="8" s="1"/>
  <c r="M1738" i="8" s="1" a="1"/>
  <c r="M1738" i="8" s="1"/>
  <c r="L1741" i="8" a="1"/>
  <c r="L1741" i="8" s="1"/>
  <c r="M1741" i="8" s="1" a="1"/>
  <c r="M1741" i="8" s="1"/>
  <c r="L1744" i="8" a="1"/>
  <c r="L1744" i="8" s="1"/>
  <c r="M1744" i="8" s="1" a="1"/>
  <c r="M1744" i="8" s="1"/>
  <c r="L1754" i="8" a="1"/>
  <c r="L1754" i="8" s="1"/>
  <c r="M1754" i="8" s="1" a="1"/>
  <c r="M1754" i="8" s="1"/>
  <c r="L1757" i="8" a="1"/>
  <c r="L1757" i="8" s="1"/>
  <c r="M1757" i="8" s="1" a="1"/>
  <c r="M1757" i="8" s="1"/>
  <c r="L1763" i="8" a="1"/>
  <c r="L1763" i="8" s="1"/>
  <c r="M1763" i="8" s="1" a="1"/>
  <c r="M1763" i="8" s="1"/>
  <c r="L1773" i="8" a="1"/>
  <c r="L1773" i="8" s="1"/>
  <c r="M1773" i="8" s="1" a="1"/>
  <c r="M1773" i="8" s="1"/>
  <c r="L1779" i="8" a="1"/>
  <c r="L1779" i="8" s="1"/>
  <c r="M1779" i="8" s="1" a="1"/>
  <c r="M1779" i="8" s="1"/>
  <c r="L1789" i="8" a="1"/>
  <c r="L1789" i="8" s="1"/>
  <c r="M1789" i="8" s="1" a="1"/>
  <c r="M1789" i="8" s="1"/>
  <c r="L1795" i="8" a="1"/>
  <c r="L1795" i="8" s="1"/>
  <c r="M1795" i="8" s="1" a="1"/>
  <c r="M1795" i="8" s="1"/>
  <c r="L1805" i="8" a="1"/>
  <c r="L1805" i="8" s="1"/>
  <c r="M1805" i="8" s="1" a="1"/>
  <c r="M1805" i="8" s="1"/>
  <c r="L1818" i="8" a="1"/>
  <c r="L1818" i="8" s="1"/>
  <c r="M1818" i="8" s="1" a="1"/>
  <c r="M1818" i="8" s="1"/>
  <c r="L1824" i="8" a="1"/>
  <c r="L1824" i="8" s="1"/>
  <c r="M1824" i="8" s="1" a="1"/>
  <c r="M1824" i="8" s="1"/>
  <c r="L1834" i="8" a="1"/>
  <c r="L1834" i="8" s="1"/>
  <c r="M1834" i="8" s="1" a="1"/>
  <c r="M1834" i="8" s="1"/>
  <c r="L1838" i="8" a="1"/>
  <c r="L1838" i="8" s="1"/>
  <c r="M1838" i="8" s="1" a="1"/>
  <c r="M1838" i="8" s="1"/>
  <c r="L1852" i="8" a="1"/>
  <c r="L1852" i="8" s="1"/>
  <c r="M1852" i="8" s="1" a="1"/>
  <c r="M1852" i="8" s="1"/>
  <c r="L1856" i="8" a="1"/>
  <c r="L1856" i="8" s="1"/>
  <c r="M1856" i="8" s="1" a="1"/>
  <c r="M1856" i="8" s="1"/>
  <c r="L1863" i="8" a="1"/>
  <c r="L1863" i="8" s="1"/>
  <c r="M1863" i="8" s="1" a="1"/>
  <c r="M1863" i="8" s="1"/>
  <c r="L1874" i="8" a="1"/>
  <c r="L1874" i="8" s="1"/>
  <c r="M1874" i="8" s="1" a="1"/>
  <c r="M1874" i="8" s="1"/>
  <c r="L1882" i="8" a="1"/>
  <c r="L1882" i="8" s="1"/>
  <c r="M1882" i="8" s="1" a="1"/>
  <c r="M1882" i="8" s="1"/>
  <c r="L1892" i="8" a="1"/>
  <c r="L1892" i="8" s="1"/>
  <c r="M1892" i="8" s="1" a="1"/>
  <c r="M1892" i="8" s="1"/>
  <c r="L1900" i="8" a="1"/>
  <c r="L1900" i="8" s="1"/>
  <c r="M1900" i="8" s="1" a="1"/>
  <c r="M1900" i="8" s="1"/>
  <c r="L1908" i="8" a="1"/>
  <c r="L1908" i="8" s="1"/>
  <c r="M1908" i="8" s="1" a="1"/>
  <c r="M1908" i="8" s="1"/>
  <c r="L1916" i="8" a="1"/>
  <c r="L1916" i="8" s="1"/>
  <c r="M1916" i="8" s="1" a="1"/>
  <c r="M1916" i="8" s="1"/>
  <c r="L1924" i="8" a="1"/>
  <c r="L1924" i="8" s="1"/>
  <c r="M1924" i="8" s="1" a="1"/>
  <c r="M1924" i="8" s="1"/>
  <c r="L1932" i="8" a="1"/>
  <c r="L1932" i="8" s="1"/>
  <c r="M1932" i="8" s="1" a="1"/>
  <c r="M1932" i="8" s="1"/>
  <c r="L1940" i="8" a="1"/>
  <c r="L1940" i="8" s="1"/>
  <c r="M1940" i="8" s="1" a="1"/>
  <c r="M1940" i="8" s="1"/>
  <c r="L1948" i="8" a="1"/>
  <c r="L1948" i="8" s="1"/>
  <c r="M1948" i="8" s="1" a="1"/>
  <c r="M1948" i="8" s="1"/>
  <c r="L1956" i="8" a="1"/>
  <c r="L1956" i="8" s="1"/>
  <c r="M1956" i="8" s="1" a="1"/>
  <c r="M1956" i="8" s="1"/>
  <c r="L1964" i="8" a="1"/>
  <c r="L1964" i="8" s="1"/>
  <c r="M1964" i="8" s="1" a="1"/>
  <c r="M1964" i="8" s="1"/>
  <c r="L1972" i="8" a="1"/>
  <c r="L1972" i="8" s="1"/>
  <c r="M1972" i="8" s="1" a="1"/>
  <c r="M1972" i="8" s="1"/>
  <c r="L1980" i="8" a="1"/>
  <c r="L1980" i="8" s="1"/>
  <c r="M1980" i="8" s="1" a="1"/>
  <c r="M1980" i="8" s="1"/>
  <c r="L13" i="8" a="1"/>
  <c r="L13" i="8" s="1"/>
  <c r="L21" i="8" a="1"/>
  <c r="L21" i="8" s="1"/>
  <c r="L29" i="8" a="1"/>
  <c r="L29" i="8" s="1"/>
  <c r="L37" i="8" a="1"/>
  <c r="L37" i="8" s="1"/>
  <c r="M37" i="8" s="1" a="1"/>
  <c r="M37" i="8" s="1"/>
  <c r="L48" i="8" a="1"/>
  <c r="L48" i="8" s="1"/>
  <c r="M48" i="8" s="1" a="1"/>
  <c r="M48" i="8" s="1"/>
  <c r="L56" i="8" a="1"/>
  <c r="L56" i="8" s="1"/>
  <c r="M56" i="8" s="1" a="1"/>
  <c r="M56" i="8" s="1"/>
  <c r="L64" i="8" a="1"/>
  <c r="L64" i="8" s="1"/>
  <c r="M64" i="8" s="1" a="1"/>
  <c r="M64" i="8" s="1"/>
  <c r="L72" i="8" a="1"/>
  <c r="L72" i="8" s="1"/>
  <c r="M72" i="8" s="1" a="1"/>
  <c r="M72" i="8" s="1"/>
  <c r="L80" i="8" a="1"/>
  <c r="L80" i="8" s="1"/>
  <c r="M80" i="8" s="1" a="1"/>
  <c r="M80" i="8" s="1"/>
  <c r="L88" i="8" a="1"/>
  <c r="L88" i="8" s="1"/>
  <c r="M88" i="8" s="1" a="1"/>
  <c r="M88" i="8" s="1"/>
  <c r="L96" i="8" a="1"/>
  <c r="L96" i="8" s="1"/>
  <c r="M96" i="8" s="1" a="1"/>
  <c r="M96" i="8" s="1"/>
  <c r="L4" i="8" a="1"/>
  <c r="L4" i="8" s="1"/>
  <c r="L1211" i="8" a="1"/>
  <c r="L1211" i="8" s="1"/>
  <c r="M1211" i="8" s="1" a="1"/>
  <c r="M1211" i="8" s="1"/>
  <c r="L1230" i="8" a="1"/>
  <c r="L1230" i="8" s="1"/>
  <c r="M1230" i="8" s="1" a="1"/>
  <c r="M1230" i="8" s="1"/>
  <c r="L1246" i="8" a="1"/>
  <c r="L1246" i="8" s="1"/>
  <c r="M1246" i="8" s="1" a="1"/>
  <c r="M1246" i="8" s="1"/>
  <c r="L1262" i="8" a="1"/>
  <c r="L1262" i="8" s="1"/>
  <c r="M1262" i="8" s="1" a="1"/>
  <c r="M1262" i="8" s="1"/>
  <c r="L1278" i="8" a="1"/>
  <c r="L1278" i="8" s="1"/>
  <c r="M1278" i="8" s="1" a="1"/>
  <c r="M1278" i="8" s="1"/>
  <c r="L1294" i="8" a="1"/>
  <c r="L1294" i="8" s="1"/>
  <c r="M1294" i="8" s="1" a="1"/>
  <c r="M1294" i="8" s="1"/>
  <c r="L1310" i="8" a="1"/>
  <c r="L1310" i="8" s="1"/>
  <c r="M1310" i="8" s="1" a="1"/>
  <c r="M1310" i="8" s="1"/>
  <c r="L1326" i="8" a="1"/>
  <c r="L1326" i="8" s="1"/>
  <c r="M1326" i="8" s="1" a="1"/>
  <c r="M1326" i="8" s="1"/>
  <c r="L1342" i="8" a="1"/>
  <c r="L1342" i="8" s="1"/>
  <c r="M1342" i="8" s="1" a="1"/>
  <c r="M1342" i="8" s="1"/>
  <c r="L1358" i="8" a="1"/>
  <c r="L1358" i="8" s="1"/>
  <c r="M1358" i="8" s="1" a="1"/>
  <c r="M1358" i="8" s="1"/>
  <c r="L1374" i="8" a="1"/>
  <c r="L1374" i="8" s="1"/>
  <c r="M1374" i="8" s="1" a="1"/>
  <c r="M1374" i="8" s="1"/>
  <c r="L1390" i="8" a="1"/>
  <c r="L1390" i="8" s="1"/>
  <c r="M1390" i="8" s="1" a="1"/>
  <c r="M1390" i="8" s="1"/>
  <c r="L1409" i="8" a="1"/>
  <c r="L1409" i="8" s="1"/>
  <c r="M1409" i="8" s="1" a="1"/>
  <c r="M1409" i="8" s="1"/>
  <c r="L1426" i="8" a="1"/>
  <c r="L1426" i="8" s="1"/>
  <c r="M1426" i="8" s="1" a="1"/>
  <c r="M1426" i="8" s="1"/>
  <c r="L1440" i="8" a="1"/>
  <c r="L1440" i="8" s="1"/>
  <c r="M1440" i="8" s="1" a="1"/>
  <c r="M1440" i="8" s="1"/>
  <c r="L1454" i="8" a="1"/>
  <c r="L1454" i="8" s="1"/>
  <c r="M1454" i="8" s="1" a="1"/>
  <c r="M1454" i="8" s="1"/>
  <c r="L1479" i="8" a="1"/>
  <c r="L1479" i="8" s="1"/>
  <c r="M1479" i="8" s="1" a="1"/>
  <c r="M1479" i="8" s="1"/>
  <c r="L1555" i="8" a="1"/>
  <c r="L1555" i="8" s="1"/>
  <c r="M1555" i="8" s="1" a="1"/>
  <c r="M1555" i="8" s="1"/>
  <c r="L1573" i="8" a="1"/>
  <c r="L1573" i="8" s="1"/>
  <c r="M1573" i="8" s="1" a="1"/>
  <c r="M1573" i="8" s="1"/>
  <c r="L1589" i="8" a="1"/>
  <c r="L1589" i="8" s="1"/>
  <c r="M1589" i="8" s="1" a="1"/>
  <c r="M1589" i="8" s="1"/>
  <c r="L1605" i="8" a="1"/>
  <c r="L1605" i="8" s="1"/>
  <c r="M1605" i="8" s="1" a="1"/>
  <c r="M1605" i="8" s="1"/>
  <c r="L1621" i="8" a="1"/>
  <c r="L1621" i="8" s="1"/>
  <c r="M1621" i="8" s="1" a="1"/>
  <c r="M1621" i="8" s="1"/>
  <c r="L1637" i="8" a="1"/>
  <c r="L1637" i="8" s="1"/>
  <c r="M1637" i="8" s="1" a="1"/>
  <c r="M1637" i="8" s="1"/>
  <c r="L1653" i="8" a="1"/>
  <c r="L1653" i="8" s="1"/>
  <c r="M1653" i="8" s="1" a="1"/>
  <c r="M1653" i="8" s="1"/>
  <c r="L1672" i="8" a="1"/>
  <c r="L1672" i="8" s="1"/>
  <c r="M1672" i="8" s="1" a="1"/>
  <c r="M1672" i="8" s="1"/>
  <c r="L1691" i="8" a="1"/>
  <c r="L1691" i="8" s="1"/>
  <c r="M1691" i="8" s="1" a="1"/>
  <c r="M1691" i="8" s="1"/>
  <c r="L1707" i="8" a="1"/>
  <c r="L1707" i="8" s="1"/>
  <c r="M1707" i="8" s="1" a="1"/>
  <c r="M1707" i="8" s="1"/>
  <c r="L146" i="8" a="1"/>
  <c r="L146" i="8" s="1"/>
  <c r="M146" i="8" s="1" a="1"/>
  <c r="M146" i="8" s="1"/>
  <c r="L199" i="8" a="1"/>
  <c r="L199" i="8" s="1"/>
  <c r="M199" i="8" s="1" a="1"/>
  <c r="M199" i="8" s="1"/>
  <c r="L326" i="8" a="1"/>
  <c r="L326" i="8" s="1"/>
  <c r="M326" i="8" s="1" a="1"/>
  <c r="M326" i="8" s="1"/>
  <c r="L357" i="8" a="1"/>
  <c r="L357" i="8" s="1"/>
  <c r="M357" i="8" s="1" a="1"/>
  <c r="M357" i="8" s="1"/>
  <c r="L371" i="8" a="1"/>
  <c r="L371" i="8" s="1"/>
  <c r="M371" i="8" s="1" a="1"/>
  <c r="M371" i="8" s="1"/>
  <c r="L385" i="8" a="1"/>
  <c r="L385" i="8" s="1"/>
  <c r="M385" i="8" s="1" a="1"/>
  <c r="M385" i="8" s="1"/>
  <c r="L400" i="8" a="1"/>
  <c r="L400" i="8" s="1"/>
  <c r="M400" i="8" s="1" a="1"/>
  <c r="M400" i="8" s="1"/>
  <c r="L414" i="8" a="1"/>
  <c r="L414" i="8" s="1"/>
  <c r="M414" i="8" s="1" a="1"/>
  <c r="M414" i="8" s="1"/>
  <c r="L426" i="8" a="1"/>
  <c r="L426" i="8" s="1"/>
  <c r="M426" i="8" s="1" a="1"/>
  <c r="M426" i="8" s="1"/>
  <c r="L461" i="8" a="1"/>
  <c r="L461" i="8" s="1"/>
  <c r="M461" i="8" s="1" a="1"/>
  <c r="M461" i="8" s="1"/>
  <c r="L474" i="8" a="1"/>
  <c r="L474" i="8" s="1"/>
  <c r="M474" i="8" s="1" a="1"/>
  <c r="M474" i="8" s="1"/>
  <c r="L488" i="8" a="1"/>
  <c r="L488" i="8" s="1"/>
  <c r="M488" i="8" s="1" a="1"/>
  <c r="M488" i="8" s="1"/>
  <c r="L501" i="8" a="1"/>
  <c r="L501" i="8" s="1"/>
  <c r="M501" i="8" s="1" a="1"/>
  <c r="M501" i="8" s="1"/>
  <c r="L514" i="8" a="1"/>
  <c r="L514" i="8" s="1"/>
  <c r="M514" i="8" s="1" a="1"/>
  <c r="M514" i="8" s="1"/>
  <c r="L528" i="8" a="1"/>
  <c r="L528" i="8" s="1"/>
  <c r="M528" i="8" s="1" a="1"/>
  <c r="M528" i="8" s="1"/>
  <c r="L542" i="8" a="1"/>
  <c r="L542" i="8" s="1"/>
  <c r="M542" i="8" s="1" a="1"/>
  <c r="M542" i="8" s="1"/>
  <c r="L555" i="8" a="1"/>
  <c r="L555" i="8" s="1"/>
  <c r="M555" i="8" s="1" a="1"/>
  <c r="M555" i="8" s="1"/>
  <c r="L569" i="8" a="1"/>
  <c r="L569" i="8" s="1"/>
  <c r="M569" i="8" s="1" a="1"/>
  <c r="M569" i="8" s="1"/>
  <c r="L582" i="8" a="1"/>
  <c r="L582" i="8" s="1"/>
  <c r="M582" i="8" s="1" a="1"/>
  <c r="M582" i="8" s="1"/>
  <c r="L595" i="8" a="1"/>
  <c r="L595" i="8" s="1"/>
  <c r="M595" i="8" s="1" a="1"/>
  <c r="M595" i="8" s="1"/>
  <c r="L609" i="8" a="1"/>
  <c r="L609" i="8" s="1"/>
  <c r="M609" i="8" s="1" a="1"/>
  <c r="M609" i="8" s="1"/>
  <c r="L629" i="8" a="1"/>
  <c r="L629" i="8" s="1"/>
  <c r="M629" i="8" s="1" a="1"/>
  <c r="M629" i="8" s="1"/>
  <c r="L641" i="8" a="1"/>
  <c r="L641" i="8" s="1"/>
  <c r="M641" i="8" s="1" a="1"/>
  <c r="M641" i="8" s="1"/>
  <c r="L654" i="8" a="1"/>
  <c r="L654" i="8" s="1"/>
  <c r="M654" i="8" s="1" a="1"/>
  <c r="M654" i="8" s="1"/>
  <c r="L667" i="8" a="1"/>
  <c r="L667" i="8" s="1"/>
  <c r="M667" i="8" s="1" a="1"/>
  <c r="M667" i="8" s="1"/>
  <c r="L692" i="8" a="1"/>
  <c r="L692" i="8" s="1"/>
  <c r="M692" i="8" s="1" a="1"/>
  <c r="M692" i="8" s="1"/>
  <c r="L705" i="8" a="1"/>
  <c r="L705" i="8" s="1"/>
  <c r="M705" i="8" s="1" a="1"/>
  <c r="M705" i="8" s="1"/>
  <c r="L718" i="8" a="1"/>
  <c r="L718" i="8" s="1"/>
  <c r="M718" i="8" s="1" a="1"/>
  <c r="M718" i="8" s="1"/>
  <c r="L731" i="8" a="1"/>
  <c r="L731" i="8" s="1"/>
  <c r="M731" i="8" s="1" a="1"/>
  <c r="M731" i="8" s="1"/>
  <c r="L756" i="8" a="1"/>
  <c r="L756" i="8" s="1"/>
  <c r="M756" i="8" s="1" a="1"/>
  <c r="M756" i="8" s="1"/>
  <c r="L769" i="8" a="1"/>
  <c r="L769" i="8" s="1"/>
  <c r="M769" i="8" s="1" a="1"/>
  <c r="M769" i="8" s="1"/>
  <c r="L782" i="8" a="1"/>
  <c r="L782" i="8" s="1"/>
  <c r="M782" i="8" s="1" a="1"/>
  <c r="M782" i="8" s="1"/>
  <c r="L795" i="8" a="1"/>
  <c r="L795" i="8" s="1"/>
  <c r="M795" i="8" s="1" a="1"/>
  <c r="M795" i="8" s="1"/>
  <c r="L806" i="8" a="1"/>
  <c r="L806" i="8" s="1"/>
  <c r="M806" i="8" s="1" a="1"/>
  <c r="M806" i="8" s="1"/>
  <c r="L818" i="8" a="1"/>
  <c r="L818" i="8" s="1"/>
  <c r="M818" i="8" s="1" a="1"/>
  <c r="M818" i="8" s="1"/>
  <c r="L841" i="8" a="1"/>
  <c r="L841" i="8" s="1"/>
  <c r="M841" i="8" s="1" a="1"/>
  <c r="M841" i="8" s="1"/>
  <c r="L866" i="8" a="1"/>
  <c r="L866" i="8" s="1"/>
  <c r="M866" i="8" s="1" a="1"/>
  <c r="M866" i="8" s="1"/>
  <c r="L879" i="8" a="1"/>
  <c r="L879" i="8" s="1"/>
  <c r="M879" i="8" s="1" a="1"/>
  <c r="M879" i="8" s="1"/>
  <c r="L892" i="8" a="1"/>
  <c r="L892" i="8" s="1"/>
  <c r="M892" i="8" s="1" a="1"/>
  <c r="M892" i="8" s="1"/>
  <c r="L904" i="8" a="1"/>
  <c r="L904" i="8" s="1"/>
  <c r="M904" i="8" s="1" a="1"/>
  <c r="M904" i="8" s="1"/>
  <c r="L930" i="8" a="1"/>
  <c r="L930" i="8" s="1"/>
  <c r="M930" i="8" s="1" a="1"/>
  <c r="M930" i="8" s="1"/>
  <c r="L942" i="8" a="1"/>
  <c r="L942" i="8" s="1"/>
  <c r="M942" i="8" s="1" a="1"/>
  <c r="M942" i="8" s="1"/>
  <c r="L955" i="8" a="1"/>
  <c r="L955" i="8" s="1"/>
  <c r="M955" i="8" s="1" a="1"/>
  <c r="M955" i="8" s="1"/>
  <c r="L970" i="8" a="1"/>
  <c r="L970" i="8" s="1"/>
  <c r="M970" i="8" s="1" a="1"/>
  <c r="M970" i="8" s="1"/>
  <c r="L977" i="8" a="1"/>
  <c r="L977" i="8" s="1"/>
  <c r="M977" i="8" s="1" a="1"/>
  <c r="M977" i="8" s="1"/>
  <c r="L984" i="8" a="1"/>
  <c r="L984" i="8" s="1"/>
  <c r="M984" i="8" s="1" a="1"/>
  <c r="M984" i="8" s="1"/>
  <c r="L991" i="8" a="1"/>
  <c r="L991" i="8" s="1"/>
  <c r="M991" i="8" s="1" a="1"/>
  <c r="M991" i="8" s="1"/>
  <c r="L998" i="8" a="1"/>
  <c r="L998" i="8" s="1"/>
  <c r="M998" i="8" s="1" a="1"/>
  <c r="M998" i="8" s="1"/>
  <c r="L1005" i="8" a="1"/>
  <c r="L1005" i="8" s="1"/>
  <c r="M1005" i="8" s="1" a="1"/>
  <c r="M1005" i="8" s="1"/>
  <c r="L1011" i="8" a="1"/>
  <c r="L1011" i="8" s="1"/>
  <c r="M1011" i="8" s="1" a="1"/>
  <c r="M1011" i="8" s="1"/>
  <c r="L1018" i="8" a="1"/>
  <c r="L1018" i="8" s="1"/>
  <c r="M1018" i="8" s="1" a="1"/>
  <c r="M1018" i="8" s="1"/>
  <c r="L1028" i="8" a="1"/>
  <c r="L1028" i="8" s="1"/>
  <c r="M1028" i="8" s="1" a="1"/>
  <c r="M1028" i="8" s="1"/>
  <c r="L1037" i="8" a="1"/>
  <c r="L1037" i="8" s="1"/>
  <c r="M1037" i="8" s="1" a="1"/>
  <c r="M1037" i="8" s="1"/>
  <c r="L1043" i="8" a="1"/>
  <c r="L1043" i="8" s="1"/>
  <c r="M1043" i="8" s="1" a="1"/>
  <c r="M1043" i="8" s="1"/>
  <c r="L1047" i="8" a="1"/>
  <c r="L1047" i="8" s="1"/>
  <c r="M1047" i="8" s="1" a="1"/>
  <c r="M1047" i="8" s="1"/>
  <c r="L1050" i="8" a="1"/>
  <c r="L1050" i="8" s="1"/>
  <c r="M1050" i="8" s="1" a="1"/>
  <c r="M1050" i="8" s="1"/>
  <c r="L1053" i="8" a="1"/>
  <c r="L1053" i="8" s="1"/>
  <c r="M1053" i="8" s="1" a="1"/>
  <c r="M1053" i="8" s="1"/>
  <c r="L1059" i="8" a="1"/>
  <c r="L1059" i="8" s="1"/>
  <c r="M1059" i="8" s="1" a="1"/>
  <c r="M1059" i="8" s="1"/>
  <c r="L1063" i="8" a="1"/>
  <c r="L1063" i="8" s="1"/>
  <c r="M1063" i="8" s="1" a="1"/>
  <c r="M1063" i="8" s="1"/>
  <c r="L1066" i="8" a="1"/>
  <c r="L1066" i="8" s="1"/>
  <c r="M1066" i="8" s="1" a="1"/>
  <c r="M1066" i="8" s="1"/>
  <c r="L1069" i="8" a="1"/>
  <c r="L1069" i="8" s="1"/>
  <c r="M1069" i="8" s="1" a="1"/>
  <c r="M1069" i="8" s="1"/>
  <c r="L1075" i="8" a="1"/>
  <c r="L1075" i="8" s="1"/>
  <c r="M1075" i="8" s="1" a="1"/>
  <c r="M1075" i="8" s="1"/>
  <c r="L1079" i="8" a="1"/>
  <c r="L1079" i="8" s="1"/>
  <c r="M1079" i="8" s="1" a="1"/>
  <c r="M1079" i="8" s="1"/>
  <c r="L1082" i="8" a="1"/>
  <c r="L1082" i="8" s="1"/>
  <c r="M1082" i="8" s="1" a="1"/>
  <c r="M1082" i="8" s="1"/>
  <c r="L1085" i="8" a="1"/>
  <c r="L1085" i="8" s="1"/>
  <c r="M1085" i="8" s="1" a="1"/>
  <c r="M1085" i="8" s="1"/>
  <c r="L1091" i="8" a="1"/>
  <c r="L1091" i="8" s="1"/>
  <c r="M1091" i="8" s="1" a="1"/>
  <c r="M1091" i="8" s="1"/>
  <c r="L1095" i="8" a="1"/>
  <c r="L1095" i="8" s="1"/>
  <c r="M1095" i="8" s="1" a="1"/>
  <c r="M1095" i="8" s="1"/>
  <c r="L1098" i="8" a="1"/>
  <c r="L1098" i="8" s="1"/>
  <c r="M1098" i="8" s="1" a="1"/>
  <c r="M1098" i="8" s="1"/>
  <c r="L1101" i="8" a="1"/>
  <c r="L1101" i="8" s="1"/>
  <c r="M1101" i="8" s="1" a="1"/>
  <c r="M1101" i="8" s="1"/>
  <c r="L1107" i="8" a="1"/>
  <c r="L1107" i="8" s="1"/>
  <c r="M1107" i="8" s="1" a="1"/>
  <c r="M1107" i="8" s="1"/>
  <c r="L1111" i="8" a="1"/>
  <c r="L1111" i="8" s="1"/>
  <c r="M1111" i="8" s="1" a="1"/>
  <c r="M1111" i="8" s="1"/>
  <c r="L1114" i="8" a="1"/>
  <c r="L1114" i="8" s="1"/>
  <c r="M1114" i="8" s="1" a="1"/>
  <c r="M1114" i="8" s="1"/>
  <c r="L1117" i="8" a="1"/>
  <c r="L1117" i="8" s="1"/>
  <c r="M1117" i="8" s="1" a="1"/>
  <c r="M1117" i="8" s="1"/>
  <c r="L1123" i="8" a="1"/>
  <c r="L1123" i="8" s="1"/>
  <c r="M1123" i="8" s="1" a="1"/>
  <c r="M1123" i="8" s="1"/>
  <c r="L1127" i="8" a="1"/>
  <c r="L1127" i="8" s="1"/>
  <c r="M1127" i="8" s="1" a="1"/>
  <c r="M1127" i="8" s="1"/>
  <c r="L1130" i="8" a="1"/>
  <c r="L1130" i="8" s="1"/>
  <c r="M1130" i="8" s="1" a="1"/>
  <c r="M1130" i="8" s="1"/>
  <c r="L1133" i="8" a="1"/>
  <c r="L1133" i="8" s="1"/>
  <c r="M1133" i="8" s="1" a="1"/>
  <c r="M1133" i="8" s="1"/>
  <c r="L1140" i="8" a="1"/>
  <c r="L1140" i="8" s="1"/>
  <c r="M1140" i="8" s="1" a="1"/>
  <c r="M1140" i="8" s="1"/>
  <c r="L1143" i="8" a="1"/>
  <c r="L1143" i="8" s="1"/>
  <c r="M1143" i="8" s="1" a="1"/>
  <c r="M1143" i="8" s="1"/>
  <c r="L1146" i="8" a="1"/>
  <c r="L1146" i="8" s="1"/>
  <c r="M1146" i="8" s="1" a="1"/>
  <c r="M1146" i="8" s="1"/>
  <c r="L1149" i="8" a="1"/>
  <c r="L1149" i="8" s="1"/>
  <c r="M1149" i="8" s="1" a="1"/>
  <c r="M1149" i="8" s="1"/>
  <c r="L1156" i="8" a="1"/>
  <c r="L1156" i="8" s="1"/>
  <c r="M1156" i="8" s="1" a="1"/>
  <c r="M1156" i="8" s="1"/>
  <c r="L1159" i="8" a="1"/>
  <c r="L1159" i="8" s="1"/>
  <c r="M1159" i="8" s="1" a="1"/>
  <c r="M1159" i="8" s="1"/>
  <c r="L1162" i="8" a="1"/>
  <c r="L1162" i="8" s="1"/>
  <c r="M1162" i="8" s="1" a="1"/>
  <c r="M1162" i="8" s="1"/>
  <c r="L1165" i="8" a="1"/>
  <c r="L1165" i="8" s="1"/>
  <c r="M1165" i="8" s="1" a="1"/>
  <c r="M1165" i="8" s="1"/>
  <c r="L1172" i="8" a="1"/>
  <c r="L1172" i="8" s="1"/>
  <c r="M1172" i="8" s="1" a="1"/>
  <c r="M1172" i="8" s="1"/>
  <c r="L1175" i="8" a="1"/>
  <c r="L1175" i="8" s="1"/>
  <c r="M1175" i="8" s="1" a="1"/>
  <c r="M1175" i="8" s="1"/>
  <c r="L1178" i="8" a="1"/>
  <c r="L1178" i="8" s="1"/>
  <c r="M1178" i="8" s="1" a="1"/>
  <c r="M1178" i="8" s="1"/>
  <c r="L1181" i="8" a="1"/>
  <c r="L1181" i="8" s="1"/>
  <c r="M1181" i="8" s="1" a="1"/>
  <c r="M1181" i="8" s="1"/>
  <c r="L1188" i="8" a="1"/>
  <c r="L1188" i="8" s="1"/>
  <c r="M1188" i="8" s="1" a="1"/>
  <c r="M1188" i="8" s="1"/>
  <c r="L1191" i="8" a="1"/>
  <c r="L1191" i="8" s="1"/>
  <c r="M1191" i="8" s="1" a="1"/>
  <c r="M1191" i="8" s="1"/>
  <c r="L1194" i="8" a="1"/>
  <c r="L1194" i="8" s="1"/>
  <c r="M1194" i="8" s="1" a="1"/>
  <c r="M1194" i="8" s="1"/>
  <c r="L1197" i="8" a="1"/>
  <c r="L1197" i="8" s="1"/>
  <c r="M1197" i="8" s="1" a="1"/>
  <c r="M1197" i="8" s="1"/>
  <c r="L1204" i="8" a="1"/>
  <c r="L1204" i="8" s="1"/>
  <c r="M1204" i="8" s="1" a="1"/>
  <c r="M1204" i="8" s="1"/>
  <c r="L1207" i="8" a="1"/>
  <c r="L1207" i="8" s="1"/>
  <c r="M1207" i="8" s="1" a="1"/>
  <c r="M1207" i="8" s="1"/>
  <c r="L1210" i="8" a="1"/>
  <c r="L1210" i="8" s="1"/>
  <c r="M1210" i="8" s="1" a="1"/>
  <c r="M1210" i="8" s="1"/>
  <c r="L1213" i="8" a="1"/>
  <c r="L1213" i="8" s="1"/>
  <c r="M1213" i="8" s="1" a="1"/>
  <c r="M1213" i="8" s="1"/>
  <c r="L1220" i="8" a="1"/>
  <c r="L1220" i="8" s="1"/>
  <c r="M1220" i="8" s="1" a="1"/>
  <c r="M1220" i="8" s="1"/>
  <c r="L1223" i="8" a="1"/>
  <c r="L1223" i="8" s="1"/>
  <c r="M1223" i="8" s="1" a="1"/>
  <c r="M1223" i="8" s="1"/>
  <c r="L1226" i="8" a="1"/>
  <c r="L1226" i="8" s="1"/>
  <c r="M1226" i="8" s="1" a="1"/>
  <c r="M1226" i="8" s="1"/>
  <c r="L1229" i="8" a="1"/>
  <c r="L1229" i="8" s="1"/>
  <c r="M1229" i="8" s="1" a="1"/>
  <c r="M1229" i="8" s="1"/>
  <c r="L1236" i="8" a="1"/>
  <c r="L1236" i="8" s="1"/>
  <c r="M1236" i="8" s="1" a="1"/>
  <c r="M1236" i="8" s="1"/>
  <c r="L1239" i="8" a="1"/>
  <c r="L1239" i="8" s="1"/>
  <c r="M1239" i="8" s="1" a="1"/>
  <c r="M1239" i="8" s="1"/>
  <c r="L1242" i="8" a="1"/>
  <c r="L1242" i="8" s="1"/>
  <c r="M1242" i="8" s="1" a="1"/>
  <c r="M1242" i="8" s="1"/>
  <c r="L1245" i="8" a="1"/>
  <c r="L1245" i="8" s="1"/>
  <c r="M1245" i="8" s="1" a="1"/>
  <c r="M1245" i="8" s="1"/>
  <c r="L1252" i="8" a="1"/>
  <c r="L1252" i="8" s="1"/>
  <c r="M1252" i="8" s="1" a="1"/>
  <c r="M1252" i="8" s="1"/>
  <c r="L1255" i="8" a="1"/>
  <c r="L1255" i="8" s="1"/>
  <c r="M1255" i="8" s="1" a="1"/>
  <c r="M1255" i="8" s="1"/>
  <c r="L1258" i="8" a="1"/>
  <c r="L1258" i="8" s="1"/>
  <c r="M1258" i="8" s="1" a="1"/>
  <c r="M1258" i="8" s="1"/>
  <c r="L1261" i="8" a="1"/>
  <c r="L1261" i="8" s="1"/>
  <c r="M1261" i="8" s="1" a="1"/>
  <c r="M1261" i="8" s="1"/>
  <c r="L1268" i="8" a="1"/>
  <c r="L1268" i="8" s="1"/>
  <c r="M1268" i="8" s="1" a="1"/>
  <c r="M1268" i="8" s="1"/>
  <c r="L1271" i="8" a="1"/>
  <c r="L1271" i="8" s="1"/>
  <c r="M1271" i="8" s="1" a="1"/>
  <c r="M1271" i="8" s="1"/>
  <c r="L1274" i="8" a="1"/>
  <c r="L1274" i="8" s="1"/>
  <c r="M1274" i="8" s="1" a="1"/>
  <c r="M1274" i="8" s="1"/>
  <c r="L1277" i="8" a="1"/>
  <c r="L1277" i="8" s="1"/>
  <c r="M1277" i="8" s="1" a="1"/>
  <c r="M1277" i="8" s="1"/>
  <c r="L1284" i="8" a="1"/>
  <c r="L1284" i="8" s="1"/>
  <c r="M1284" i="8" s="1" a="1"/>
  <c r="M1284" i="8" s="1"/>
  <c r="L1287" i="8" a="1"/>
  <c r="L1287" i="8" s="1"/>
  <c r="M1287" i="8" s="1" a="1"/>
  <c r="M1287" i="8" s="1"/>
  <c r="L1290" i="8" a="1"/>
  <c r="L1290" i="8" s="1"/>
  <c r="M1290" i="8" s="1" a="1"/>
  <c r="M1290" i="8" s="1"/>
  <c r="L1293" i="8" a="1"/>
  <c r="L1293" i="8" s="1"/>
  <c r="M1293" i="8" s="1" a="1"/>
  <c r="M1293" i="8" s="1"/>
  <c r="L1300" i="8" a="1"/>
  <c r="L1300" i="8" s="1"/>
  <c r="M1300" i="8" s="1" a="1"/>
  <c r="M1300" i="8" s="1"/>
  <c r="L1303" i="8" a="1"/>
  <c r="L1303" i="8" s="1"/>
  <c r="M1303" i="8" s="1" a="1"/>
  <c r="M1303" i="8" s="1"/>
  <c r="L1306" i="8" a="1"/>
  <c r="L1306" i="8" s="1"/>
  <c r="M1306" i="8" s="1" a="1"/>
  <c r="M1306" i="8" s="1"/>
  <c r="L1309" i="8" a="1"/>
  <c r="L1309" i="8" s="1"/>
  <c r="M1309" i="8" s="1" a="1"/>
  <c r="M1309" i="8" s="1"/>
  <c r="L1316" i="8" a="1"/>
  <c r="L1316" i="8" s="1"/>
  <c r="M1316" i="8" s="1" a="1"/>
  <c r="M1316" i="8" s="1"/>
  <c r="L1319" i="8" a="1"/>
  <c r="L1319" i="8" s="1"/>
  <c r="M1319" i="8" s="1" a="1"/>
  <c r="M1319" i="8" s="1"/>
  <c r="L1322" i="8" a="1"/>
  <c r="L1322" i="8" s="1"/>
  <c r="M1322" i="8" s="1" a="1"/>
  <c r="M1322" i="8" s="1"/>
  <c r="L1325" i="8" a="1"/>
  <c r="L1325" i="8" s="1"/>
  <c r="M1325" i="8" s="1" a="1"/>
  <c r="M1325" i="8" s="1"/>
  <c r="L1332" i="8" a="1"/>
  <c r="L1332" i="8" s="1"/>
  <c r="M1332" i="8" s="1" a="1"/>
  <c r="M1332" i="8" s="1"/>
  <c r="L1335" i="8" a="1"/>
  <c r="L1335" i="8" s="1"/>
  <c r="M1335" i="8" s="1" a="1"/>
  <c r="M1335" i="8" s="1"/>
  <c r="L1338" i="8" a="1"/>
  <c r="L1338" i="8" s="1"/>
  <c r="M1338" i="8" s="1" a="1"/>
  <c r="M1338" i="8" s="1"/>
  <c r="L1341" i="8" a="1"/>
  <c r="L1341" i="8" s="1"/>
  <c r="M1341" i="8" s="1" a="1"/>
  <c r="M1341" i="8" s="1"/>
  <c r="L1348" i="8" a="1"/>
  <c r="L1348" i="8" s="1"/>
  <c r="M1348" i="8" s="1" a="1"/>
  <c r="M1348" i="8" s="1"/>
  <c r="L1351" i="8" a="1"/>
  <c r="L1351" i="8" s="1"/>
  <c r="M1351" i="8" s="1" a="1"/>
  <c r="M1351" i="8" s="1"/>
  <c r="L1354" i="8" a="1"/>
  <c r="L1354" i="8" s="1"/>
  <c r="M1354" i="8" s="1" a="1"/>
  <c r="M1354" i="8" s="1"/>
  <c r="L1357" i="8" a="1"/>
  <c r="L1357" i="8" s="1"/>
  <c r="M1357" i="8" s="1" a="1"/>
  <c r="M1357" i="8" s="1"/>
  <c r="L1364" i="8" a="1"/>
  <c r="L1364" i="8" s="1"/>
  <c r="M1364" i="8" s="1" a="1"/>
  <c r="M1364" i="8" s="1"/>
  <c r="L1367" i="8" a="1"/>
  <c r="L1367" i="8" s="1"/>
  <c r="M1367" i="8" s="1" a="1"/>
  <c r="M1367" i="8" s="1"/>
  <c r="L1370" i="8" a="1"/>
  <c r="L1370" i="8" s="1"/>
  <c r="M1370" i="8" s="1" a="1"/>
  <c r="M1370" i="8" s="1"/>
  <c r="L1373" i="8" a="1"/>
  <c r="L1373" i="8" s="1"/>
  <c r="M1373" i="8" s="1" a="1"/>
  <c r="M1373" i="8" s="1"/>
  <c r="L1380" i="8" a="1"/>
  <c r="L1380" i="8" s="1"/>
  <c r="M1380" i="8" s="1" a="1"/>
  <c r="M1380" i="8" s="1"/>
  <c r="L1383" i="8" a="1"/>
  <c r="L1383" i="8" s="1"/>
  <c r="M1383" i="8" s="1" a="1"/>
  <c r="M1383" i="8" s="1"/>
  <c r="L1386" i="8" a="1"/>
  <c r="L1386" i="8" s="1"/>
  <c r="M1386" i="8" s="1" a="1"/>
  <c r="M1386" i="8" s="1"/>
  <c r="L1389" i="8" a="1"/>
  <c r="L1389" i="8" s="1"/>
  <c r="M1389" i="8" s="1" a="1"/>
  <c r="M1389" i="8" s="1"/>
  <c r="L1396" i="8" a="1"/>
  <c r="L1396" i="8" s="1"/>
  <c r="M1396" i="8" s="1" a="1"/>
  <c r="M1396" i="8" s="1"/>
  <c r="L1399" i="8" a="1"/>
  <c r="L1399" i="8" s="1"/>
  <c r="M1399" i="8" s="1" a="1"/>
  <c r="M1399" i="8" s="1"/>
  <c r="L1402" i="8" a="1"/>
  <c r="L1402" i="8" s="1"/>
  <c r="M1402" i="8" s="1" a="1"/>
  <c r="M1402" i="8" s="1"/>
  <c r="L1405" i="8" a="1"/>
  <c r="L1405" i="8" s="1"/>
  <c r="M1405" i="8" s="1" a="1"/>
  <c r="M1405" i="8" s="1"/>
  <c r="L1412" i="8" a="1"/>
  <c r="L1412" i="8" s="1"/>
  <c r="M1412" i="8" s="1" a="1"/>
  <c r="M1412" i="8" s="1"/>
  <c r="L1415" i="8" a="1"/>
  <c r="L1415" i="8" s="1"/>
  <c r="M1415" i="8" s="1" a="1"/>
  <c r="M1415" i="8" s="1"/>
  <c r="L1418" i="8" a="1"/>
  <c r="L1418" i="8" s="1"/>
  <c r="M1418" i="8" s="1" a="1"/>
  <c r="M1418" i="8" s="1"/>
  <c r="L1421" i="8" a="1"/>
  <c r="L1421" i="8" s="1"/>
  <c r="M1421" i="8" s="1" a="1"/>
  <c r="M1421" i="8" s="1"/>
  <c r="L1425" i="8" a="1"/>
  <c r="L1425" i="8" s="1"/>
  <c r="M1425" i="8" s="1" a="1"/>
  <c r="M1425" i="8" s="1"/>
  <c r="L1432" i="8" a="1"/>
  <c r="L1432" i="8" s="1"/>
  <c r="M1432" i="8" s="1" a="1"/>
  <c r="M1432" i="8" s="1"/>
  <c r="L1436" i="8" a="1"/>
  <c r="L1436" i="8" s="1"/>
  <c r="M1436" i="8" s="1" a="1"/>
  <c r="M1436" i="8" s="1"/>
  <c r="L1439" i="8" a="1"/>
  <c r="L1439" i="8" s="1"/>
  <c r="M1439" i="8" s="1" a="1"/>
  <c r="M1439" i="8" s="1"/>
  <c r="L1443" i="8" a="1"/>
  <c r="L1443" i="8" s="1"/>
  <c r="M1443" i="8" s="1" a="1"/>
  <c r="M1443" i="8" s="1"/>
  <c r="L1446" i="8" a="1"/>
  <c r="L1446" i="8" s="1"/>
  <c r="M1446" i="8" s="1" a="1"/>
  <c r="M1446" i="8" s="1"/>
  <c r="L1450" i="8" a="1"/>
  <c r="L1450" i="8" s="1"/>
  <c r="M1450" i="8" s="1" a="1"/>
  <c r="M1450" i="8" s="1"/>
  <c r="L1453" i="8" a="1"/>
  <c r="L1453" i="8" s="1"/>
  <c r="M1453" i="8" s="1" a="1"/>
  <c r="M1453" i="8" s="1"/>
  <c r="L1457" i="8" a="1"/>
  <c r="L1457" i="8" s="1"/>
  <c r="M1457" i="8" s="1" a="1"/>
  <c r="M1457" i="8" s="1"/>
  <c r="L1464" i="8" a="1"/>
  <c r="L1464" i="8" s="1"/>
  <c r="M1464" i="8" s="1" a="1"/>
  <c r="M1464" i="8" s="1"/>
  <c r="L1468" i="8" a="1"/>
  <c r="L1468" i="8" s="1"/>
  <c r="M1468" i="8" s="1" a="1"/>
  <c r="M1468" i="8" s="1"/>
  <c r="L1471" i="8" a="1"/>
  <c r="L1471" i="8" s="1"/>
  <c r="M1471" i="8" s="1" a="1"/>
  <c r="M1471" i="8" s="1"/>
  <c r="L1475" i="8" a="1"/>
  <c r="L1475" i="8" s="1"/>
  <c r="M1475" i="8" s="1" a="1"/>
  <c r="M1475" i="8" s="1"/>
  <c r="L1478" i="8" a="1"/>
  <c r="L1478" i="8" s="1"/>
  <c r="M1478" i="8" s="1" a="1"/>
  <c r="M1478" i="8" s="1"/>
  <c r="L1482" i="8" a="1"/>
  <c r="L1482" i="8" s="1"/>
  <c r="M1482" i="8" s="1" a="1"/>
  <c r="M1482" i="8" s="1"/>
  <c r="L1485" i="8" a="1"/>
  <c r="L1485" i="8" s="1"/>
  <c r="M1485" i="8" s="1" a="1"/>
  <c r="M1485" i="8" s="1"/>
  <c r="L1489" i="8" a="1"/>
  <c r="L1489" i="8" s="1"/>
  <c r="M1489" i="8" s="1" a="1"/>
  <c r="M1489" i="8" s="1"/>
  <c r="L1496" i="8" a="1"/>
  <c r="L1496" i="8" s="1"/>
  <c r="M1496" i="8" s="1" a="1"/>
  <c r="M1496" i="8" s="1"/>
  <c r="L1500" i="8" a="1"/>
  <c r="L1500" i="8" s="1"/>
  <c r="M1500" i="8" s="1" a="1"/>
  <c r="M1500" i="8" s="1"/>
  <c r="L1503" i="8" a="1"/>
  <c r="L1503" i="8" s="1"/>
  <c r="M1503" i="8" s="1" a="1"/>
  <c r="M1503" i="8" s="1"/>
  <c r="L1507" i="8" a="1"/>
  <c r="L1507" i="8" s="1"/>
  <c r="M1507" i="8" s="1" a="1"/>
  <c r="M1507" i="8" s="1"/>
  <c r="L1510" i="8" a="1"/>
  <c r="L1510" i="8" s="1"/>
  <c r="M1510" i="8" s="1" a="1"/>
  <c r="M1510" i="8" s="1"/>
  <c r="L1514" i="8" a="1"/>
  <c r="L1514" i="8" s="1"/>
  <c r="M1514" i="8" s="1" a="1"/>
  <c r="M1514" i="8" s="1"/>
  <c r="L1517" i="8" a="1"/>
  <c r="L1517" i="8" s="1"/>
  <c r="M1517" i="8" s="1" a="1"/>
  <c r="M1517" i="8" s="1"/>
  <c r="L1521" i="8" a="1"/>
  <c r="L1521" i="8" s="1"/>
  <c r="M1521" i="8" s="1" a="1"/>
  <c r="M1521" i="8" s="1"/>
  <c r="L1528" i="8" a="1"/>
  <c r="L1528" i="8" s="1"/>
  <c r="M1528" i="8" s="1" a="1"/>
  <c r="M1528" i="8" s="1"/>
  <c r="L1532" i="8" a="1"/>
  <c r="L1532" i="8" s="1"/>
  <c r="M1532" i="8" s="1" a="1"/>
  <c r="M1532" i="8" s="1"/>
  <c r="L1535" i="8" a="1"/>
  <c r="L1535" i="8" s="1"/>
  <c r="M1535" i="8" s="1" a="1"/>
  <c r="M1535" i="8" s="1"/>
  <c r="L1541" i="8" a="1"/>
  <c r="L1541" i="8" s="1"/>
  <c r="M1541" i="8" s="1" a="1"/>
  <c r="M1541" i="8" s="1"/>
  <c r="L1544" i="8" a="1"/>
  <c r="L1544" i="8" s="1"/>
  <c r="M1544" i="8" s="1" a="1"/>
  <c r="M1544" i="8" s="1"/>
  <c r="L1549" i="8" a="1"/>
  <c r="L1549" i="8" s="1"/>
  <c r="M1549" i="8" s="1" a="1"/>
  <c r="M1549" i="8" s="1"/>
  <c r="L1552" i="8" a="1"/>
  <c r="L1552" i="8" s="1"/>
  <c r="M1552" i="8" s="1" a="1"/>
  <c r="M1552" i="8" s="1"/>
  <c r="L1557" i="8" a="1"/>
  <c r="L1557" i="8" s="1"/>
  <c r="M1557" i="8" s="1" a="1"/>
  <c r="M1557" i="8" s="1"/>
  <c r="L1560" i="8" a="1"/>
  <c r="L1560" i="8" s="1"/>
  <c r="M1560" i="8" s="1" a="1"/>
  <c r="M1560" i="8" s="1"/>
  <c r="L1566" i="8" a="1"/>
  <c r="L1566" i="8" s="1"/>
  <c r="M1566" i="8" s="1" a="1"/>
  <c r="M1566" i="8" s="1"/>
  <c r="L1569" i="8" a="1"/>
  <c r="L1569" i="8" s="1"/>
  <c r="M1569" i="8" s="1" a="1"/>
  <c r="M1569" i="8" s="1"/>
  <c r="L1572" i="8" a="1"/>
  <c r="L1572" i="8" s="1"/>
  <c r="M1572" i="8" s="1" a="1"/>
  <c r="M1572" i="8" s="1"/>
  <c r="L1575" i="8" a="1"/>
  <c r="L1575" i="8" s="1"/>
  <c r="M1575" i="8" s="1" a="1"/>
  <c r="M1575" i="8" s="1"/>
  <c r="L1582" i="8" a="1"/>
  <c r="L1582" i="8" s="1"/>
  <c r="M1582" i="8" s="1" a="1"/>
  <c r="M1582" i="8" s="1"/>
  <c r="L1585" i="8" a="1"/>
  <c r="L1585" i="8" s="1"/>
  <c r="M1585" i="8" s="1" a="1"/>
  <c r="M1585" i="8" s="1"/>
  <c r="L1588" i="8" a="1"/>
  <c r="L1588" i="8" s="1"/>
  <c r="M1588" i="8" s="1" a="1"/>
  <c r="M1588" i="8" s="1"/>
  <c r="L1591" i="8" a="1"/>
  <c r="L1591" i="8" s="1"/>
  <c r="M1591" i="8" s="1" a="1"/>
  <c r="M1591" i="8" s="1"/>
  <c r="L1598" i="8" a="1"/>
  <c r="L1598" i="8" s="1"/>
  <c r="M1598" i="8" s="1" a="1"/>
  <c r="M1598" i="8" s="1"/>
  <c r="L1601" i="8" a="1"/>
  <c r="L1601" i="8" s="1"/>
  <c r="M1601" i="8" s="1" a="1"/>
  <c r="M1601" i="8" s="1"/>
  <c r="L1604" i="8" a="1"/>
  <c r="L1604" i="8" s="1"/>
  <c r="M1604" i="8" s="1" a="1"/>
  <c r="M1604" i="8" s="1"/>
  <c r="L1607" i="8" a="1"/>
  <c r="L1607" i="8" s="1"/>
  <c r="M1607" i="8" s="1" a="1"/>
  <c r="M1607" i="8" s="1"/>
  <c r="L1614" i="8" a="1"/>
  <c r="L1614" i="8" s="1"/>
  <c r="M1614" i="8" s="1" a="1"/>
  <c r="M1614" i="8" s="1"/>
  <c r="L1617" i="8" a="1"/>
  <c r="L1617" i="8" s="1"/>
  <c r="M1617" i="8" s="1" a="1"/>
  <c r="M1617" i="8" s="1"/>
  <c r="L1620" i="8" a="1"/>
  <c r="L1620" i="8" s="1"/>
  <c r="M1620" i="8" s="1" a="1"/>
  <c r="M1620" i="8" s="1"/>
  <c r="L1623" i="8" a="1"/>
  <c r="L1623" i="8" s="1"/>
  <c r="M1623" i="8" s="1" a="1"/>
  <c r="M1623" i="8" s="1"/>
  <c r="L1630" i="8" a="1"/>
  <c r="L1630" i="8" s="1"/>
  <c r="M1630" i="8" s="1" a="1"/>
  <c r="M1630" i="8" s="1"/>
  <c r="L1633" i="8" a="1"/>
  <c r="L1633" i="8" s="1"/>
  <c r="M1633" i="8" s="1" a="1"/>
  <c r="M1633" i="8" s="1"/>
  <c r="L1636" i="8" a="1"/>
  <c r="L1636" i="8" s="1"/>
  <c r="M1636" i="8" s="1" a="1"/>
  <c r="M1636" i="8" s="1"/>
  <c r="L1639" i="8" a="1"/>
  <c r="L1639" i="8" s="1"/>
  <c r="M1639" i="8" s="1" a="1"/>
  <c r="M1639" i="8" s="1"/>
  <c r="L1646" i="8" a="1"/>
  <c r="L1646" i="8" s="1"/>
  <c r="M1646" i="8" s="1" a="1"/>
  <c r="M1646" i="8" s="1"/>
  <c r="L1649" i="8" a="1"/>
  <c r="L1649" i="8" s="1"/>
  <c r="M1649" i="8" s="1" a="1"/>
  <c r="M1649" i="8" s="1"/>
  <c r="L1652" i="8" a="1"/>
  <c r="L1652" i="8" s="1"/>
  <c r="M1652" i="8" s="1" a="1"/>
  <c r="M1652" i="8" s="1"/>
  <c r="L1655" i="8" a="1"/>
  <c r="L1655" i="8" s="1"/>
  <c r="M1655" i="8" s="1" a="1"/>
  <c r="M1655" i="8" s="1"/>
  <c r="L1662" i="8" a="1"/>
  <c r="L1662" i="8" s="1"/>
  <c r="M1662" i="8" s="1" a="1"/>
  <c r="M1662" i="8" s="1"/>
  <c r="L1665" i="8" a="1"/>
  <c r="L1665" i="8" s="1"/>
  <c r="M1665" i="8" s="1" a="1"/>
  <c r="M1665" i="8" s="1"/>
  <c r="L1668" i="8" a="1"/>
  <c r="L1668" i="8" s="1"/>
  <c r="M1668" i="8" s="1" a="1"/>
  <c r="M1668" i="8" s="1"/>
  <c r="L1671" i="8" a="1"/>
  <c r="L1671" i="8" s="1"/>
  <c r="M1671" i="8" s="1" a="1"/>
  <c r="M1671" i="8" s="1"/>
  <c r="L1678" i="8" a="1"/>
  <c r="L1678" i="8" s="1"/>
  <c r="M1678" i="8" s="1" a="1"/>
  <c r="M1678" i="8" s="1"/>
  <c r="L1681" i="8" a="1"/>
  <c r="L1681" i="8" s="1"/>
  <c r="M1681" i="8" s="1" a="1"/>
  <c r="M1681" i="8" s="1"/>
  <c r="L1684" i="8" a="1"/>
  <c r="L1684" i="8" s="1"/>
  <c r="M1684" i="8" s="1" a="1"/>
  <c r="M1684" i="8" s="1"/>
  <c r="L1687" i="8" a="1"/>
  <c r="L1687" i="8" s="1"/>
  <c r="M1687" i="8" s="1" a="1"/>
  <c r="M1687" i="8" s="1"/>
  <c r="L1694" i="8" a="1"/>
  <c r="L1694" i="8" s="1"/>
  <c r="M1694" i="8" s="1" a="1"/>
  <c r="M1694" i="8" s="1"/>
  <c r="L1697" i="8" a="1"/>
  <c r="L1697" i="8" s="1"/>
  <c r="M1697" i="8" s="1" a="1"/>
  <c r="M1697" i="8" s="1"/>
  <c r="L1700" i="8" a="1"/>
  <c r="L1700" i="8" s="1"/>
  <c r="M1700" i="8" s="1" a="1"/>
  <c r="M1700" i="8" s="1"/>
  <c r="L1703" i="8" a="1"/>
  <c r="L1703" i="8" s="1"/>
  <c r="M1703" i="8" s="1" a="1"/>
  <c r="M1703" i="8" s="1"/>
  <c r="L1710" i="8" a="1"/>
  <c r="L1710" i="8" s="1"/>
  <c r="M1710" i="8" s="1" a="1"/>
  <c r="M1710" i="8" s="1"/>
  <c r="L1713" i="8" a="1"/>
  <c r="L1713" i="8" s="1"/>
  <c r="M1713" i="8" s="1" a="1"/>
  <c r="M1713" i="8" s="1"/>
  <c r="L1716" i="8" a="1"/>
  <c r="L1716" i="8" s="1"/>
  <c r="M1716" i="8" s="1" a="1"/>
  <c r="M1716" i="8" s="1"/>
  <c r="L1719" i="8" a="1"/>
  <c r="L1719" i="8" s="1"/>
  <c r="M1719" i="8" s="1" a="1"/>
  <c r="M1719" i="8" s="1"/>
  <c r="L1726" i="8" a="1"/>
  <c r="L1726" i="8" s="1"/>
  <c r="M1726" i="8" s="1" a="1"/>
  <c r="M1726" i="8" s="1"/>
  <c r="L1729" i="8" a="1"/>
  <c r="L1729" i="8" s="1"/>
  <c r="M1729" i="8" s="1" a="1"/>
  <c r="M1729" i="8" s="1"/>
  <c r="L1732" i="8" a="1"/>
  <c r="L1732" i="8" s="1"/>
  <c r="M1732" i="8" s="1" a="1"/>
  <c r="M1732" i="8" s="1"/>
  <c r="L1735" i="8" a="1"/>
  <c r="L1735" i="8" s="1"/>
  <c r="M1735" i="8" s="1" a="1"/>
  <c r="M1735" i="8" s="1"/>
  <c r="L1742" i="8" a="1"/>
  <c r="L1742" i="8" s="1"/>
  <c r="M1742" i="8" s="1" a="1"/>
  <c r="M1742" i="8" s="1"/>
  <c r="L1745" i="8" a="1"/>
  <c r="L1745" i="8" s="1"/>
  <c r="M1745" i="8" s="1" a="1"/>
  <c r="M1745" i="8" s="1"/>
  <c r="L1748" i="8" a="1"/>
  <c r="L1748" i="8" s="1"/>
  <c r="M1748" i="8" s="1" a="1"/>
  <c r="M1748" i="8" s="1"/>
  <c r="L1751" i="8" a="1"/>
  <c r="L1751" i="8" s="1"/>
  <c r="M1751" i="8" s="1" a="1"/>
  <c r="M1751" i="8" s="1"/>
  <c r="L1758" i="8" a="1"/>
  <c r="L1758" i="8" s="1"/>
  <c r="M1758" i="8" s="1" a="1"/>
  <c r="M1758" i="8" s="1"/>
  <c r="L1761" i="8" a="1"/>
  <c r="L1761" i="8" s="1"/>
  <c r="M1761" i="8" s="1" a="1"/>
  <c r="M1761" i="8" s="1"/>
  <c r="L1764" i="8" a="1"/>
  <c r="L1764" i="8" s="1"/>
  <c r="M1764" i="8" s="1" a="1"/>
  <c r="M1764" i="8" s="1"/>
  <c r="L1767" i="8" a="1"/>
  <c r="L1767" i="8" s="1"/>
  <c r="M1767" i="8" s="1" a="1"/>
  <c r="M1767" i="8" s="1"/>
  <c r="L1774" i="8" a="1"/>
  <c r="L1774" i="8" s="1"/>
  <c r="M1774" i="8" s="1" a="1"/>
  <c r="M1774" i="8" s="1"/>
  <c r="L1777" i="8" a="1"/>
  <c r="L1777" i="8" s="1"/>
  <c r="M1777" i="8" s="1" a="1"/>
  <c r="M1777" i="8" s="1"/>
  <c r="L1780" i="8" a="1"/>
  <c r="L1780" i="8" s="1"/>
  <c r="M1780" i="8" s="1" a="1"/>
  <c r="M1780" i="8" s="1"/>
  <c r="L1783" i="8" a="1"/>
  <c r="L1783" i="8" s="1"/>
  <c r="M1783" i="8" s="1" a="1"/>
  <c r="M1783" i="8" s="1"/>
  <c r="L1790" i="8" a="1"/>
  <c r="L1790" i="8" s="1"/>
  <c r="M1790" i="8" s="1" a="1"/>
  <c r="M1790" i="8" s="1"/>
  <c r="L1793" i="8" a="1"/>
  <c r="L1793" i="8" s="1"/>
  <c r="M1793" i="8" s="1" a="1"/>
  <c r="M1793" i="8" s="1"/>
  <c r="L1796" i="8" a="1"/>
  <c r="L1796" i="8" s="1"/>
  <c r="M1796" i="8" s="1" a="1"/>
  <c r="M1796" i="8" s="1"/>
  <c r="L1799" i="8" a="1"/>
  <c r="L1799" i="8" s="1"/>
  <c r="M1799" i="8" s="1" a="1"/>
  <c r="M1799" i="8" s="1"/>
  <c r="L1806" i="8" a="1"/>
  <c r="L1806" i="8" s="1"/>
  <c r="M1806" i="8" s="1" a="1"/>
  <c r="M1806" i="8" s="1"/>
  <c r="L1809" i="8" a="1"/>
  <c r="L1809" i="8" s="1"/>
  <c r="M1809" i="8" s="1" a="1"/>
  <c r="M1809" i="8" s="1"/>
  <c r="L1812" i="8" a="1"/>
  <c r="L1812" i="8" s="1"/>
  <c r="M1812" i="8" s="1" a="1"/>
  <c r="M1812" i="8" s="1"/>
  <c r="L1815" i="8" a="1"/>
  <c r="L1815" i="8" s="1"/>
  <c r="M1815" i="8" s="1" a="1"/>
  <c r="M1815" i="8" s="1"/>
  <c r="L1822" i="8" a="1"/>
  <c r="L1822" i="8" s="1"/>
  <c r="M1822" i="8" s="1" a="1"/>
  <c r="M1822" i="8" s="1"/>
  <c r="L1825" i="8" a="1"/>
  <c r="L1825" i="8" s="1"/>
  <c r="M1825" i="8" s="1" a="1"/>
  <c r="M1825" i="8" s="1"/>
  <c r="L1828" i="8" a="1"/>
  <c r="L1828" i="8" s="1"/>
  <c r="M1828" i="8" s="1" a="1"/>
  <c r="M1828" i="8" s="1"/>
  <c r="L1831" i="8" a="1"/>
  <c r="L1831" i="8" s="1"/>
  <c r="M1831" i="8" s="1" a="1"/>
  <c r="M1831" i="8" s="1"/>
  <c r="L1861" i="8" a="1"/>
  <c r="L1861" i="8" s="1"/>
  <c r="M1861" i="8" s="1" a="1"/>
  <c r="M1861" i="8" s="1"/>
  <c r="L1864" i="8" a="1"/>
  <c r="L1864" i="8" s="1"/>
  <c r="M1864" i="8" s="1" a="1"/>
  <c r="M1864" i="8" s="1"/>
  <c r="L1869" i="8" a="1"/>
  <c r="L1869" i="8" s="1"/>
  <c r="M1869" i="8" s="1" a="1"/>
  <c r="M1869" i="8" s="1"/>
  <c r="L1872" i="8" a="1"/>
  <c r="L1872" i="8" s="1"/>
  <c r="M1872" i="8" s="1" a="1"/>
  <c r="M1872" i="8" s="1"/>
  <c r="L1877" i="8" a="1"/>
  <c r="L1877" i="8" s="1"/>
  <c r="M1877" i="8" s="1" a="1"/>
  <c r="M1877" i="8" s="1"/>
  <c r="L1880" i="8" a="1"/>
  <c r="L1880" i="8" s="1"/>
  <c r="M1880" i="8" s="1" a="1"/>
  <c r="M1880" i="8" s="1"/>
  <c r="L1885" i="8" a="1"/>
  <c r="L1885" i="8" s="1"/>
  <c r="M1885" i="8" s="1" a="1"/>
  <c r="M1885" i="8" s="1"/>
  <c r="L1889" i="8" a="1"/>
  <c r="L1889" i="8" s="1"/>
  <c r="M1889" i="8" s="1" a="1"/>
  <c r="M1889" i="8" s="1"/>
  <c r="L1893" i="8" a="1"/>
  <c r="L1893" i="8" s="1"/>
  <c r="M1893" i="8" s="1" a="1"/>
  <c r="M1893" i="8" s="1"/>
  <c r="L1897" i="8" a="1"/>
  <c r="L1897" i="8" s="1"/>
  <c r="M1897" i="8" s="1" a="1"/>
  <c r="M1897" i="8" s="1"/>
  <c r="L1901" i="8" a="1"/>
  <c r="L1901" i="8" s="1"/>
  <c r="M1901" i="8" s="1" a="1"/>
  <c r="M1901" i="8" s="1"/>
  <c r="L1905" i="8" a="1"/>
  <c r="L1905" i="8" s="1"/>
  <c r="M1905" i="8" s="1" a="1"/>
  <c r="M1905" i="8" s="1"/>
  <c r="L1909" i="8" a="1"/>
  <c r="L1909" i="8" s="1"/>
  <c r="M1909" i="8" s="1" a="1"/>
  <c r="M1909" i="8" s="1"/>
  <c r="L1913" i="8" a="1"/>
  <c r="L1913" i="8" s="1"/>
  <c r="M1913" i="8" s="1" a="1"/>
  <c r="M1913" i="8" s="1"/>
  <c r="L1917" i="8" a="1"/>
  <c r="L1917" i="8" s="1"/>
  <c r="M1917" i="8" s="1" a="1"/>
  <c r="M1917" i="8" s="1"/>
  <c r="L1921" i="8" a="1"/>
  <c r="L1921" i="8" s="1"/>
  <c r="M1921" i="8" s="1" a="1"/>
  <c r="M1921" i="8" s="1"/>
  <c r="L1925" i="8" a="1"/>
  <c r="L1925" i="8" s="1"/>
  <c r="M1925" i="8" s="1" a="1"/>
  <c r="M1925" i="8" s="1"/>
  <c r="L1929" i="8" a="1"/>
  <c r="L1929" i="8" s="1"/>
  <c r="M1929" i="8" s="1" a="1"/>
  <c r="M1929" i="8" s="1"/>
  <c r="L1933" i="8" a="1"/>
  <c r="L1933" i="8" s="1"/>
  <c r="M1933" i="8" s="1" a="1"/>
  <c r="M1933" i="8" s="1"/>
  <c r="L1937" i="8" a="1"/>
  <c r="L1937" i="8" s="1"/>
  <c r="M1937" i="8" s="1" a="1"/>
  <c r="M1937" i="8" s="1"/>
  <c r="L1941" i="8" a="1"/>
  <c r="L1941" i="8" s="1"/>
  <c r="M1941" i="8" s="1" a="1"/>
  <c r="M1941" i="8" s="1"/>
  <c r="L1945" i="8" a="1"/>
  <c r="L1945" i="8" s="1"/>
  <c r="M1945" i="8" s="1" a="1"/>
  <c r="M1945" i="8" s="1"/>
  <c r="L1949" i="8" a="1"/>
  <c r="L1949" i="8" s="1"/>
  <c r="M1949" i="8" s="1" a="1"/>
  <c r="M1949" i="8" s="1"/>
  <c r="L1953" i="8" a="1"/>
  <c r="L1953" i="8" s="1"/>
  <c r="M1953" i="8" s="1" a="1"/>
  <c r="M1953" i="8" s="1"/>
  <c r="L1957" i="8" a="1"/>
  <c r="L1957" i="8" s="1"/>
  <c r="M1957" i="8" s="1" a="1"/>
  <c r="M1957" i="8" s="1"/>
  <c r="L1961" i="8" a="1"/>
  <c r="L1961" i="8" s="1"/>
  <c r="M1961" i="8" s="1" a="1"/>
  <c r="M1961" i="8" s="1"/>
  <c r="L1965" i="8" a="1"/>
  <c r="L1965" i="8" s="1"/>
  <c r="M1965" i="8" s="1" a="1"/>
  <c r="M1965" i="8" s="1"/>
  <c r="L1969" i="8" a="1"/>
  <c r="L1969" i="8" s="1"/>
  <c r="M1969" i="8" s="1" a="1"/>
  <c r="M1969" i="8" s="1"/>
  <c r="L1973" i="8" a="1"/>
  <c r="L1973" i="8" s="1"/>
  <c r="M1973" i="8" s="1" a="1"/>
  <c r="M1973" i="8" s="1"/>
  <c r="L1977" i="8" a="1"/>
  <c r="L1977" i="8" s="1"/>
  <c r="M1977" i="8" s="1" a="1"/>
  <c r="M1977" i="8" s="1"/>
  <c r="L1981" i="8" a="1"/>
  <c r="L1981" i="8" s="1"/>
  <c r="M1981" i="8" s="1" a="1"/>
  <c r="M1981" i="8" s="1"/>
  <c r="L1985" i="8" a="1"/>
  <c r="L1985" i="8" s="1"/>
  <c r="M1985" i="8" s="1" a="1"/>
  <c r="M1985" i="8" s="1"/>
  <c r="L1989" i="8" a="1"/>
  <c r="L1989" i="8" s="1"/>
  <c r="M1989" i="8" s="1" a="1"/>
  <c r="M1989" i="8" s="1"/>
  <c r="L1993" i="8" a="1"/>
  <c r="L1993" i="8" s="1"/>
  <c r="M1993" i="8" s="1" a="1"/>
  <c r="M1993" i="8" s="1"/>
  <c r="L1997" i="8" a="1"/>
  <c r="L1997" i="8" s="1"/>
  <c r="M1997" i="8" s="1" a="1"/>
  <c r="M1997" i="8" s="1"/>
  <c r="L2001" i="8" a="1"/>
  <c r="L2001" i="8" s="1"/>
  <c r="M2001" i="8" s="1" a="1"/>
  <c r="M2001" i="8" s="1"/>
  <c r="L6" i="8" a="1"/>
  <c r="L6" i="8" s="1"/>
  <c r="L11" i="8" a="1"/>
  <c r="L11" i="8" s="1"/>
  <c r="L14" i="8" a="1"/>
  <c r="L14" i="8" s="1"/>
  <c r="L19" i="8" a="1"/>
  <c r="L19" i="8" s="1"/>
  <c r="L22" i="8" a="1"/>
  <c r="L22" i="8" s="1"/>
  <c r="L27" i="8" a="1"/>
  <c r="L27" i="8" s="1"/>
  <c r="L30" i="8" a="1"/>
  <c r="L30" i="8" s="1"/>
  <c r="M30" i="8" s="1" a="1"/>
  <c r="M30" i="8" s="1"/>
  <c r="L35" i="8" a="1"/>
  <c r="L35" i="8" s="1"/>
  <c r="M35" i="8" s="1" a="1"/>
  <c r="M35" i="8" s="1"/>
  <c r="L38" i="8" a="1"/>
  <c r="L38" i="8" s="1"/>
  <c r="M38" i="8" s="1" a="1"/>
  <c r="M38" i="8" s="1"/>
  <c r="L43" i="8" a="1"/>
  <c r="L43" i="8" s="1"/>
  <c r="M43" i="8" s="1" a="1"/>
  <c r="M43" i="8" s="1"/>
  <c r="L46" i="8" a="1"/>
  <c r="L46" i="8" s="1"/>
  <c r="M46" i="8" s="1" a="1"/>
  <c r="M46" i="8" s="1"/>
  <c r="L51" i="8" a="1"/>
  <c r="L51" i="8" s="1"/>
  <c r="M51" i="8" s="1" a="1"/>
  <c r="M51" i="8" s="1"/>
  <c r="L54" i="8" a="1"/>
  <c r="L54" i="8" s="1"/>
  <c r="M54" i="8" s="1" a="1"/>
  <c r="M54" i="8" s="1"/>
  <c r="L59" i="8" a="1"/>
  <c r="L59" i="8" s="1"/>
  <c r="M59" i="8" s="1" a="1"/>
  <c r="M59" i="8" s="1"/>
  <c r="L62" i="8" a="1"/>
  <c r="L62" i="8" s="1"/>
  <c r="M62" i="8" s="1" a="1"/>
  <c r="M62" i="8" s="1"/>
  <c r="L67" i="8" a="1"/>
  <c r="L67" i="8" s="1"/>
  <c r="M67" i="8" s="1" a="1"/>
  <c r="M67" i="8" s="1"/>
  <c r="L70" i="8" a="1"/>
  <c r="L70" i="8" s="1"/>
  <c r="M70" i="8" s="1" a="1"/>
  <c r="M70" i="8" s="1"/>
  <c r="L75" i="8" a="1"/>
  <c r="L75" i="8" s="1"/>
  <c r="M75" i="8" s="1" a="1"/>
  <c r="M75" i="8" s="1"/>
  <c r="L78" i="8" a="1"/>
  <c r="L78" i="8" s="1"/>
  <c r="M78" i="8" s="1" a="1"/>
  <c r="M78" i="8" s="1"/>
  <c r="L83" i="8" a="1"/>
  <c r="L83" i="8" s="1"/>
  <c r="M83" i="8" s="1" a="1"/>
  <c r="M83" i="8" s="1"/>
  <c r="L86" i="8" a="1"/>
  <c r="L86" i="8" s="1"/>
  <c r="M86" i="8" s="1" a="1"/>
  <c r="M86" i="8" s="1"/>
  <c r="L91" i="8" a="1"/>
  <c r="L91" i="8" s="1"/>
  <c r="M91" i="8" s="1" a="1"/>
  <c r="M91" i="8" s="1"/>
  <c r="L99" i="8" a="1"/>
  <c r="L99" i="8" s="1"/>
  <c r="M99" i="8" s="1" a="1"/>
  <c r="M99" i="8" s="1"/>
  <c r="L1192" i="8" a="1"/>
  <c r="L1192" i="8" s="1"/>
  <c r="M1192" i="8" s="1" a="1"/>
  <c r="M1192" i="8" s="1"/>
  <c r="L1208" i="8" a="1"/>
  <c r="L1208" i="8" s="1"/>
  <c r="M1208" i="8" s="1" a="1"/>
  <c r="M1208" i="8" s="1"/>
  <c r="L1224" i="8" a="1"/>
  <c r="L1224" i="8" s="1"/>
  <c r="M1224" i="8" s="1" a="1"/>
  <c r="M1224" i="8" s="1"/>
  <c r="L1233" i="8" a="1"/>
  <c r="L1233" i="8" s="1"/>
  <c r="M1233" i="8" s="1" a="1"/>
  <c r="M1233" i="8" s="1"/>
  <c r="L1249" i="8" a="1"/>
  <c r="L1249" i="8" s="1"/>
  <c r="M1249" i="8" s="1" a="1"/>
  <c r="M1249" i="8" s="1"/>
  <c r="L1272" i="8" a="1"/>
  <c r="L1272" i="8" s="1"/>
  <c r="M1272" i="8" s="1" a="1"/>
  <c r="M1272" i="8" s="1"/>
  <c r="L1288" i="8" a="1"/>
  <c r="L1288" i="8" s="1"/>
  <c r="M1288" i="8" s="1" a="1"/>
  <c r="M1288" i="8" s="1"/>
  <c r="L1304" i="8" a="1"/>
  <c r="L1304" i="8" s="1"/>
  <c r="M1304" i="8" s="1" a="1"/>
  <c r="M1304" i="8" s="1"/>
  <c r="L1313" i="8" a="1"/>
  <c r="L1313" i="8" s="1"/>
  <c r="M1313" i="8" s="1" a="1"/>
  <c r="M1313" i="8" s="1"/>
  <c r="L1329" i="8" a="1"/>
  <c r="L1329" i="8" s="1"/>
  <c r="M1329" i="8" s="1" a="1"/>
  <c r="M1329" i="8" s="1"/>
  <c r="L1345" i="8" a="1"/>
  <c r="L1345" i="8" s="1"/>
  <c r="M1345" i="8" s="1" a="1"/>
  <c r="M1345" i="8" s="1"/>
  <c r="L1361" i="8" a="1"/>
  <c r="L1361" i="8" s="1"/>
  <c r="M1361" i="8" s="1" a="1"/>
  <c r="M1361" i="8" s="1"/>
  <c r="L1384" i="8" a="1"/>
  <c r="L1384" i="8" s="1"/>
  <c r="M1384" i="8" s="1" a="1"/>
  <c r="M1384" i="8" s="1"/>
  <c r="L1400" i="8" a="1"/>
  <c r="L1400" i="8" s="1"/>
  <c r="M1400" i="8" s="1" a="1"/>
  <c r="M1400" i="8" s="1"/>
  <c r="L1416" i="8" a="1"/>
  <c r="L1416" i="8" s="1"/>
  <c r="M1416" i="8" s="1" a="1"/>
  <c r="M1416" i="8" s="1"/>
  <c r="L1429" i="8" a="1"/>
  <c r="L1429" i="8" s="1"/>
  <c r="M1429" i="8" s="1" a="1"/>
  <c r="M1429" i="8" s="1"/>
  <c r="L1447" i="8" a="1"/>
  <c r="L1447" i="8" s="1"/>
  <c r="M1447" i="8" s="1" a="1"/>
  <c r="M1447" i="8" s="1"/>
  <c r="L1458" i="8" a="1"/>
  <c r="L1458" i="8" s="1"/>
  <c r="M1458" i="8" s="1" a="1"/>
  <c r="M1458" i="8" s="1"/>
  <c r="L1472" i="8" a="1"/>
  <c r="L1472" i="8" s="1"/>
  <c r="M1472" i="8" s="1" a="1"/>
  <c r="M1472" i="8" s="1"/>
  <c r="L1490" i="8" a="1"/>
  <c r="L1490" i="8" s="1"/>
  <c r="M1490" i="8" s="1" a="1"/>
  <c r="M1490" i="8" s="1"/>
  <c r="L1504" i="8" a="1"/>
  <c r="L1504" i="8" s="1"/>
  <c r="M1504" i="8" s="1" a="1"/>
  <c r="M1504" i="8" s="1"/>
  <c r="L1515" i="8" a="1"/>
  <c r="L1515" i="8" s="1"/>
  <c r="M1515" i="8" s="1" a="1"/>
  <c r="M1515" i="8" s="1"/>
  <c r="L1522" i="8" a="1"/>
  <c r="L1522" i="8" s="1"/>
  <c r="M1522" i="8" s="1" a="1"/>
  <c r="M1522" i="8" s="1"/>
  <c r="L1539" i="8" a="1"/>
  <c r="L1539" i="8" s="1"/>
  <c r="M1539" i="8" s="1" a="1"/>
  <c r="M1539" i="8" s="1"/>
  <c r="L1547" i="8" a="1"/>
  <c r="L1547" i="8" s="1"/>
  <c r="M1547" i="8" s="1" a="1"/>
  <c r="M1547" i="8" s="1"/>
  <c r="L1563" i="8" a="1"/>
  <c r="L1563" i="8" s="1"/>
  <c r="M1563" i="8" s="1" a="1"/>
  <c r="M1563" i="8" s="1"/>
  <c r="L1579" i="8" a="1"/>
  <c r="L1579" i="8" s="1"/>
  <c r="M1579" i="8" s="1" a="1"/>
  <c r="M1579" i="8" s="1"/>
  <c r="L1595" i="8" a="1"/>
  <c r="L1595" i="8" s="1"/>
  <c r="M1595" i="8" s="1" a="1"/>
  <c r="M1595" i="8" s="1"/>
  <c r="L1611" i="8" a="1"/>
  <c r="L1611" i="8" s="1"/>
  <c r="M1611" i="8" s="1" a="1"/>
  <c r="M1611" i="8" s="1"/>
  <c r="L1627" i="8" a="1"/>
  <c r="L1627" i="8" s="1"/>
  <c r="M1627" i="8" s="1" a="1"/>
  <c r="M1627" i="8" s="1"/>
  <c r="L1643" i="8" a="1"/>
  <c r="L1643" i="8" s="1"/>
  <c r="M1643" i="8" s="1" a="1"/>
  <c r="M1643" i="8" s="1"/>
  <c r="L1659" i="8" a="1"/>
  <c r="L1659" i="8" s="1"/>
  <c r="M1659" i="8" s="1" a="1"/>
  <c r="M1659" i="8" s="1"/>
  <c r="L1675" i="8" a="1"/>
  <c r="L1675" i="8" s="1"/>
  <c r="M1675" i="8" s="1" a="1"/>
  <c r="M1675" i="8" s="1"/>
  <c r="L1688" i="8" a="1"/>
  <c r="L1688" i="8" s="1"/>
  <c r="M1688" i="8" s="1" a="1"/>
  <c r="M1688" i="8" s="1"/>
  <c r="L1704" i="8" a="1"/>
  <c r="L1704" i="8" s="1"/>
  <c r="M1704" i="8" s="1" a="1"/>
  <c r="M1704" i="8" s="1"/>
  <c r="L109" i="8" a="1"/>
  <c r="L109" i="8" s="1"/>
  <c r="M109" i="8" s="1" a="1"/>
  <c r="M109" i="8" s="1"/>
  <c r="L160" i="8" a="1"/>
  <c r="L160" i="8" s="1"/>
  <c r="M160" i="8" s="1" a="1"/>
  <c r="M160" i="8" s="1"/>
  <c r="L212" i="8" a="1"/>
  <c r="L212" i="8" s="1"/>
  <c r="M212" i="8" s="1" a="1"/>
  <c r="M212" i="8" s="1"/>
  <c r="L263" i="8" a="1"/>
  <c r="L263" i="8" s="1"/>
  <c r="M263" i="8" s="1" a="1"/>
  <c r="M263" i="8" s="1"/>
  <c r="L389" i="8" a="1"/>
  <c r="L389" i="8" s="1"/>
  <c r="M389" i="8" s="1" a="1"/>
  <c r="M389" i="8" s="1"/>
  <c r="L403" i="8" a="1"/>
  <c r="L403" i="8" s="1"/>
  <c r="M403" i="8" s="1" a="1"/>
  <c r="M403" i="8" s="1"/>
  <c r="L417" i="8" a="1"/>
  <c r="L417" i="8" s="1"/>
  <c r="M417" i="8" s="1" a="1"/>
  <c r="M417" i="8" s="1"/>
  <c r="L439" i="8" a="1"/>
  <c r="L439" i="8" s="1"/>
  <c r="M439" i="8" s="1" a="1"/>
  <c r="M439" i="8" s="1"/>
  <c r="L450" i="8" a="1"/>
  <c r="L450" i="8" s="1"/>
  <c r="M450" i="8" s="1" a="1"/>
  <c r="M450" i="8" s="1"/>
  <c r="L464" i="8" a="1"/>
  <c r="L464" i="8" s="1"/>
  <c r="M464" i="8" s="1" a="1"/>
  <c r="M464" i="8" s="1"/>
  <c r="L478" i="8" a="1"/>
  <c r="L478" i="8" s="1"/>
  <c r="M478" i="8" s="1" a="1"/>
  <c r="M478" i="8" s="1"/>
  <c r="L491" i="8" a="1"/>
  <c r="L491" i="8" s="1"/>
  <c r="M491" i="8" s="1" a="1"/>
  <c r="M491" i="8" s="1"/>
  <c r="L505" i="8" a="1"/>
  <c r="L505" i="8" s="1"/>
  <c r="M505" i="8" s="1" a="1"/>
  <c r="M505" i="8" s="1"/>
  <c r="L518" i="8" a="1"/>
  <c r="L518" i="8" s="1"/>
  <c r="M518" i="8" s="1" a="1"/>
  <c r="M518" i="8" s="1"/>
  <c r="L531" i="8" a="1"/>
  <c r="L531" i="8" s="1"/>
  <c r="M531" i="8" s="1" a="1"/>
  <c r="M531" i="8" s="1"/>
  <c r="L545" i="8" a="1"/>
  <c r="L545" i="8" s="1"/>
  <c r="M545" i="8" s="1" a="1"/>
  <c r="M545" i="8" s="1"/>
  <c r="L559" i="8" a="1"/>
  <c r="L559" i="8" s="1"/>
  <c r="M559" i="8" s="1" a="1"/>
  <c r="M559" i="8" s="1"/>
  <c r="L572" i="8" a="1"/>
  <c r="L572" i="8" s="1"/>
  <c r="M572" i="8" s="1" a="1"/>
  <c r="M572" i="8" s="1"/>
  <c r="L599" i="8" a="1"/>
  <c r="L599" i="8" s="1"/>
  <c r="M599" i="8" s="1" a="1"/>
  <c r="M599" i="8" s="1"/>
  <c r="L612" i="8" a="1"/>
  <c r="L612" i="8" s="1"/>
  <c r="M612" i="8" s="1" a="1"/>
  <c r="M612" i="8" s="1"/>
  <c r="L621" i="8" a="1"/>
  <c r="L621" i="8" s="1"/>
  <c r="M621" i="8" s="1" a="1"/>
  <c r="M621" i="8" s="1"/>
  <c r="L632" i="8" a="1"/>
  <c r="L632" i="8" s="1"/>
  <c r="M632" i="8" s="1" a="1"/>
  <c r="M632" i="8" s="1"/>
  <c r="L644" i="8" a="1"/>
  <c r="L644" i="8" s="1"/>
  <c r="M644" i="8" s="1" a="1"/>
  <c r="M644" i="8" s="1"/>
  <c r="L657" i="8" a="1"/>
  <c r="L657" i="8" s="1"/>
  <c r="M657" i="8" s="1" a="1"/>
  <c r="M657" i="8" s="1"/>
  <c r="L670" i="8" a="1"/>
  <c r="L670" i="8" s="1"/>
  <c r="M670" i="8" s="1" a="1"/>
  <c r="M670" i="8" s="1"/>
  <c r="L683" i="8" a="1"/>
  <c r="L683" i="8" s="1"/>
  <c r="M683" i="8" s="1" a="1"/>
  <c r="M683" i="8" s="1"/>
  <c r="L708" i="8" a="1"/>
  <c r="L708" i="8" s="1"/>
  <c r="M708" i="8" s="1" a="1"/>
  <c r="M708" i="8" s="1"/>
  <c r="L721" i="8" a="1"/>
  <c r="L721" i="8" s="1"/>
  <c r="M721" i="8" s="1" a="1"/>
  <c r="M721" i="8" s="1"/>
  <c r="L734" i="8" a="1"/>
  <c r="L734" i="8" s="1"/>
  <c r="M734" i="8" s="1" a="1"/>
  <c r="M734" i="8" s="1"/>
  <c r="L747" i="8" a="1"/>
  <c r="L747" i="8" s="1"/>
  <c r="M747" i="8" s="1" a="1"/>
  <c r="M747" i="8" s="1"/>
  <c r="L772" i="8" a="1"/>
  <c r="L772" i="8" s="1"/>
  <c r="M772" i="8" s="1" a="1"/>
  <c r="M772" i="8" s="1"/>
  <c r="L785" i="8" a="1"/>
  <c r="L785" i="8" s="1"/>
  <c r="M785" i="8" s="1" a="1"/>
  <c r="M785" i="8" s="1"/>
  <c r="L809" i="8" a="1"/>
  <c r="L809" i="8" s="1"/>
  <c r="M809" i="8" s="1" a="1"/>
  <c r="M809" i="8" s="1"/>
  <c r="L821" i="8" a="1"/>
  <c r="L821" i="8" s="1"/>
  <c r="M821" i="8" s="1" a="1"/>
  <c r="M821" i="8" s="1"/>
  <c r="L832" i="8" a="1"/>
  <c r="L832" i="8" s="1"/>
  <c r="M832" i="8" s="1" a="1"/>
  <c r="M832" i="8" s="1"/>
  <c r="L844" i="8" a="1"/>
  <c r="L844" i="8" s="1"/>
  <c r="M844" i="8" s="1" a="1"/>
  <c r="M844" i="8" s="1"/>
  <c r="L856" i="8" a="1"/>
  <c r="L856" i="8" s="1"/>
  <c r="M856" i="8" s="1" a="1"/>
  <c r="M856" i="8" s="1"/>
  <c r="L882" i="8" a="1"/>
  <c r="L882" i="8" s="1"/>
  <c r="M882" i="8" s="1" a="1"/>
  <c r="M882" i="8" s="1"/>
  <c r="L895" i="8" a="1"/>
  <c r="L895" i="8" s="1"/>
  <c r="M895" i="8" s="1" a="1"/>
  <c r="M895" i="8" s="1"/>
  <c r="L908" i="8" a="1"/>
  <c r="L908" i="8" s="1"/>
  <c r="M908" i="8" s="1" a="1"/>
  <c r="M908" i="8" s="1"/>
  <c r="L920" i="8" a="1"/>
  <c r="L920" i="8" s="1"/>
  <c r="M920" i="8" s="1" a="1"/>
  <c r="M920" i="8" s="1"/>
  <c r="L933" i="8" a="1"/>
  <c r="L933" i="8" s="1"/>
  <c r="M933" i="8" s="1" a="1"/>
  <c r="M933" i="8" s="1"/>
  <c r="L945" i="8" a="1"/>
  <c r="L945" i="8" s="1"/>
  <c r="M945" i="8" s="1" a="1"/>
  <c r="M945" i="8" s="1"/>
  <c r="L959" i="8" a="1"/>
  <c r="L959" i="8" s="1"/>
  <c r="M959" i="8" s="1" a="1"/>
  <c r="M959" i="8" s="1"/>
  <c r="L971" i="8" a="1"/>
  <c r="L971" i="8" s="1"/>
  <c r="M971" i="8" s="1" a="1"/>
  <c r="M971" i="8" s="1"/>
  <c r="L986" i="8" a="1"/>
  <c r="L986" i="8" s="1"/>
  <c r="M986" i="8" s="1" a="1"/>
  <c r="M986" i="8" s="1"/>
  <c r="L993" i="8" a="1"/>
  <c r="L993" i="8" s="1"/>
  <c r="M993" i="8" s="1" a="1"/>
  <c r="M993" i="8" s="1"/>
  <c r="L1000" i="8" a="1"/>
  <c r="L1000" i="8" s="1"/>
  <c r="M1000" i="8" s="1" a="1"/>
  <c r="M1000" i="8" s="1"/>
  <c r="L1007" i="8" a="1"/>
  <c r="L1007" i="8" s="1"/>
  <c r="M1007" i="8" s="1" a="1"/>
  <c r="M1007" i="8" s="1"/>
  <c r="L1013" i="8" a="1"/>
  <c r="L1013" i="8" s="1"/>
  <c r="M1013" i="8" s="1" a="1"/>
  <c r="M1013" i="8" s="1"/>
  <c r="L1019" i="8" a="1"/>
  <c r="L1019" i="8" s="1"/>
  <c r="M1019" i="8" s="1" a="1"/>
  <c r="M1019" i="8" s="1"/>
  <c r="L1025" i="8" a="1"/>
  <c r="L1025" i="8" s="1"/>
  <c r="M1025" i="8" s="1" a="1"/>
  <c r="M1025" i="8" s="1"/>
  <c r="L1029" i="8" a="1"/>
  <c r="L1029" i="8" s="1"/>
  <c r="M1029" i="8" s="1" a="1"/>
  <c r="M1029" i="8" s="1"/>
  <c r="L1034" i="8" a="1"/>
  <c r="L1034" i="8" s="1"/>
  <c r="M1034" i="8" s="1" a="1"/>
  <c r="M1034" i="8" s="1"/>
  <c r="L1038" i="8" a="1"/>
  <c r="L1038" i="8" s="1"/>
  <c r="M1038" i="8" s="1" a="1"/>
  <c r="M1038" i="8" s="1"/>
  <c r="L1041" i="8" a="1"/>
  <c r="L1041" i="8" s="1"/>
  <c r="M1041" i="8" s="1" a="1"/>
  <c r="M1041" i="8" s="1"/>
  <c r="L1044" i="8" a="1"/>
  <c r="L1044" i="8" s="1"/>
  <c r="M1044" i="8" s="1" a="1"/>
  <c r="M1044" i="8" s="1"/>
  <c r="L1048" i="8" a="1"/>
  <c r="L1048" i="8" s="1"/>
  <c r="M1048" i="8" s="1" a="1"/>
  <c r="M1048" i="8" s="1"/>
  <c r="L1054" i="8" a="1"/>
  <c r="L1054" i="8" s="1"/>
  <c r="M1054" i="8" s="1" a="1"/>
  <c r="M1054" i="8" s="1"/>
  <c r="L1057" i="8" a="1"/>
  <c r="L1057" i="8" s="1"/>
  <c r="M1057" i="8" s="1" a="1"/>
  <c r="M1057" i="8" s="1"/>
  <c r="L1060" i="8" a="1"/>
  <c r="L1060" i="8" s="1"/>
  <c r="M1060" i="8" s="1" a="1"/>
  <c r="M1060" i="8" s="1"/>
  <c r="L1064" i="8" a="1"/>
  <c r="L1064" i="8" s="1"/>
  <c r="M1064" i="8" s="1" a="1"/>
  <c r="M1064" i="8" s="1"/>
  <c r="L1070" i="8" a="1"/>
  <c r="L1070" i="8" s="1"/>
  <c r="M1070" i="8" s="1" a="1"/>
  <c r="M1070" i="8" s="1"/>
  <c r="L1073" i="8" a="1"/>
  <c r="L1073" i="8" s="1"/>
  <c r="M1073" i="8" s="1" a="1"/>
  <c r="M1073" i="8" s="1"/>
  <c r="L1076" i="8" a="1"/>
  <c r="L1076" i="8" s="1"/>
  <c r="M1076" i="8" s="1" a="1"/>
  <c r="M1076" i="8" s="1"/>
  <c r="L1080" i="8" a="1"/>
  <c r="L1080" i="8" s="1"/>
  <c r="M1080" i="8" s="1" a="1"/>
  <c r="M1080" i="8" s="1"/>
  <c r="L1086" i="8" a="1"/>
  <c r="L1086" i="8" s="1"/>
  <c r="M1086" i="8" s="1" a="1"/>
  <c r="M1086" i="8" s="1"/>
  <c r="L1089" i="8" a="1"/>
  <c r="L1089" i="8" s="1"/>
  <c r="M1089" i="8" s="1" a="1"/>
  <c r="M1089" i="8" s="1"/>
  <c r="L1092" i="8" a="1"/>
  <c r="L1092" i="8" s="1"/>
  <c r="M1092" i="8" s="1" a="1"/>
  <c r="M1092" i="8" s="1"/>
  <c r="L1096" i="8" a="1"/>
  <c r="L1096" i="8" s="1"/>
  <c r="M1096" i="8" s="1" a="1"/>
  <c r="M1096" i="8" s="1"/>
  <c r="L1102" i="8" a="1"/>
  <c r="L1102" i="8" s="1"/>
  <c r="M1102" i="8" s="1" a="1"/>
  <c r="M1102" i="8" s="1"/>
  <c r="L1105" i="8" a="1"/>
  <c r="L1105" i="8" s="1"/>
  <c r="M1105" i="8" s="1" a="1"/>
  <c r="M1105" i="8" s="1"/>
  <c r="L1108" i="8" a="1"/>
  <c r="L1108" i="8" s="1"/>
  <c r="M1108" i="8" s="1" a="1"/>
  <c r="M1108" i="8" s="1"/>
  <c r="L1112" i="8" a="1"/>
  <c r="L1112" i="8" s="1"/>
  <c r="M1112" i="8" s="1" a="1"/>
  <c r="M1112" i="8" s="1"/>
  <c r="L1118" i="8" a="1"/>
  <c r="L1118" i="8" s="1"/>
  <c r="M1118" i="8" s="1" a="1"/>
  <c r="M1118" i="8" s="1"/>
  <c r="L1121" i="8" a="1"/>
  <c r="L1121" i="8" s="1"/>
  <c r="M1121" i="8" s="1" a="1"/>
  <c r="M1121" i="8" s="1"/>
  <c r="L1124" i="8" a="1"/>
  <c r="L1124" i="8" s="1"/>
  <c r="M1124" i="8" s="1" a="1"/>
  <c r="M1124" i="8" s="1"/>
  <c r="L1128" i="8" a="1"/>
  <c r="L1128" i="8" s="1"/>
  <c r="M1128" i="8" s="1" a="1"/>
  <c r="M1128" i="8" s="1"/>
  <c r="L1134" i="8" a="1"/>
  <c r="L1134" i="8" s="1"/>
  <c r="M1134" i="8" s="1" a="1"/>
  <c r="M1134" i="8" s="1"/>
  <c r="L1137" i="8" a="1"/>
  <c r="L1137" i="8" s="1"/>
  <c r="M1137" i="8" s="1" a="1"/>
  <c r="M1137" i="8" s="1"/>
  <c r="L1144" i="8" a="1"/>
  <c r="L1144" i="8" s="1"/>
  <c r="M1144" i="8" s="1" a="1"/>
  <c r="M1144" i="8" s="1"/>
  <c r="L1147" i="8" a="1"/>
  <c r="L1147" i="8" s="1"/>
  <c r="M1147" i="8" s="1" a="1"/>
  <c r="M1147" i="8" s="1"/>
  <c r="L1150" i="8" a="1"/>
  <c r="L1150" i="8" s="1"/>
  <c r="M1150" i="8" s="1" a="1"/>
  <c r="M1150" i="8" s="1"/>
  <c r="L1153" i="8" a="1"/>
  <c r="L1153" i="8" s="1"/>
  <c r="M1153" i="8" s="1" a="1"/>
  <c r="M1153" i="8" s="1"/>
  <c r="L1160" i="8" a="1"/>
  <c r="L1160" i="8" s="1"/>
  <c r="M1160" i="8" s="1" a="1"/>
  <c r="M1160" i="8" s="1"/>
  <c r="L1163" i="8" a="1"/>
  <c r="L1163" i="8" s="1"/>
  <c r="M1163" i="8" s="1" a="1"/>
  <c r="M1163" i="8" s="1"/>
  <c r="L1166" i="8" a="1"/>
  <c r="L1166" i="8" s="1"/>
  <c r="M1166" i="8" s="1" a="1"/>
  <c r="M1166" i="8" s="1"/>
  <c r="L1169" i="8" a="1"/>
  <c r="L1169" i="8" s="1"/>
  <c r="M1169" i="8" s="1" a="1"/>
  <c r="M1169" i="8" s="1"/>
  <c r="L1176" i="8" a="1"/>
  <c r="L1176" i="8" s="1"/>
  <c r="M1176" i="8" s="1" a="1"/>
  <c r="M1176" i="8" s="1"/>
  <c r="L1179" i="8" a="1"/>
  <c r="L1179" i="8" s="1"/>
  <c r="M1179" i="8" s="1" a="1"/>
  <c r="M1179" i="8" s="1"/>
  <c r="L1182" i="8" a="1"/>
  <c r="L1182" i="8" s="1"/>
  <c r="M1182" i="8" s="1" a="1"/>
  <c r="M1182" i="8" s="1"/>
  <c r="L1185" i="8" a="1"/>
  <c r="L1185" i="8" s="1"/>
  <c r="M1185" i="8" s="1" a="1"/>
  <c r="M1185" i="8" s="1"/>
  <c r="L1198" i="8" a="1"/>
  <c r="L1198" i="8" s="1"/>
  <c r="M1198" i="8" s="1" a="1"/>
  <c r="M1198" i="8" s="1"/>
  <c r="L1214" i="8" a="1"/>
  <c r="L1214" i="8" s="1"/>
  <c r="M1214" i="8" s="1" a="1"/>
  <c r="M1214" i="8" s="1"/>
  <c r="L1227" i="8" a="1"/>
  <c r="L1227" i="8" s="1"/>
  <c r="M1227" i="8" s="1" a="1"/>
  <c r="M1227" i="8" s="1"/>
  <c r="L1243" i="8" a="1"/>
  <c r="L1243" i="8" s="1"/>
  <c r="M1243" i="8" s="1" a="1"/>
  <c r="M1243" i="8" s="1"/>
  <c r="L1259" i="8" a="1"/>
  <c r="L1259" i="8" s="1"/>
  <c r="M1259" i="8" s="1" a="1"/>
  <c r="M1259" i="8" s="1"/>
  <c r="L1275" i="8" a="1"/>
  <c r="L1275" i="8" s="1"/>
  <c r="M1275" i="8" s="1" a="1"/>
  <c r="M1275" i="8" s="1"/>
  <c r="L1291" i="8" a="1"/>
  <c r="L1291" i="8" s="1"/>
  <c r="M1291" i="8" s="1" a="1"/>
  <c r="M1291" i="8" s="1"/>
  <c r="L1307" i="8" a="1"/>
  <c r="L1307" i="8" s="1"/>
  <c r="M1307" i="8" s="1" a="1"/>
  <c r="M1307" i="8" s="1"/>
  <c r="L1323" i="8" a="1"/>
  <c r="L1323" i="8" s="1"/>
  <c r="M1323" i="8" s="1" a="1"/>
  <c r="M1323" i="8" s="1"/>
  <c r="L1339" i="8" a="1"/>
  <c r="L1339" i="8" s="1"/>
  <c r="M1339" i="8" s="1" a="1"/>
  <c r="M1339" i="8" s="1"/>
  <c r="L1355" i="8" a="1"/>
  <c r="L1355" i="8" s="1"/>
  <c r="M1355" i="8" s="1" a="1"/>
  <c r="M1355" i="8" s="1"/>
  <c r="L1371" i="8" a="1"/>
  <c r="L1371" i="8" s="1"/>
  <c r="M1371" i="8" s="1" a="1"/>
  <c r="M1371" i="8" s="1"/>
  <c r="L1387" i="8" a="1"/>
  <c r="L1387" i="8" s="1"/>
  <c r="M1387" i="8" s="1" a="1"/>
  <c r="M1387" i="8" s="1"/>
  <c r="L1403" i="8" a="1"/>
  <c r="L1403" i="8" s="1"/>
  <c r="M1403" i="8" s="1" a="1"/>
  <c r="M1403" i="8" s="1"/>
  <c r="L1419" i="8" a="1"/>
  <c r="L1419" i="8" s="1"/>
  <c r="M1419" i="8" s="1" a="1"/>
  <c r="M1419" i="8" s="1"/>
  <c r="L1433" i="8" a="1"/>
  <c r="L1433" i="8" s="1"/>
  <c r="M1433" i="8" s="1" a="1"/>
  <c r="M1433" i="8" s="1"/>
  <c r="L1451" i="8" a="1"/>
  <c r="L1451" i="8" s="1"/>
  <c r="M1451" i="8" s="1" a="1"/>
  <c r="M1451" i="8" s="1"/>
  <c r="L1476" i="8" a="1"/>
  <c r="L1476" i="8" s="1"/>
  <c r="M1476" i="8" s="1" a="1"/>
  <c r="M1476" i="8" s="1"/>
  <c r="L1486" i="8" a="1"/>
  <c r="L1486" i="8" s="1"/>
  <c r="M1486" i="8" s="1" a="1"/>
  <c r="M1486" i="8" s="1"/>
  <c r="L1497" i="8" a="1"/>
  <c r="L1497" i="8" s="1"/>
  <c r="M1497" i="8" s="1" a="1"/>
  <c r="M1497" i="8" s="1"/>
  <c r="L1511" i="8" a="1"/>
  <c r="L1511" i="8" s="1"/>
  <c r="M1511" i="8" s="1" a="1"/>
  <c r="M1511" i="8" s="1"/>
  <c r="L1518" i="8" a="1"/>
  <c r="L1518" i="8" s="1"/>
  <c r="M1518" i="8" s="1" a="1"/>
  <c r="M1518" i="8" s="1"/>
  <c r="L1529" i="8" a="1"/>
  <c r="L1529" i="8" s="1"/>
  <c r="M1529" i="8" s="1" a="1"/>
  <c r="M1529" i="8" s="1"/>
  <c r="L1550" i="8" a="1"/>
  <c r="L1550" i="8" s="1"/>
  <c r="M1550" i="8" s="1" a="1"/>
  <c r="M1550" i="8" s="1"/>
  <c r="L1570" i="8" a="1"/>
  <c r="L1570" i="8" s="1"/>
  <c r="M1570" i="8" s="1" a="1"/>
  <c r="M1570" i="8" s="1"/>
  <c r="L1586" i="8" a="1"/>
  <c r="L1586" i="8" s="1"/>
  <c r="M1586" i="8" s="1" a="1"/>
  <c r="M1586" i="8" s="1"/>
  <c r="L1602" i="8" a="1"/>
  <c r="L1602" i="8" s="1"/>
  <c r="M1602" i="8" s="1" a="1"/>
  <c r="M1602" i="8" s="1"/>
  <c r="L1618" i="8" a="1"/>
  <c r="L1618" i="8" s="1"/>
  <c r="M1618" i="8" s="1" a="1"/>
  <c r="M1618" i="8" s="1"/>
  <c r="L1634" i="8" a="1"/>
  <c r="L1634" i="8" s="1"/>
  <c r="M1634" i="8" s="1" a="1"/>
  <c r="M1634" i="8" s="1"/>
  <c r="L1650" i="8" a="1"/>
  <c r="L1650" i="8" s="1"/>
  <c r="M1650" i="8" s="1" a="1"/>
  <c r="M1650" i="8" s="1"/>
  <c r="L1666" i="8" a="1"/>
  <c r="L1666" i="8" s="1"/>
  <c r="M1666" i="8" s="1" a="1"/>
  <c r="M1666" i="8" s="1"/>
  <c r="L1682" i="8" a="1"/>
  <c r="L1682" i="8" s="1"/>
  <c r="M1682" i="8" s="1" a="1"/>
  <c r="M1682" i="8" s="1"/>
  <c r="L1698" i="8" a="1"/>
  <c r="L1698" i="8" s="1"/>
  <c r="M1698" i="8" s="1" a="1"/>
  <c r="M1698" i="8" s="1"/>
  <c r="L1714" i="8" a="1"/>
  <c r="L1714" i="8" s="1"/>
  <c r="M1714" i="8" s="1" a="1"/>
  <c r="M1714" i="8" s="1"/>
  <c r="L1739" i="8" a="1"/>
  <c r="L1739" i="8" s="1"/>
  <c r="M1739" i="8" s="1" a="1"/>
  <c r="M1739" i="8" s="1"/>
  <c r="L1752" i="8" a="1"/>
  <c r="L1752" i="8" s="1"/>
  <c r="M1752" i="8" s="1" a="1"/>
  <c r="M1752" i="8" s="1"/>
  <c r="L1765" i="8" a="1"/>
  <c r="L1765" i="8" s="1"/>
  <c r="M1765" i="8" s="1" a="1"/>
  <c r="M1765" i="8" s="1"/>
  <c r="L1778" i="8" a="1"/>
  <c r="L1778" i="8" s="1"/>
  <c r="M1778" i="8" s="1" a="1"/>
  <c r="M1778" i="8" s="1"/>
  <c r="L1803" i="8" a="1"/>
  <c r="L1803" i="8" s="1"/>
  <c r="M1803" i="8" s="1" a="1"/>
  <c r="M1803" i="8" s="1"/>
  <c r="L1816" i="8" a="1"/>
  <c r="L1816" i="8" s="1"/>
  <c r="M1816" i="8" s="1" a="1"/>
  <c r="M1816" i="8" s="1"/>
  <c r="L1829" i="8" a="1"/>
  <c r="L1829" i="8" s="1"/>
  <c r="M1829" i="8" s="1" a="1"/>
  <c r="M1829" i="8" s="1"/>
  <c r="L1839" i="8" a="1"/>
  <c r="L1839" i="8" s="1"/>
  <c r="M1839" i="8" s="1" a="1"/>
  <c r="M1839" i="8" s="1"/>
  <c r="L1847" i="8" a="1"/>
  <c r="L1847" i="8" s="1"/>
  <c r="M1847" i="8" s="1" a="1"/>
  <c r="M1847" i="8" s="1"/>
  <c r="L1855" i="8" a="1"/>
  <c r="L1855" i="8" s="1"/>
  <c r="M1855" i="8" s="1" a="1"/>
  <c r="M1855" i="8" s="1"/>
  <c r="L1875" i="8" a="1"/>
  <c r="L1875" i="8" s="1"/>
  <c r="M1875" i="8" s="1" a="1"/>
  <c r="M1875" i="8" s="1"/>
  <c r="L1886" i="8" a="1"/>
  <c r="L1886" i="8" s="1"/>
  <c r="M1886" i="8" s="1" a="1"/>
  <c r="M1886" i="8" s="1"/>
  <c r="L1902" i="8" a="1"/>
  <c r="L1902" i="8" s="1"/>
  <c r="M1902" i="8" s="1" a="1"/>
  <c r="M1902" i="8" s="1"/>
  <c r="L1918" i="8" a="1"/>
  <c r="L1918" i="8" s="1"/>
  <c r="M1918" i="8" s="1" a="1"/>
  <c r="M1918" i="8" s="1"/>
  <c r="L1934" i="8" a="1"/>
  <c r="L1934" i="8" s="1"/>
  <c r="M1934" i="8" s="1" a="1"/>
  <c r="M1934" i="8" s="1"/>
  <c r="L1950" i="8" a="1"/>
  <c r="L1950" i="8" s="1"/>
  <c r="M1950" i="8" s="1" a="1"/>
  <c r="M1950" i="8" s="1"/>
  <c r="L1966" i="8" a="1"/>
  <c r="L1966" i="8" s="1"/>
  <c r="M1966" i="8" s="1" a="1"/>
  <c r="M1966" i="8" s="1"/>
  <c r="L1982" i="8" a="1"/>
  <c r="L1982" i="8" s="1"/>
  <c r="M1982" i="8" s="1" a="1"/>
  <c r="M1982" i="8" s="1"/>
  <c r="L1998" i="8" a="1"/>
  <c r="L1998" i="8" s="1"/>
  <c r="M1998" i="8" s="1" a="1"/>
  <c r="M1998" i="8" s="1"/>
  <c r="L12" i="8" a="1"/>
  <c r="L12" i="8" s="1"/>
  <c r="L33" i="8" a="1"/>
  <c r="L33" i="8" s="1"/>
  <c r="M33" i="8" s="1" a="1"/>
  <c r="M33" i="8" s="1"/>
  <c r="L44" i="8" a="1"/>
  <c r="L44" i="8" s="1"/>
  <c r="M44" i="8" s="1" a="1"/>
  <c r="M44" i="8" s="1"/>
  <c r="L65" i="8" a="1"/>
  <c r="L65" i="8" s="1"/>
  <c r="M65" i="8" s="1" a="1"/>
  <c r="M65" i="8" s="1"/>
  <c r="L76" i="8" a="1"/>
  <c r="L76" i="8" s="1"/>
  <c r="M76" i="8" s="1" a="1"/>
  <c r="M76" i="8" s="1"/>
  <c r="L97" i="8" a="1"/>
  <c r="L97" i="8" s="1"/>
  <c r="M97" i="8" s="1" a="1"/>
  <c r="M97" i="8" s="1"/>
  <c r="L100" i="8" a="1"/>
  <c r="L100" i="8" s="1"/>
  <c r="M100" i="8" s="1" a="1"/>
  <c r="M100" i="8" s="1"/>
  <c r="L1787" i="8" a="1"/>
  <c r="L1787" i="8" s="1"/>
  <c r="M1787" i="8" s="1" a="1"/>
  <c r="M1787" i="8" s="1"/>
  <c r="L1826" i="8" a="1"/>
  <c r="L1826" i="8" s="1"/>
  <c r="M1826" i="8" s="1" a="1"/>
  <c r="M1826" i="8" s="1"/>
  <c r="L1853" i="8" a="1"/>
  <c r="L1853" i="8" s="1"/>
  <c r="M1853" i="8" s="1" a="1"/>
  <c r="M1853" i="8" s="1"/>
  <c r="L1898" i="8" a="1"/>
  <c r="L1898" i="8" s="1"/>
  <c r="M1898" i="8" s="1" a="1"/>
  <c r="M1898" i="8" s="1"/>
  <c r="L1946" i="8" a="1"/>
  <c r="L1946" i="8" s="1"/>
  <c r="M1946" i="8" s="1" a="1"/>
  <c r="M1946" i="8" s="1"/>
  <c r="L1994" i="8" a="1"/>
  <c r="L1994" i="8" s="1"/>
  <c r="M1994" i="8" s="1" a="1"/>
  <c r="M1994" i="8" s="1"/>
  <c r="L41" i="8" a="1"/>
  <c r="L41" i="8" s="1"/>
  <c r="M41" i="8" s="1" a="1"/>
  <c r="M41" i="8" s="1"/>
  <c r="L84" i="8" a="1"/>
  <c r="L84" i="8" s="1"/>
  <c r="M84" i="8" s="1" a="1"/>
  <c r="M84" i="8" s="1"/>
  <c r="L1717" i="8" a="1"/>
  <c r="L1717" i="8" s="1"/>
  <c r="M1717" i="8" s="1" a="1"/>
  <c r="M1717" i="8" s="1"/>
  <c r="L1730" i="8" a="1"/>
  <c r="L1730" i="8" s="1"/>
  <c r="M1730" i="8" s="1" a="1"/>
  <c r="M1730" i="8" s="1"/>
  <c r="L1755" i="8" a="1"/>
  <c r="L1755" i="8" s="1"/>
  <c r="M1755" i="8" s="1" a="1"/>
  <c r="M1755" i="8" s="1"/>
  <c r="L1768" i="8" a="1"/>
  <c r="L1768" i="8" s="1"/>
  <c r="M1768" i="8" s="1" a="1"/>
  <c r="M1768" i="8" s="1"/>
  <c r="L1781" i="8" a="1"/>
  <c r="L1781" i="8" s="1"/>
  <c r="M1781" i="8" s="1" a="1"/>
  <c r="M1781" i="8" s="1"/>
  <c r="L1794" i="8" a="1"/>
  <c r="L1794" i="8" s="1"/>
  <c r="M1794" i="8" s="1" a="1"/>
  <c r="M1794" i="8" s="1"/>
  <c r="L1819" i="8" a="1"/>
  <c r="L1819" i="8" s="1"/>
  <c r="M1819" i="8" s="1" a="1"/>
  <c r="M1819" i="8" s="1"/>
  <c r="L1832" i="8" a="1"/>
  <c r="L1832" i="8" s="1"/>
  <c r="M1832" i="8" s="1" a="1"/>
  <c r="M1832" i="8" s="1"/>
  <c r="L1841" i="8" a="1"/>
  <c r="L1841" i="8" s="1"/>
  <c r="M1841" i="8" s="1" a="1"/>
  <c r="M1841" i="8" s="1"/>
  <c r="L1849" i="8" a="1"/>
  <c r="L1849" i="8" s="1"/>
  <c r="M1849" i="8" s="1" a="1"/>
  <c r="M1849" i="8" s="1"/>
  <c r="L1857" i="8" a="1"/>
  <c r="L1857" i="8" s="1"/>
  <c r="M1857" i="8" s="1" a="1"/>
  <c r="M1857" i="8" s="1"/>
  <c r="L1867" i="8" a="1"/>
  <c r="L1867" i="8" s="1"/>
  <c r="M1867" i="8" s="1" a="1"/>
  <c r="M1867" i="8" s="1"/>
  <c r="L1878" i="8" a="1"/>
  <c r="L1878" i="8" s="1"/>
  <c r="M1878" i="8" s="1" a="1"/>
  <c r="M1878" i="8" s="1"/>
  <c r="L1890" i="8" a="1"/>
  <c r="L1890" i="8" s="1"/>
  <c r="M1890" i="8" s="1" a="1"/>
  <c r="M1890" i="8" s="1"/>
  <c r="L1906" i="8" a="1"/>
  <c r="L1906" i="8" s="1"/>
  <c r="M1906" i="8" s="1" a="1"/>
  <c r="M1906" i="8" s="1"/>
  <c r="L1922" i="8" a="1"/>
  <c r="L1922" i="8" s="1"/>
  <c r="M1922" i="8" s="1" a="1"/>
  <c r="M1922" i="8" s="1"/>
  <c r="L1938" i="8" a="1"/>
  <c r="L1938" i="8" s="1"/>
  <c r="M1938" i="8" s="1" a="1"/>
  <c r="M1938" i="8" s="1"/>
  <c r="L1954" i="8" a="1"/>
  <c r="L1954" i="8" s="1"/>
  <c r="M1954" i="8" s="1" a="1"/>
  <c r="M1954" i="8" s="1"/>
  <c r="L1970" i="8" a="1"/>
  <c r="L1970" i="8" s="1"/>
  <c r="M1970" i="8" s="1" a="1"/>
  <c r="M1970" i="8" s="1"/>
  <c r="L1986" i="8" a="1"/>
  <c r="L1986" i="8" s="1"/>
  <c r="M1986" i="8" s="1" a="1"/>
  <c r="M1986" i="8" s="1"/>
  <c r="L2002" i="8" a="1"/>
  <c r="L2002" i="8" s="1"/>
  <c r="M2002" i="8" s="1" a="1"/>
  <c r="M2002" i="8" s="1"/>
  <c r="L25" i="8" a="1"/>
  <c r="L25" i="8" s="1"/>
  <c r="L36" i="8" a="1"/>
  <c r="L36" i="8" s="1"/>
  <c r="M36" i="8" s="1" a="1"/>
  <c r="M36" i="8" s="1"/>
  <c r="L57" i="8" a="1"/>
  <c r="L57" i="8" s="1"/>
  <c r="M57" i="8" s="1" a="1"/>
  <c r="M57" i="8" s="1"/>
  <c r="L68" i="8" a="1"/>
  <c r="L68" i="8" s="1"/>
  <c r="M68" i="8" s="1" a="1"/>
  <c r="M68" i="8" s="1"/>
  <c r="L89" i="8" a="1"/>
  <c r="L89" i="8" s="1"/>
  <c r="M89" i="8" s="1" a="1"/>
  <c r="M89" i="8" s="1"/>
  <c r="L1749" i="8" a="1"/>
  <c r="L1749" i="8" s="1"/>
  <c r="M1749" i="8" s="1" a="1"/>
  <c r="M1749" i="8" s="1"/>
  <c r="L1800" i="8" a="1"/>
  <c r="L1800" i="8" s="1"/>
  <c r="M1800" i="8" s="1" a="1"/>
  <c r="M1800" i="8" s="1"/>
  <c r="L1837" i="8" a="1"/>
  <c r="L1837" i="8" s="1"/>
  <c r="M1837" i="8" s="1" a="1"/>
  <c r="M1837" i="8" s="1"/>
  <c r="L1862" i="8" a="1"/>
  <c r="L1862" i="8" s="1"/>
  <c r="M1862" i="8" s="1" a="1"/>
  <c r="M1862" i="8" s="1"/>
  <c r="L1914" i="8" a="1"/>
  <c r="L1914" i="8" s="1"/>
  <c r="M1914" i="8" s="1" a="1"/>
  <c r="M1914" i="8" s="1"/>
  <c r="L1962" i="8" a="1"/>
  <c r="L1962" i="8" s="1"/>
  <c r="M1962" i="8" s="1" a="1"/>
  <c r="M1962" i="8" s="1"/>
  <c r="L9" i="8" a="1"/>
  <c r="L9" i="8" s="1"/>
  <c r="L52" i="8" a="1"/>
  <c r="L52" i="8" s="1"/>
  <c r="M52" i="8" s="1" a="1"/>
  <c r="M52" i="8" s="1"/>
  <c r="L1720" i="8" a="1"/>
  <c r="L1720" i="8" s="1"/>
  <c r="M1720" i="8" s="1" a="1"/>
  <c r="M1720" i="8" s="1"/>
  <c r="L1733" i="8" a="1"/>
  <c r="L1733" i="8" s="1"/>
  <c r="M1733" i="8" s="1" a="1"/>
  <c r="M1733" i="8" s="1"/>
  <c r="L1746" i="8" a="1"/>
  <c r="L1746" i="8" s="1"/>
  <c r="M1746" i="8" s="1" a="1"/>
  <c r="M1746" i="8" s="1"/>
  <c r="L1771" i="8" a="1"/>
  <c r="L1771" i="8" s="1"/>
  <c r="M1771" i="8" s="1" a="1"/>
  <c r="M1771" i="8" s="1"/>
  <c r="L1784" i="8" a="1"/>
  <c r="L1784" i="8" s="1"/>
  <c r="M1784" i="8" s="1" a="1"/>
  <c r="M1784" i="8" s="1"/>
  <c r="L1797" i="8" a="1"/>
  <c r="L1797" i="8" s="1"/>
  <c r="M1797" i="8" s="1" a="1"/>
  <c r="M1797" i="8" s="1"/>
  <c r="L1810" i="8" a="1"/>
  <c r="L1810" i="8" s="1"/>
  <c r="M1810" i="8" s="1" a="1"/>
  <c r="M1810" i="8" s="1"/>
  <c r="L1835" i="8" a="1"/>
  <c r="L1835" i="8" s="1"/>
  <c r="M1835" i="8" s="1" a="1"/>
  <c r="M1835" i="8" s="1"/>
  <c r="L1843" i="8" a="1"/>
  <c r="L1843" i="8" s="1"/>
  <c r="M1843" i="8" s="1" a="1"/>
  <c r="M1843" i="8" s="1"/>
  <c r="L1851" i="8" a="1"/>
  <c r="L1851" i="8" s="1"/>
  <c r="M1851" i="8" s="1" a="1"/>
  <c r="M1851" i="8" s="1"/>
  <c r="L1859" i="8" a="1"/>
  <c r="L1859" i="8" s="1"/>
  <c r="M1859" i="8" s="1" a="1"/>
  <c r="M1859" i="8" s="1"/>
  <c r="L1870" i="8" a="1"/>
  <c r="L1870" i="8" s="1"/>
  <c r="M1870" i="8" s="1" a="1"/>
  <c r="M1870" i="8" s="1"/>
  <c r="L1894" i="8" a="1"/>
  <c r="L1894" i="8" s="1"/>
  <c r="M1894" i="8" s="1" a="1"/>
  <c r="M1894" i="8" s="1"/>
  <c r="L1910" i="8" a="1"/>
  <c r="L1910" i="8" s="1"/>
  <c r="M1910" i="8" s="1" a="1"/>
  <c r="M1910" i="8" s="1"/>
  <c r="L1926" i="8" a="1"/>
  <c r="L1926" i="8" s="1"/>
  <c r="M1926" i="8" s="1" a="1"/>
  <c r="M1926" i="8" s="1"/>
  <c r="L1942" i="8" a="1"/>
  <c r="L1942" i="8" s="1"/>
  <c r="M1942" i="8" s="1" a="1"/>
  <c r="M1942" i="8" s="1"/>
  <c r="L1958" i="8" a="1"/>
  <c r="L1958" i="8" s="1"/>
  <c r="M1958" i="8" s="1" a="1"/>
  <c r="M1958" i="8" s="1"/>
  <c r="L1974" i="8" a="1"/>
  <c r="L1974" i="8" s="1"/>
  <c r="M1974" i="8" s="1" a="1"/>
  <c r="M1974" i="8" s="1"/>
  <c r="L1990" i="8" a="1"/>
  <c r="L1990" i="8" s="1"/>
  <c r="M1990" i="8" s="1" a="1"/>
  <c r="M1990" i="8" s="1"/>
  <c r="L17" i="8" a="1"/>
  <c r="L17" i="8" s="1"/>
  <c r="L28" i="8" a="1"/>
  <c r="L28" i="8" s="1"/>
  <c r="L49" i="8" a="1"/>
  <c r="L49" i="8" s="1"/>
  <c r="M49" i="8" s="1" a="1"/>
  <c r="M49" i="8" s="1"/>
  <c r="L60" i="8" a="1"/>
  <c r="L60" i="8" s="1"/>
  <c r="M60" i="8" s="1" a="1"/>
  <c r="M60" i="8" s="1"/>
  <c r="L81" i="8" a="1"/>
  <c r="L81" i="8" s="1"/>
  <c r="M81" i="8" s="1" a="1"/>
  <c r="M81" i="8" s="1"/>
  <c r="L92" i="8" a="1"/>
  <c r="L92" i="8" s="1"/>
  <c r="M92" i="8" s="1" a="1"/>
  <c r="M92" i="8" s="1"/>
  <c r="L1723" i="8" a="1"/>
  <c r="L1723" i="8" s="1"/>
  <c r="M1723" i="8" s="1" a="1"/>
  <c r="M1723" i="8" s="1"/>
  <c r="L1736" i="8" a="1"/>
  <c r="L1736" i="8" s="1"/>
  <c r="M1736" i="8" s="1" a="1"/>
  <c r="M1736" i="8" s="1"/>
  <c r="L1762" i="8" a="1"/>
  <c r="L1762" i="8" s="1"/>
  <c r="M1762" i="8" s="1" a="1"/>
  <c r="M1762" i="8" s="1"/>
  <c r="L1813" i="8" a="1"/>
  <c r="L1813" i="8" s="1"/>
  <c r="M1813" i="8" s="1" a="1"/>
  <c r="M1813" i="8" s="1"/>
  <c r="L1845" i="8" a="1"/>
  <c r="L1845" i="8" s="1"/>
  <c r="M1845" i="8" s="1" a="1"/>
  <c r="M1845" i="8" s="1"/>
  <c r="L1883" i="8" a="1"/>
  <c r="L1883" i="8" s="1"/>
  <c r="M1883" i="8" s="1" a="1"/>
  <c r="M1883" i="8" s="1"/>
  <c r="L1930" i="8" a="1"/>
  <c r="L1930" i="8" s="1"/>
  <c r="M1930" i="8" s="1" a="1"/>
  <c r="M1930" i="8" s="1"/>
  <c r="L1978" i="8" a="1"/>
  <c r="L1978" i="8" s="1"/>
  <c r="M1978" i="8" s="1" a="1"/>
  <c r="M1978" i="8" s="1"/>
  <c r="L20" i="8" a="1"/>
  <c r="L20" i="8" s="1"/>
  <c r="L73" i="8" a="1"/>
  <c r="L73" i="8" s="1"/>
  <c r="M73" i="8" s="1" a="1"/>
  <c r="M73" i="8" s="1"/>
  <c r="K9" i="3"/>
  <c r="I9" i="3"/>
  <c r="J9" i="3"/>
  <c r="I7" i="3"/>
  <c r="J7" i="3"/>
  <c r="I5" i="3"/>
  <c r="J5" i="3"/>
  <c r="I8" i="3"/>
  <c r="J8" i="3"/>
  <c r="I6" i="3"/>
  <c r="J6" i="3"/>
  <c r="M28" i="8" l="1" a="1"/>
  <c r="M28" i="8" s="1"/>
  <c r="N28" i="8" s="1"/>
  <c r="N1883" i="8"/>
  <c r="O1883" i="8"/>
  <c r="N60" i="8"/>
  <c r="O60" i="8"/>
  <c r="N1926" i="8"/>
  <c r="O1926" i="8"/>
  <c r="N1810" i="8"/>
  <c r="O1810" i="8"/>
  <c r="I61" i="14"/>
  <c r="M9" i="8" a="1"/>
  <c r="M9" i="8" s="1"/>
  <c r="N68" i="8"/>
  <c r="O68" i="8"/>
  <c r="N1938" i="8"/>
  <c r="O1938" i="8"/>
  <c r="N1841" i="8"/>
  <c r="O1841" i="8"/>
  <c r="N1717" i="8"/>
  <c r="O1717" i="8"/>
  <c r="N1787" i="8"/>
  <c r="O1787" i="8"/>
  <c r="N1998" i="8"/>
  <c r="O1998" i="8"/>
  <c r="N1875" i="8"/>
  <c r="O1875" i="8"/>
  <c r="N1765" i="8"/>
  <c r="O1765" i="8"/>
  <c r="N1634" i="8"/>
  <c r="O1634" i="8"/>
  <c r="O1511" i="8"/>
  <c r="N1511" i="8"/>
  <c r="O1387" i="8"/>
  <c r="N1387" i="8"/>
  <c r="O1259" i="8"/>
  <c r="N1259" i="8"/>
  <c r="O1176" i="8"/>
  <c r="N1176" i="8"/>
  <c r="O1144" i="8"/>
  <c r="N1144" i="8"/>
  <c r="O1108" i="8"/>
  <c r="N1108" i="8"/>
  <c r="O1076" i="8"/>
  <c r="N1076" i="8"/>
  <c r="O1044" i="8"/>
  <c r="N1044" i="8"/>
  <c r="N1007" i="8"/>
  <c r="O1007" i="8"/>
  <c r="N920" i="8"/>
  <c r="O920" i="8"/>
  <c r="O809" i="8"/>
  <c r="N809" i="8"/>
  <c r="N670" i="8"/>
  <c r="O670" i="8"/>
  <c r="O621" i="8"/>
  <c r="N621" i="8"/>
  <c r="O505" i="8"/>
  <c r="N505" i="8"/>
  <c r="N389" i="8"/>
  <c r="O389" i="8"/>
  <c r="N1659" i="8"/>
  <c r="O1659" i="8"/>
  <c r="O1539" i="8"/>
  <c r="N1539" i="8"/>
  <c r="O1429" i="8"/>
  <c r="N1429" i="8"/>
  <c r="N1304" i="8"/>
  <c r="O1304" i="8"/>
  <c r="N99" i="8"/>
  <c r="O99" i="8"/>
  <c r="N62" i="8"/>
  <c r="O62" i="8"/>
  <c r="M14" i="8" a="1"/>
  <c r="M14" i="8" s="1"/>
  <c r="N1981" i="8"/>
  <c r="O1981" i="8"/>
  <c r="N1949" i="8"/>
  <c r="O1949" i="8"/>
  <c r="N1917" i="8"/>
  <c r="O1917" i="8"/>
  <c r="N1885" i="8"/>
  <c r="O1885" i="8"/>
  <c r="O1828" i="8"/>
  <c r="N1828" i="8"/>
  <c r="O1796" i="8"/>
  <c r="N1796" i="8"/>
  <c r="N1764" i="8"/>
  <c r="O1764" i="8"/>
  <c r="N1732" i="8"/>
  <c r="O1732" i="8"/>
  <c r="N1700" i="8"/>
  <c r="O1700" i="8"/>
  <c r="N1668" i="8"/>
  <c r="O1668" i="8"/>
  <c r="N1636" i="8"/>
  <c r="O1636" i="8"/>
  <c r="N1604" i="8"/>
  <c r="O1604" i="8"/>
  <c r="N1572" i="8"/>
  <c r="O1572" i="8"/>
  <c r="N1541" i="8"/>
  <c r="O1541" i="8"/>
  <c r="O1507" i="8"/>
  <c r="N1507" i="8"/>
  <c r="O1475" i="8"/>
  <c r="N1475" i="8"/>
  <c r="O1443" i="8"/>
  <c r="N1443" i="8"/>
  <c r="O1425" i="8"/>
  <c r="N1425" i="8"/>
  <c r="N1396" i="8"/>
  <c r="O1396" i="8"/>
  <c r="N1364" i="8"/>
  <c r="O1364" i="8"/>
  <c r="N1332" i="8"/>
  <c r="O1332" i="8"/>
  <c r="N1300" i="8"/>
  <c r="O1300" i="8"/>
  <c r="N1268" i="8"/>
  <c r="O1268" i="8"/>
  <c r="N1236" i="8"/>
  <c r="O1236" i="8"/>
  <c r="O1204" i="8"/>
  <c r="N1204" i="8"/>
  <c r="O1188" i="8"/>
  <c r="N1188" i="8"/>
  <c r="O1172" i="8"/>
  <c r="N1172" i="8"/>
  <c r="O1156" i="8"/>
  <c r="N1156" i="8"/>
  <c r="O1140" i="8"/>
  <c r="N1140" i="8"/>
  <c r="N1123" i="8"/>
  <c r="O1123" i="8"/>
  <c r="N1107" i="8"/>
  <c r="O1107" i="8"/>
  <c r="N1091" i="8"/>
  <c r="O1091" i="8"/>
  <c r="N1075" i="8"/>
  <c r="O1075" i="8"/>
  <c r="N1059" i="8"/>
  <c r="O1059" i="8"/>
  <c r="N1043" i="8"/>
  <c r="O1043" i="8"/>
  <c r="N1011" i="8"/>
  <c r="O1011" i="8"/>
  <c r="N984" i="8"/>
  <c r="O984" i="8"/>
  <c r="N942" i="8"/>
  <c r="O942" i="8"/>
  <c r="O879" i="8"/>
  <c r="N879" i="8"/>
  <c r="N806" i="8"/>
  <c r="O806" i="8"/>
  <c r="N756" i="8"/>
  <c r="O756" i="8"/>
  <c r="N692" i="8"/>
  <c r="O692" i="8"/>
  <c r="N629" i="8"/>
  <c r="O629" i="8"/>
  <c r="O569" i="8"/>
  <c r="N569" i="8"/>
  <c r="N514" i="8"/>
  <c r="O514" i="8"/>
  <c r="N461" i="8"/>
  <c r="O461" i="8"/>
  <c r="N385" i="8"/>
  <c r="O385" i="8"/>
  <c r="N199" i="8"/>
  <c r="O199" i="8"/>
  <c r="N1672" i="8"/>
  <c r="O1672" i="8"/>
  <c r="N1605" i="8"/>
  <c r="O1605" i="8"/>
  <c r="O1479" i="8"/>
  <c r="N1479" i="8"/>
  <c r="O1409" i="8"/>
  <c r="N1409" i="8"/>
  <c r="N1342" i="8"/>
  <c r="O1342" i="8"/>
  <c r="N1278" i="8"/>
  <c r="O1278" i="8"/>
  <c r="O1211" i="8"/>
  <c r="N1211" i="8"/>
  <c r="N80" i="8"/>
  <c r="O80" i="8"/>
  <c r="N48" i="8"/>
  <c r="O48" i="8"/>
  <c r="I65" i="14"/>
  <c r="M13" i="8" a="1"/>
  <c r="M13" i="8" s="1"/>
  <c r="O1956" i="8"/>
  <c r="N1956" i="8"/>
  <c r="O1924" i="8"/>
  <c r="N1924" i="8"/>
  <c r="O1892" i="8"/>
  <c r="N1892" i="8"/>
  <c r="N1856" i="8"/>
  <c r="O1856" i="8"/>
  <c r="N1824" i="8"/>
  <c r="O1824" i="8"/>
  <c r="N1789" i="8"/>
  <c r="O1789" i="8"/>
  <c r="O1757" i="8"/>
  <c r="N1757" i="8"/>
  <c r="N1738" i="8"/>
  <c r="O1738" i="8"/>
  <c r="N1722" i="8"/>
  <c r="O1722" i="8"/>
  <c r="N1706" i="8"/>
  <c r="O1706" i="8"/>
  <c r="N1690" i="8"/>
  <c r="O1690" i="8"/>
  <c r="N1674" i="8"/>
  <c r="O1674" i="8"/>
  <c r="N1658" i="8"/>
  <c r="O1658" i="8"/>
  <c r="N1642" i="8"/>
  <c r="O1642" i="8"/>
  <c r="N1626" i="8"/>
  <c r="O1626" i="8"/>
  <c r="N1610" i="8"/>
  <c r="O1610" i="8"/>
  <c r="N1594" i="8"/>
  <c r="O1594" i="8"/>
  <c r="N1578" i="8"/>
  <c r="O1578" i="8"/>
  <c r="N1562" i="8"/>
  <c r="O1562" i="8"/>
  <c r="N1546" i="8"/>
  <c r="O1546" i="8"/>
  <c r="O1531" i="8"/>
  <c r="N1531" i="8"/>
  <c r="O1513" i="8"/>
  <c r="N1513" i="8"/>
  <c r="O1499" i="8"/>
  <c r="N1499" i="8"/>
  <c r="O1481" i="8"/>
  <c r="N1481" i="8"/>
  <c r="O1467" i="8"/>
  <c r="N1467" i="8"/>
  <c r="O1449" i="8"/>
  <c r="N1449" i="8"/>
  <c r="O1435" i="8"/>
  <c r="N1435" i="8"/>
  <c r="O1417" i="8"/>
  <c r="N1417" i="8"/>
  <c r="O1401" i="8"/>
  <c r="N1401" i="8"/>
  <c r="O1385" i="8"/>
  <c r="N1385" i="8"/>
  <c r="O1369" i="8"/>
  <c r="N1369" i="8"/>
  <c r="O1353" i="8"/>
  <c r="N1353" i="8"/>
  <c r="O1337" i="8"/>
  <c r="N1337" i="8"/>
  <c r="O1321" i="8"/>
  <c r="N1321" i="8"/>
  <c r="O1305" i="8"/>
  <c r="N1305" i="8"/>
  <c r="O1289" i="8"/>
  <c r="N1289" i="8"/>
  <c r="O1273" i="8"/>
  <c r="N1273" i="8"/>
  <c r="O1257" i="8"/>
  <c r="N1257" i="8"/>
  <c r="O1241" i="8"/>
  <c r="N1241" i="8"/>
  <c r="O1225" i="8"/>
  <c r="N1225" i="8"/>
  <c r="O1209" i="8"/>
  <c r="N1209" i="8"/>
  <c r="N1193" i="8"/>
  <c r="O1193" i="8"/>
  <c r="N1177" i="8"/>
  <c r="O1177" i="8"/>
  <c r="N1161" i="8"/>
  <c r="O1161" i="8"/>
  <c r="N1145" i="8"/>
  <c r="O1145" i="8"/>
  <c r="O1132" i="8"/>
  <c r="N1132" i="8"/>
  <c r="O1116" i="8"/>
  <c r="N1116" i="8"/>
  <c r="O1100" i="8"/>
  <c r="N1100" i="8"/>
  <c r="O1084" i="8"/>
  <c r="N1084" i="8"/>
  <c r="O1068" i="8"/>
  <c r="N1068" i="8"/>
  <c r="O1052" i="8"/>
  <c r="N1052" i="8"/>
  <c r="N1035" i="8"/>
  <c r="O1035" i="8"/>
  <c r="O1010" i="8"/>
  <c r="N1010" i="8"/>
  <c r="N982" i="8"/>
  <c r="O982" i="8"/>
  <c r="N939" i="8"/>
  <c r="O939" i="8"/>
  <c r="N876" i="8"/>
  <c r="O876" i="8"/>
  <c r="O827" i="8"/>
  <c r="N827" i="8"/>
  <c r="O753" i="8"/>
  <c r="N753" i="8"/>
  <c r="O689" i="8"/>
  <c r="N689" i="8"/>
  <c r="N606" i="8"/>
  <c r="O606" i="8"/>
  <c r="N552" i="8"/>
  <c r="O552" i="8"/>
  <c r="N471" i="8"/>
  <c r="O471" i="8"/>
  <c r="N382" i="8"/>
  <c r="O382" i="8"/>
  <c r="N133" i="8"/>
  <c r="O133" i="8"/>
  <c r="N1656" i="8"/>
  <c r="O1656" i="8"/>
  <c r="N1592" i="8"/>
  <c r="O1592" i="8"/>
  <c r="N1536" i="8"/>
  <c r="O1536" i="8"/>
  <c r="O1483" i="8"/>
  <c r="N1483" i="8"/>
  <c r="N1422" i="8"/>
  <c r="O1422" i="8"/>
  <c r="N1368" i="8"/>
  <c r="O1368" i="8"/>
  <c r="O1297" i="8"/>
  <c r="N1297" i="8"/>
  <c r="N1240" i="8"/>
  <c r="O1240" i="8"/>
  <c r="N102" i="8"/>
  <c r="O102" i="8"/>
  <c r="O85" i="8"/>
  <c r="N85" i="8"/>
  <c r="O53" i="8"/>
  <c r="N53" i="8"/>
  <c r="M24" i="8" a="1"/>
  <c r="M24" i="8" s="1"/>
  <c r="N2000" i="8"/>
  <c r="O2000" i="8"/>
  <c r="N1984" i="8"/>
  <c r="O1984" i="8"/>
  <c r="N1952" i="8"/>
  <c r="O1952" i="8"/>
  <c r="N1920" i="8"/>
  <c r="O1920" i="8"/>
  <c r="N1888" i="8"/>
  <c r="O1888" i="8"/>
  <c r="N1858" i="8"/>
  <c r="O1858" i="8"/>
  <c r="N1846" i="8"/>
  <c r="O1846" i="8"/>
  <c r="O1836" i="8"/>
  <c r="N1836" i="8"/>
  <c r="N1808" i="8"/>
  <c r="O1808" i="8"/>
  <c r="N1776" i="8"/>
  <c r="O1776" i="8"/>
  <c r="N103" i="8"/>
  <c r="O103" i="8"/>
  <c r="N87" i="8"/>
  <c r="O87" i="8"/>
  <c r="N71" i="8"/>
  <c r="O71" i="8"/>
  <c r="N55" i="8"/>
  <c r="O55" i="8"/>
  <c r="N39" i="8"/>
  <c r="O39" i="8"/>
  <c r="M23" i="8" a="1"/>
  <c r="M23" i="8" s="1"/>
  <c r="I59" i="14"/>
  <c r="M7" i="8" a="1"/>
  <c r="M7" i="8" s="1"/>
  <c r="N1991" i="8"/>
  <c r="O1991" i="8"/>
  <c r="N1975" i="8"/>
  <c r="O1975" i="8"/>
  <c r="N1959" i="8"/>
  <c r="O1959" i="8"/>
  <c r="N1943" i="8"/>
  <c r="O1943" i="8"/>
  <c r="N1927" i="8"/>
  <c r="O1927" i="8"/>
  <c r="N1911" i="8"/>
  <c r="O1911" i="8"/>
  <c r="N1895" i="8"/>
  <c r="O1895" i="8"/>
  <c r="N1881" i="8"/>
  <c r="O1881" i="8"/>
  <c r="N1865" i="8"/>
  <c r="O1865" i="8"/>
  <c r="N1823" i="8"/>
  <c r="O1823" i="8"/>
  <c r="N1807" i="8"/>
  <c r="O1807" i="8"/>
  <c r="N1791" i="8"/>
  <c r="O1791" i="8"/>
  <c r="N1775" i="8"/>
  <c r="O1775" i="8"/>
  <c r="N1759" i="8"/>
  <c r="O1759" i="8"/>
  <c r="N1743" i="8"/>
  <c r="O1743" i="8"/>
  <c r="N1727" i="8"/>
  <c r="O1727" i="8"/>
  <c r="N1711" i="8"/>
  <c r="O1711" i="8"/>
  <c r="N1695" i="8"/>
  <c r="O1695" i="8"/>
  <c r="N1679" i="8"/>
  <c r="O1679" i="8"/>
  <c r="N1663" i="8"/>
  <c r="O1663" i="8"/>
  <c r="N1647" i="8"/>
  <c r="O1647" i="8"/>
  <c r="N1631" i="8"/>
  <c r="O1631" i="8"/>
  <c r="N1615" i="8"/>
  <c r="O1615" i="8"/>
  <c r="N1599" i="8"/>
  <c r="O1599" i="8"/>
  <c r="N1583" i="8"/>
  <c r="O1583" i="8"/>
  <c r="N1567" i="8"/>
  <c r="O1567" i="8"/>
  <c r="N1553" i="8"/>
  <c r="O1553" i="8"/>
  <c r="N1537" i="8"/>
  <c r="O1537" i="8"/>
  <c r="O1523" i="8"/>
  <c r="N1523" i="8"/>
  <c r="O1505" i="8"/>
  <c r="N1505" i="8"/>
  <c r="O1491" i="8"/>
  <c r="N1491" i="8"/>
  <c r="O1473" i="8"/>
  <c r="N1473" i="8"/>
  <c r="O1459" i="8"/>
  <c r="N1459" i="8"/>
  <c r="O1441" i="8"/>
  <c r="N1441" i="8"/>
  <c r="O1427" i="8"/>
  <c r="N1427" i="8"/>
  <c r="N1410" i="8"/>
  <c r="O1410" i="8"/>
  <c r="N1394" i="8"/>
  <c r="O1394" i="8"/>
  <c r="N1378" i="8"/>
  <c r="O1378" i="8"/>
  <c r="N1362" i="8"/>
  <c r="O1362" i="8"/>
  <c r="N1346" i="8"/>
  <c r="O1346" i="8"/>
  <c r="N1330" i="8"/>
  <c r="O1330" i="8"/>
  <c r="N1314" i="8"/>
  <c r="O1314" i="8"/>
  <c r="N1298" i="8"/>
  <c r="O1298" i="8"/>
  <c r="N1282" i="8"/>
  <c r="O1282" i="8"/>
  <c r="N1266" i="8"/>
  <c r="O1266" i="8"/>
  <c r="N1250" i="8"/>
  <c r="O1250" i="8"/>
  <c r="N1234" i="8"/>
  <c r="O1234" i="8"/>
  <c r="N1218" i="8"/>
  <c r="O1218" i="8"/>
  <c r="O1202" i="8"/>
  <c r="N1202" i="8"/>
  <c r="O1186" i="8"/>
  <c r="N1186" i="8"/>
  <c r="O1170" i="8"/>
  <c r="N1170" i="8"/>
  <c r="O1154" i="8"/>
  <c r="N1154" i="8"/>
  <c r="O1138" i="8"/>
  <c r="N1138" i="8"/>
  <c r="O1122" i="8"/>
  <c r="N1122" i="8"/>
  <c r="O1106" i="8"/>
  <c r="N1106" i="8"/>
  <c r="O1090" i="8"/>
  <c r="N1090" i="8"/>
  <c r="O1074" i="8"/>
  <c r="N1074" i="8"/>
  <c r="O1058" i="8"/>
  <c r="N1058" i="8"/>
  <c r="O1042" i="8"/>
  <c r="N1042" i="8"/>
  <c r="N1021" i="8"/>
  <c r="O1021" i="8"/>
  <c r="N980" i="8"/>
  <c r="O980" i="8"/>
  <c r="O911" i="8"/>
  <c r="N911" i="8"/>
  <c r="O847" i="8"/>
  <c r="N847" i="8"/>
  <c r="O763" i="8"/>
  <c r="N763" i="8"/>
  <c r="N699" i="8"/>
  <c r="O699" i="8"/>
  <c r="N635" i="8"/>
  <c r="O635" i="8"/>
  <c r="N548" i="8"/>
  <c r="O548" i="8"/>
  <c r="O481" i="8"/>
  <c r="N481" i="8"/>
  <c r="N431" i="8"/>
  <c r="O431" i="8"/>
  <c r="N174" i="8"/>
  <c r="O174" i="8"/>
  <c r="O1024" i="8"/>
  <c r="N1024" i="8"/>
  <c r="O1008" i="8"/>
  <c r="N1008" i="8"/>
  <c r="N994" i="8"/>
  <c r="O994" i="8"/>
  <c r="N976" i="8"/>
  <c r="O976" i="8"/>
  <c r="N962" i="8"/>
  <c r="O962" i="8"/>
  <c r="N941" i="8"/>
  <c r="O941" i="8"/>
  <c r="N929" i="8"/>
  <c r="O929" i="8"/>
  <c r="N913" i="8"/>
  <c r="O913" i="8"/>
  <c r="N897" i="8"/>
  <c r="O897" i="8"/>
  <c r="O881" i="8"/>
  <c r="N881" i="8"/>
  <c r="O865" i="8"/>
  <c r="N865" i="8"/>
  <c r="O849" i="8"/>
  <c r="N849" i="8"/>
  <c r="O829" i="8"/>
  <c r="N829" i="8"/>
  <c r="O817" i="8"/>
  <c r="N817" i="8"/>
  <c r="O797" i="8"/>
  <c r="N797" i="8"/>
  <c r="O781" i="8"/>
  <c r="N781" i="8"/>
  <c r="O765" i="8"/>
  <c r="N765" i="8"/>
  <c r="N749" i="8"/>
  <c r="O749" i="8"/>
  <c r="N733" i="8"/>
  <c r="O733" i="8"/>
  <c r="N717" i="8"/>
  <c r="O717" i="8"/>
  <c r="N701" i="8"/>
  <c r="O701" i="8"/>
  <c r="N685" i="8"/>
  <c r="O685" i="8"/>
  <c r="N669" i="8"/>
  <c r="O669" i="8"/>
  <c r="N653" i="8"/>
  <c r="O653" i="8"/>
  <c r="N637" i="8"/>
  <c r="O637" i="8"/>
  <c r="O623" i="8"/>
  <c r="N623" i="8"/>
  <c r="O611" i="8"/>
  <c r="N611" i="8"/>
  <c r="N594" i="8"/>
  <c r="O594" i="8"/>
  <c r="O575" i="8"/>
  <c r="N575" i="8"/>
  <c r="O561" i="8"/>
  <c r="N561" i="8"/>
  <c r="O547" i="8"/>
  <c r="N547" i="8"/>
  <c r="N530" i="8"/>
  <c r="O530" i="8"/>
  <c r="N511" i="8"/>
  <c r="O511" i="8"/>
  <c r="O497" i="8"/>
  <c r="N497" i="8"/>
  <c r="N483" i="8"/>
  <c r="O483" i="8"/>
  <c r="N466" i="8"/>
  <c r="O466" i="8"/>
  <c r="N447" i="8"/>
  <c r="O447" i="8"/>
  <c r="N433" i="8"/>
  <c r="O433" i="8"/>
  <c r="N413" i="8"/>
  <c r="O413" i="8"/>
  <c r="N392" i="8"/>
  <c r="O392" i="8"/>
  <c r="N374" i="8"/>
  <c r="O374" i="8"/>
  <c r="N334" i="8"/>
  <c r="O334" i="8"/>
  <c r="O247" i="8"/>
  <c r="N247" i="8"/>
  <c r="N183" i="8"/>
  <c r="O183" i="8"/>
  <c r="N968" i="8"/>
  <c r="O968" i="8"/>
  <c r="N954" i="8"/>
  <c r="O954" i="8"/>
  <c r="N937" i="8"/>
  <c r="O937" i="8"/>
  <c r="O919" i="8"/>
  <c r="N919" i="8"/>
  <c r="O903" i="8"/>
  <c r="N903" i="8"/>
  <c r="O887" i="8"/>
  <c r="N887" i="8"/>
  <c r="O871" i="8"/>
  <c r="N871" i="8"/>
  <c r="O855" i="8"/>
  <c r="N855" i="8"/>
  <c r="O837" i="8"/>
  <c r="N837" i="8"/>
  <c r="O825" i="8"/>
  <c r="N825" i="8"/>
  <c r="O805" i="8"/>
  <c r="N805" i="8"/>
  <c r="O793" i="8"/>
  <c r="N793" i="8"/>
  <c r="O777" i="8"/>
  <c r="N777" i="8"/>
  <c r="O761" i="8"/>
  <c r="N761" i="8"/>
  <c r="O745" i="8"/>
  <c r="N745" i="8"/>
  <c r="O729" i="8"/>
  <c r="N729" i="8"/>
  <c r="O713" i="8"/>
  <c r="N713" i="8"/>
  <c r="O697" i="8"/>
  <c r="N697" i="8"/>
  <c r="O681" i="8"/>
  <c r="N681" i="8"/>
  <c r="O665" i="8"/>
  <c r="N665" i="8"/>
  <c r="O649" i="8"/>
  <c r="N649" i="8"/>
  <c r="O633" i="8"/>
  <c r="N633" i="8"/>
  <c r="N610" i="8"/>
  <c r="O610" i="8"/>
  <c r="O591" i="8"/>
  <c r="N591" i="8"/>
  <c r="O577" i="8"/>
  <c r="N577" i="8"/>
  <c r="O563" i="8"/>
  <c r="N563" i="8"/>
  <c r="N546" i="8"/>
  <c r="O546" i="8"/>
  <c r="O527" i="8"/>
  <c r="N527" i="8"/>
  <c r="O513" i="8"/>
  <c r="N513" i="8"/>
  <c r="N499" i="8"/>
  <c r="O499" i="8"/>
  <c r="N482" i="8"/>
  <c r="O482" i="8"/>
  <c r="N463" i="8"/>
  <c r="O463" i="8"/>
  <c r="N449" i="8"/>
  <c r="O449" i="8"/>
  <c r="N435" i="8"/>
  <c r="O435" i="8"/>
  <c r="N419" i="8"/>
  <c r="O419" i="8"/>
  <c r="N401" i="8"/>
  <c r="O401" i="8"/>
  <c r="N380" i="8"/>
  <c r="O380" i="8"/>
  <c r="N355" i="8"/>
  <c r="O355" i="8"/>
  <c r="N257" i="8"/>
  <c r="O257" i="8"/>
  <c r="N193" i="8"/>
  <c r="O193" i="8"/>
  <c r="N139" i="8"/>
  <c r="O139" i="8"/>
  <c r="N1009" i="8"/>
  <c r="O1009" i="8"/>
  <c r="N992" i="8"/>
  <c r="O992" i="8"/>
  <c r="N978" i="8"/>
  <c r="O978" i="8"/>
  <c r="N960" i="8"/>
  <c r="O960" i="8"/>
  <c r="N946" i="8"/>
  <c r="O946" i="8"/>
  <c r="N925" i="8"/>
  <c r="O925" i="8"/>
  <c r="N909" i="8"/>
  <c r="O909" i="8"/>
  <c r="N893" i="8"/>
  <c r="O893" i="8"/>
  <c r="O877" i="8"/>
  <c r="N877" i="8"/>
  <c r="O861" i="8"/>
  <c r="N861" i="8"/>
  <c r="O845" i="8"/>
  <c r="N845" i="8"/>
  <c r="O833" i="8"/>
  <c r="N833" i="8"/>
  <c r="O813" i="8"/>
  <c r="N813" i="8"/>
  <c r="O801" i="8"/>
  <c r="N801" i="8"/>
  <c r="N786" i="8"/>
  <c r="O786" i="8"/>
  <c r="N770" i="8"/>
  <c r="O770" i="8"/>
  <c r="N754" i="8"/>
  <c r="O754" i="8"/>
  <c r="N738" i="8"/>
  <c r="O738" i="8"/>
  <c r="N722" i="8"/>
  <c r="O722" i="8"/>
  <c r="N706" i="8"/>
  <c r="O706" i="8"/>
  <c r="N690" i="8"/>
  <c r="O690" i="8"/>
  <c r="N674" i="8"/>
  <c r="O674" i="8"/>
  <c r="N658" i="8"/>
  <c r="O658" i="8"/>
  <c r="N642" i="8"/>
  <c r="O642" i="8"/>
  <c r="N622" i="8"/>
  <c r="O622" i="8"/>
  <c r="O613" i="8"/>
  <c r="N613" i="8"/>
  <c r="N596" i="8"/>
  <c r="O596" i="8"/>
  <c r="O583" i="8"/>
  <c r="N583" i="8"/>
  <c r="N566" i="8"/>
  <c r="O566" i="8"/>
  <c r="O549" i="8"/>
  <c r="N549" i="8"/>
  <c r="N532" i="8"/>
  <c r="O532" i="8"/>
  <c r="O519" i="8"/>
  <c r="N519" i="8"/>
  <c r="N502" i="8"/>
  <c r="O502" i="8"/>
  <c r="N485" i="8"/>
  <c r="O485" i="8"/>
  <c r="N468" i="8"/>
  <c r="O468" i="8"/>
  <c r="N455" i="8"/>
  <c r="O455" i="8"/>
  <c r="N440" i="8"/>
  <c r="O440" i="8"/>
  <c r="N424" i="8"/>
  <c r="O424" i="8"/>
  <c r="N404" i="8"/>
  <c r="O404" i="8"/>
  <c r="N379" i="8"/>
  <c r="O379" i="8"/>
  <c r="N361" i="8"/>
  <c r="O361" i="8"/>
  <c r="N318" i="8"/>
  <c r="O318" i="8"/>
  <c r="N215" i="8"/>
  <c r="O215" i="8"/>
  <c r="N149" i="8"/>
  <c r="O149" i="8"/>
  <c r="N352" i="8"/>
  <c r="O352" i="8"/>
  <c r="N336" i="8"/>
  <c r="O336" i="8"/>
  <c r="N320" i="8"/>
  <c r="O320" i="8"/>
  <c r="N311" i="8"/>
  <c r="O311" i="8"/>
  <c r="N303" i="8"/>
  <c r="O303" i="8"/>
  <c r="N295" i="8"/>
  <c r="O295" i="8"/>
  <c r="N287" i="8"/>
  <c r="O287" i="8"/>
  <c r="N279" i="8"/>
  <c r="O279" i="8"/>
  <c r="N269" i="8"/>
  <c r="O269" i="8"/>
  <c r="N253" i="8"/>
  <c r="O253" i="8"/>
  <c r="N237" i="8"/>
  <c r="O237" i="8"/>
  <c r="N221" i="8"/>
  <c r="O221" i="8"/>
  <c r="N205" i="8"/>
  <c r="O205" i="8"/>
  <c r="N189" i="8"/>
  <c r="O189" i="8"/>
  <c r="N173" i="8"/>
  <c r="O173" i="8"/>
  <c r="N155" i="8"/>
  <c r="O155" i="8"/>
  <c r="N142" i="8"/>
  <c r="O142" i="8"/>
  <c r="N126" i="8"/>
  <c r="O126" i="8"/>
  <c r="N111" i="8"/>
  <c r="O111" i="8"/>
  <c r="N415" i="8"/>
  <c r="O415" i="8"/>
  <c r="N399" i="8"/>
  <c r="O399" i="8"/>
  <c r="N383" i="8"/>
  <c r="O383" i="8"/>
  <c r="N367" i="8"/>
  <c r="O367" i="8"/>
  <c r="N351" i="8"/>
  <c r="O351" i="8"/>
  <c r="N335" i="8"/>
  <c r="O335" i="8"/>
  <c r="N319" i="8"/>
  <c r="O319" i="8"/>
  <c r="N262" i="8"/>
  <c r="O262" i="8"/>
  <c r="N246" i="8"/>
  <c r="O246" i="8"/>
  <c r="N230" i="8"/>
  <c r="O230" i="8"/>
  <c r="N214" i="8"/>
  <c r="O214" i="8"/>
  <c r="N198" i="8"/>
  <c r="O198" i="8"/>
  <c r="N182" i="8"/>
  <c r="O182" i="8"/>
  <c r="N165" i="8"/>
  <c r="O165" i="8"/>
  <c r="N147" i="8"/>
  <c r="O147" i="8"/>
  <c r="N131" i="8"/>
  <c r="O131" i="8"/>
  <c r="N119" i="8"/>
  <c r="O119" i="8"/>
  <c r="O348" i="8"/>
  <c r="N348" i="8"/>
  <c r="O332" i="8"/>
  <c r="N332" i="8"/>
  <c r="N316" i="8"/>
  <c r="O316" i="8"/>
  <c r="N308" i="8"/>
  <c r="O308" i="8"/>
  <c r="N300" i="8"/>
  <c r="O300" i="8"/>
  <c r="N292" i="8"/>
  <c r="O292" i="8"/>
  <c r="N284" i="8"/>
  <c r="O284" i="8"/>
  <c r="N276" i="8"/>
  <c r="O276" i="8"/>
  <c r="N261" i="8"/>
  <c r="O261" i="8"/>
  <c r="N245" i="8"/>
  <c r="O245" i="8"/>
  <c r="N229" i="8"/>
  <c r="O229" i="8"/>
  <c r="N213" i="8"/>
  <c r="O213" i="8"/>
  <c r="N197" i="8"/>
  <c r="O197" i="8"/>
  <c r="N181" i="8"/>
  <c r="O181" i="8"/>
  <c r="N164" i="8"/>
  <c r="O164" i="8"/>
  <c r="N150" i="8"/>
  <c r="O150" i="8"/>
  <c r="N134" i="8"/>
  <c r="O134" i="8"/>
  <c r="N115" i="8"/>
  <c r="O115" i="8"/>
  <c r="N1978" i="8"/>
  <c r="O1978" i="8"/>
  <c r="N73" i="8"/>
  <c r="O73" i="8"/>
  <c r="N1736" i="8"/>
  <c r="O1736" i="8"/>
  <c r="N1990" i="8"/>
  <c r="O1990" i="8"/>
  <c r="N1859" i="8"/>
  <c r="O1859" i="8"/>
  <c r="N1746" i="8"/>
  <c r="O1746" i="8"/>
  <c r="N1837" i="8"/>
  <c r="O1837" i="8"/>
  <c r="N2002" i="8"/>
  <c r="O2002" i="8"/>
  <c r="N1878" i="8"/>
  <c r="O1878" i="8"/>
  <c r="N1781" i="8"/>
  <c r="O1781" i="8"/>
  <c r="N1946" i="8"/>
  <c r="O1946" i="8"/>
  <c r="N65" i="8"/>
  <c r="O65" i="8"/>
  <c r="N1934" i="8"/>
  <c r="O1934" i="8"/>
  <c r="N1829" i="8"/>
  <c r="O1829" i="8"/>
  <c r="N1698" i="8"/>
  <c r="O1698" i="8"/>
  <c r="N1570" i="8"/>
  <c r="O1570" i="8"/>
  <c r="O1451" i="8"/>
  <c r="N1451" i="8"/>
  <c r="O1323" i="8"/>
  <c r="N1323" i="8"/>
  <c r="O1198" i="8"/>
  <c r="N1198" i="8"/>
  <c r="O1160" i="8"/>
  <c r="N1160" i="8"/>
  <c r="O1124" i="8"/>
  <c r="N1124" i="8"/>
  <c r="O1092" i="8"/>
  <c r="N1092" i="8"/>
  <c r="O1060" i="8"/>
  <c r="N1060" i="8"/>
  <c r="N1029" i="8"/>
  <c r="O1029" i="8"/>
  <c r="N971" i="8"/>
  <c r="O971" i="8"/>
  <c r="N856" i="8"/>
  <c r="O856" i="8"/>
  <c r="N734" i="8"/>
  <c r="O734" i="8"/>
  <c r="O559" i="8"/>
  <c r="N559" i="8"/>
  <c r="N450" i="8"/>
  <c r="O450" i="8"/>
  <c r="N109" i="8"/>
  <c r="O109" i="8"/>
  <c r="O1595" i="8"/>
  <c r="N1595" i="8"/>
  <c r="N1490" i="8"/>
  <c r="O1490" i="8"/>
  <c r="O1361" i="8"/>
  <c r="N1361" i="8"/>
  <c r="O1233" i="8"/>
  <c r="N1233" i="8"/>
  <c r="N78" i="8"/>
  <c r="O78" i="8"/>
  <c r="N46" i="8"/>
  <c r="O46" i="8"/>
  <c r="N30" i="8"/>
  <c r="O30" i="8"/>
  <c r="N1997" i="8"/>
  <c r="O1997" i="8"/>
  <c r="N1965" i="8"/>
  <c r="O1965" i="8"/>
  <c r="N1933" i="8"/>
  <c r="O1933" i="8"/>
  <c r="N1901" i="8"/>
  <c r="O1901" i="8"/>
  <c r="N1869" i="8"/>
  <c r="O1869" i="8"/>
  <c r="O1812" i="8"/>
  <c r="N1812" i="8"/>
  <c r="O1780" i="8"/>
  <c r="N1780" i="8"/>
  <c r="N1748" i="8"/>
  <c r="O1748" i="8"/>
  <c r="N1716" i="8"/>
  <c r="O1716" i="8"/>
  <c r="N1684" i="8"/>
  <c r="O1684" i="8"/>
  <c r="N1652" i="8"/>
  <c r="O1652" i="8"/>
  <c r="N1620" i="8"/>
  <c r="O1620" i="8"/>
  <c r="N1588" i="8"/>
  <c r="O1588" i="8"/>
  <c r="N1557" i="8"/>
  <c r="O1557" i="8"/>
  <c r="N1521" i="8"/>
  <c r="O1521" i="8"/>
  <c r="O1489" i="8"/>
  <c r="N1489" i="8"/>
  <c r="O1457" i="8"/>
  <c r="N1457" i="8"/>
  <c r="N1412" i="8"/>
  <c r="O1412" i="8"/>
  <c r="N1380" i="8"/>
  <c r="O1380" i="8"/>
  <c r="N1348" i="8"/>
  <c r="O1348" i="8"/>
  <c r="N1316" i="8"/>
  <c r="O1316" i="8"/>
  <c r="N1284" i="8"/>
  <c r="O1284" i="8"/>
  <c r="N1252" i="8"/>
  <c r="O1252" i="8"/>
  <c r="N1220" i="8"/>
  <c r="O1220" i="8"/>
  <c r="M20" i="8" a="1"/>
  <c r="M20" i="8" s="1"/>
  <c r="N1845" i="8"/>
  <c r="O1845" i="8"/>
  <c r="N1723" i="8"/>
  <c r="O1723" i="8"/>
  <c r="N49" i="8"/>
  <c r="O49" i="8"/>
  <c r="N1974" i="8"/>
  <c r="O1974" i="8"/>
  <c r="N1910" i="8"/>
  <c r="O1910" i="8"/>
  <c r="N1851" i="8"/>
  <c r="O1851" i="8"/>
  <c r="N1797" i="8"/>
  <c r="O1797" i="8"/>
  <c r="N1733" i="8"/>
  <c r="O1733" i="8"/>
  <c r="N1962" i="8"/>
  <c r="O1962" i="8"/>
  <c r="N1800" i="8"/>
  <c r="O1800" i="8"/>
  <c r="N57" i="8"/>
  <c r="O57" i="8"/>
  <c r="N1986" i="8"/>
  <c r="O1986" i="8"/>
  <c r="N1922" i="8"/>
  <c r="O1922" i="8"/>
  <c r="N1867" i="8"/>
  <c r="O1867" i="8"/>
  <c r="N1832" i="8"/>
  <c r="O1832" i="8"/>
  <c r="N1768" i="8"/>
  <c r="O1768" i="8"/>
  <c r="N84" i="8"/>
  <c r="O84" i="8"/>
  <c r="N1898" i="8"/>
  <c r="O1898" i="8"/>
  <c r="N100" i="8"/>
  <c r="O100" i="8"/>
  <c r="N44" i="8"/>
  <c r="O44" i="8"/>
  <c r="N1982" i="8"/>
  <c r="O1982" i="8"/>
  <c r="N1918" i="8"/>
  <c r="O1918" i="8"/>
  <c r="N1855" i="8"/>
  <c r="O1855" i="8"/>
  <c r="N1816" i="8"/>
  <c r="O1816" i="8"/>
  <c r="N1752" i="8"/>
  <c r="O1752" i="8"/>
  <c r="N1682" i="8"/>
  <c r="O1682" i="8"/>
  <c r="N1618" i="8"/>
  <c r="O1618" i="8"/>
  <c r="N1550" i="8"/>
  <c r="O1550" i="8"/>
  <c r="O1497" i="8"/>
  <c r="N1497" i="8"/>
  <c r="O1433" i="8"/>
  <c r="N1433" i="8"/>
  <c r="O1371" i="8"/>
  <c r="N1371" i="8"/>
  <c r="O1307" i="8"/>
  <c r="N1307" i="8"/>
  <c r="O1243" i="8"/>
  <c r="N1243" i="8"/>
  <c r="N1185" i="8"/>
  <c r="O1185" i="8"/>
  <c r="N1169" i="8"/>
  <c r="O1169" i="8"/>
  <c r="N1153" i="8"/>
  <c r="O1153" i="8"/>
  <c r="N1137" i="8"/>
  <c r="O1137" i="8"/>
  <c r="N1121" i="8"/>
  <c r="O1121" i="8"/>
  <c r="N1105" i="8"/>
  <c r="O1105" i="8"/>
  <c r="N1089" i="8"/>
  <c r="O1089" i="8"/>
  <c r="N1073" i="8"/>
  <c r="O1073" i="8"/>
  <c r="N1057" i="8"/>
  <c r="O1057" i="8"/>
  <c r="N1041" i="8"/>
  <c r="O1041" i="8"/>
  <c r="N1025" i="8"/>
  <c r="O1025" i="8"/>
  <c r="N1000" i="8"/>
  <c r="O1000" i="8"/>
  <c r="O959" i="8"/>
  <c r="N959" i="8"/>
  <c r="N908" i="8"/>
  <c r="O908" i="8"/>
  <c r="N844" i="8"/>
  <c r="O844" i="8"/>
  <c r="O785" i="8"/>
  <c r="N785" i="8"/>
  <c r="O721" i="8"/>
  <c r="N721" i="8"/>
  <c r="O657" i="8"/>
  <c r="N657" i="8"/>
  <c r="N612" i="8"/>
  <c r="O612" i="8"/>
  <c r="O545" i="8"/>
  <c r="N545" i="8"/>
  <c r="N491" i="8"/>
  <c r="O491" i="8"/>
  <c r="N439" i="8"/>
  <c r="O439" i="8"/>
  <c r="N263" i="8"/>
  <c r="O263" i="8"/>
  <c r="N1704" i="8"/>
  <c r="O1704" i="8"/>
  <c r="N1643" i="8"/>
  <c r="O1643" i="8"/>
  <c r="O1579" i="8"/>
  <c r="N1579" i="8"/>
  <c r="N1522" i="8"/>
  <c r="O1522" i="8"/>
  <c r="N1472" i="8"/>
  <c r="O1472" i="8"/>
  <c r="N1416" i="8"/>
  <c r="O1416" i="8"/>
  <c r="O1345" i="8"/>
  <c r="N1345" i="8"/>
  <c r="N1288" i="8"/>
  <c r="O1288" i="8"/>
  <c r="N1224" i="8"/>
  <c r="O1224" i="8"/>
  <c r="N91" i="8"/>
  <c r="O91" i="8"/>
  <c r="N75" i="8"/>
  <c r="O75" i="8"/>
  <c r="N59" i="8"/>
  <c r="O59" i="8"/>
  <c r="N43" i="8"/>
  <c r="O43" i="8"/>
  <c r="M27" i="8" a="1"/>
  <c r="M27" i="8" s="1"/>
  <c r="I63" i="14"/>
  <c r="M11" i="8" a="1"/>
  <c r="M11" i="8" s="1"/>
  <c r="N1993" i="8"/>
  <c r="O1993" i="8"/>
  <c r="N1977" i="8"/>
  <c r="O1977" i="8"/>
  <c r="N1961" i="8"/>
  <c r="O1961" i="8"/>
  <c r="N1945" i="8"/>
  <c r="O1945" i="8"/>
  <c r="N1929" i="8"/>
  <c r="O1929" i="8"/>
  <c r="N1913" i="8"/>
  <c r="O1913" i="8"/>
  <c r="N1897" i="8"/>
  <c r="O1897" i="8"/>
  <c r="N1880" i="8"/>
  <c r="O1880" i="8"/>
  <c r="N1864" i="8"/>
  <c r="O1864" i="8"/>
  <c r="N1825" i="8"/>
  <c r="O1825" i="8"/>
  <c r="N1809" i="8"/>
  <c r="O1809" i="8"/>
  <c r="N1793" i="8"/>
  <c r="O1793" i="8"/>
  <c r="N1777" i="8"/>
  <c r="O1777" i="8"/>
  <c r="O1761" i="8"/>
  <c r="N1761" i="8"/>
  <c r="O1745" i="8"/>
  <c r="N1745" i="8"/>
  <c r="O1729" i="8"/>
  <c r="N1729" i="8"/>
  <c r="O1713" i="8"/>
  <c r="N1713" i="8"/>
  <c r="O1697" i="8"/>
  <c r="N1697" i="8"/>
  <c r="O1681" i="8"/>
  <c r="N1681" i="8"/>
  <c r="O1665" i="8"/>
  <c r="N1665" i="8"/>
  <c r="O1649" i="8"/>
  <c r="N1649" i="8"/>
  <c r="N1633" i="8"/>
  <c r="O1633" i="8"/>
  <c r="N1617" i="8"/>
  <c r="O1617" i="8"/>
  <c r="N1601" i="8"/>
  <c r="O1601" i="8"/>
  <c r="N1585" i="8"/>
  <c r="O1585" i="8"/>
  <c r="N1569" i="8"/>
  <c r="O1569" i="8"/>
  <c r="N1552" i="8"/>
  <c r="O1552" i="8"/>
  <c r="N1535" i="8"/>
  <c r="O1535" i="8"/>
  <c r="O1517" i="8"/>
  <c r="N1517" i="8"/>
  <c r="O1503" i="8"/>
  <c r="N1503" i="8"/>
  <c r="O1485" i="8"/>
  <c r="N1485" i="8"/>
  <c r="O1471" i="8"/>
  <c r="N1471" i="8"/>
  <c r="O1453" i="8"/>
  <c r="N1453" i="8"/>
  <c r="O1439" i="8"/>
  <c r="N1439" i="8"/>
  <c r="O1421" i="8"/>
  <c r="N1421" i="8"/>
  <c r="O1405" i="8"/>
  <c r="N1405" i="8"/>
  <c r="O1389" i="8"/>
  <c r="N1389" i="8"/>
  <c r="O1373" i="8"/>
  <c r="N1373" i="8"/>
  <c r="O1357" i="8"/>
  <c r="N1357" i="8"/>
  <c r="O1341" i="8"/>
  <c r="N1341" i="8"/>
  <c r="O1325" i="8"/>
  <c r="N1325" i="8"/>
  <c r="O1309" i="8"/>
  <c r="N1309" i="8"/>
  <c r="O1293" i="8"/>
  <c r="N1293" i="8"/>
  <c r="O1277" i="8"/>
  <c r="N1277" i="8"/>
  <c r="O1261" i="8"/>
  <c r="N1261" i="8"/>
  <c r="O1245" i="8"/>
  <c r="N1245" i="8"/>
  <c r="O1229" i="8"/>
  <c r="N1229" i="8"/>
  <c r="O1213" i="8"/>
  <c r="N1213" i="8"/>
  <c r="N1197" i="8"/>
  <c r="O1197" i="8"/>
  <c r="N1181" i="8"/>
  <c r="O1181" i="8"/>
  <c r="N1165" i="8"/>
  <c r="O1165" i="8"/>
  <c r="N1149" i="8"/>
  <c r="O1149" i="8"/>
  <c r="N1133" i="8"/>
  <c r="O1133" i="8"/>
  <c r="N1117" i="8"/>
  <c r="O1117" i="8"/>
  <c r="N1101" i="8"/>
  <c r="O1101" i="8"/>
  <c r="N1085" i="8"/>
  <c r="O1085" i="8"/>
  <c r="N1069" i="8"/>
  <c r="O1069" i="8"/>
  <c r="N1053" i="8"/>
  <c r="O1053" i="8"/>
  <c r="N1037" i="8"/>
  <c r="O1037" i="8"/>
  <c r="N1005" i="8"/>
  <c r="O1005" i="8"/>
  <c r="N977" i="8"/>
  <c r="O977" i="8"/>
  <c r="N930" i="8"/>
  <c r="O930" i="8"/>
  <c r="N866" i="8"/>
  <c r="O866" i="8"/>
  <c r="O795" i="8"/>
  <c r="N795" i="8"/>
  <c r="N731" i="8"/>
  <c r="O731" i="8"/>
  <c r="N667" i="8"/>
  <c r="O667" i="8"/>
  <c r="O609" i="8"/>
  <c r="N609" i="8"/>
  <c r="O555" i="8"/>
  <c r="N555" i="8"/>
  <c r="N501" i="8"/>
  <c r="O501" i="8"/>
  <c r="N426" i="8"/>
  <c r="O426" i="8"/>
  <c r="N371" i="8"/>
  <c r="O371" i="8"/>
  <c r="N146" i="8"/>
  <c r="O146" i="8"/>
  <c r="O1653" i="8"/>
  <c r="N1653" i="8"/>
  <c r="N1589" i="8"/>
  <c r="O1589" i="8"/>
  <c r="N1454" i="8"/>
  <c r="O1454" i="8"/>
  <c r="N1390" i="8"/>
  <c r="O1390" i="8"/>
  <c r="N1326" i="8"/>
  <c r="O1326" i="8"/>
  <c r="N1262" i="8"/>
  <c r="O1262" i="8"/>
  <c r="I56" i="14"/>
  <c r="M4" i="8" a="1"/>
  <c r="M4" i="8" s="1"/>
  <c r="J56" i="14" s="1"/>
  <c r="N72" i="8"/>
  <c r="O72" i="8"/>
  <c r="O37" i="8"/>
  <c r="N37" i="8"/>
  <c r="O1980" i="8"/>
  <c r="N1980" i="8"/>
  <c r="O1948" i="8"/>
  <c r="N1948" i="8"/>
  <c r="O1916" i="8"/>
  <c r="N1916" i="8"/>
  <c r="N1882" i="8"/>
  <c r="O1882" i="8"/>
  <c r="O1852" i="8"/>
  <c r="N1852" i="8"/>
  <c r="N1818" i="8"/>
  <c r="O1818" i="8"/>
  <c r="N1779" i="8"/>
  <c r="O1779" i="8"/>
  <c r="N1754" i="8"/>
  <c r="O1754" i="8"/>
  <c r="N1731" i="8"/>
  <c r="O1731" i="8"/>
  <c r="N1715" i="8"/>
  <c r="O1715" i="8"/>
  <c r="N1699" i="8"/>
  <c r="O1699" i="8"/>
  <c r="N1683" i="8"/>
  <c r="O1683" i="8"/>
  <c r="O1667" i="8"/>
  <c r="N1667" i="8"/>
  <c r="N1651" i="8"/>
  <c r="O1651" i="8"/>
  <c r="O1635" i="8"/>
  <c r="N1635" i="8"/>
  <c r="O1619" i="8"/>
  <c r="N1619" i="8"/>
  <c r="O1603" i="8"/>
  <c r="N1603" i="8"/>
  <c r="O1587" i="8"/>
  <c r="N1587" i="8"/>
  <c r="O1571" i="8"/>
  <c r="N1571" i="8"/>
  <c r="N1559" i="8"/>
  <c r="O1559" i="8"/>
  <c r="N1543" i="8"/>
  <c r="O1543" i="8"/>
  <c r="N1527" i="8"/>
  <c r="O1527" i="8"/>
  <c r="O1509" i="8"/>
  <c r="N1509" i="8"/>
  <c r="O1495" i="8"/>
  <c r="N1495" i="8"/>
  <c r="O1477" i="8"/>
  <c r="N1477" i="8"/>
  <c r="O1463" i="8"/>
  <c r="N1463" i="8"/>
  <c r="O1445" i="8"/>
  <c r="N1445" i="8"/>
  <c r="O1431" i="8"/>
  <c r="N1431" i="8"/>
  <c r="N1414" i="8"/>
  <c r="O1414" i="8"/>
  <c r="N1398" i="8"/>
  <c r="O1398" i="8"/>
  <c r="N1382" i="8"/>
  <c r="O1382" i="8"/>
  <c r="N1366" i="8"/>
  <c r="O1366" i="8"/>
  <c r="N1350" i="8"/>
  <c r="O1350" i="8"/>
  <c r="N1334" i="8"/>
  <c r="O1334" i="8"/>
  <c r="N1318" i="8"/>
  <c r="O1318" i="8"/>
  <c r="N1302" i="8"/>
  <c r="O1302" i="8"/>
  <c r="N1286" i="8"/>
  <c r="O1286" i="8"/>
  <c r="N1270" i="8"/>
  <c r="O1270" i="8"/>
  <c r="N1254" i="8"/>
  <c r="O1254" i="8"/>
  <c r="N1238" i="8"/>
  <c r="O1238" i="8"/>
  <c r="N1222" i="8"/>
  <c r="O1222" i="8"/>
  <c r="O1206" i="8"/>
  <c r="N1206" i="8"/>
  <c r="O1190" i="8"/>
  <c r="N1190" i="8"/>
  <c r="O1174" i="8"/>
  <c r="N1174" i="8"/>
  <c r="O1158" i="8"/>
  <c r="N1158" i="8"/>
  <c r="O1142" i="8"/>
  <c r="N1142" i="8"/>
  <c r="N1129" i="8"/>
  <c r="O1129" i="8"/>
  <c r="N1113" i="8"/>
  <c r="O1113" i="8"/>
  <c r="N1097" i="8"/>
  <c r="O1097" i="8"/>
  <c r="N1081" i="8"/>
  <c r="O1081" i="8"/>
  <c r="N1065" i="8"/>
  <c r="O1065" i="8"/>
  <c r="N1049" i="8"/>
  <c r="O1049" i="8"/>
  <c r="O1032" i="8"/>
  <c r="N1032" i="8"/>
  <c r="N1003" i="8"/>
  <c r="O1003" i="8"/>
  <c r="O975" i="8"/>
  <c r="N975" i="8"/>
  <c r="O927" i="8"/>
  <c r="N927" i="8"/>
  <c r="O863" i="8"/>
  <c r="N863" i="8"/>
  <c r="O815" i="8"/>
  <c r="N815" i="8"/>
  <c r="N740" i="8"/>
  <c r="O740" i="8"/>
  <c r="N676" i="8"/>
  <c r="O676" i="8"/>
  <c r="N592" i="8"/>
  <c r="O592" i="8"/>
  <c r="N538" i="8"/>
  <c r="O538" i="8"/>
  <c r="N434" i="8"/>
  <c r="O434" i="8"/>
  <c r="N368" i="8"/>
  <c r="O368" i="8"/>
  <c r="N1701" i="8"/>
  <c r="O1701" i="8"/>
  <c r="N1640" i="8"/>
  <c r="O1640" i="8"/>
  <c r="N1576" i="8"/>
  <c r="O1576" i="8"/>
  <c r="N1525" i="8"/>
  <c r="O1525" i="8"/>
  <c r="O1465" i="8"/>
  <c r="N1465" i="8"/>
  <c r="N1406" i="8"/>
  <c r="O1406" i="8"/>
  <c r="N1352" i="8"/>
  <c r="O1352" i="8"/>
  <c r="O1281" i="8"/>
  <c r="N1281" i="8"/>
  <c r="O1217" i="8"/>
  <c r="N1217" i="8"/>
  <c r="N94" i="8"/>
  <c r="O94" i="8"/>
  <c r="O77" i="8"/>
  <c r="N77" i="8"/>
  <c r="O45" i="8"/>
  <c r="N45" i="8"/>
  <c r="M16" i="8" a="1"/>
  <c r="M16" i="8" s="1"/>
  <c r="O1996" i="8"/>
  <c r="N1996" i="8"/>
  <c r="N1976" i="8"/>
  <c r="O1976" i="8"/>
  <c r="N1944" i="8"/>
  <c r="O1944" i="8"/>
  <c r="N1912" i="8"/>
  <c r="O1912" i="8"/>
  <c r="N1879" i="8"/>
  <c r="O1879" i="8"/>
  <c r="N1854" i="8"/>
  <c r="O1854" i="8"/>
  <c r="O1844" i="8"/>
  <c r="N1844" i="8"/>
  <c r="N1827" i="8"/>
  <c r="O1827" i="8"/>
  <c r="N1802" i="8"/>
  <c r="O1802" i="8"/>
  <c r="N1770" i="8"/>
  <c r="O1770" i="8"/>
  <c r="N98" i="8"/>
  <c r="O98" i="8"/>
  <c r="N82" i="8"/>
  <c r="O82" i="8"/>
  <c r="N66" i="8"/>
  <c r="O66" i="8"/>
  <c r="N50" i="8"/>
  <c r="O50" i="8"/>
  <c r="N34" i="8"/>
  <c r="O34" i="8"/>
  <c r="M18" i="8" a="1"/>
  <c r="M18" i="8" s="1"/>
  <c r="N2003" i="8"/>
  <c r="O2003" i="8"/>
  <c r="N1987" i="8"/>
  <c r="O1987" i="8"/>
  <c r="N1971" i="8"/>
  <c r="O1971" i="8"/>
  <c r="N1955" i="8"/>
  <c r="O1955" i="8"/>
  <c r="N1939" i="8"/>
  <c r="O1939" i="8"/>
  <c r="N1923" i="8"/>
  <c r="O1923" i="8"/>
  <c r="N1907" i="8"/>
  <c r="O1907" i="8"/>
  <c r="N1891" i="8"/>
  <c r="O1891" i="8"/>
  <c r="O1876" i="8"/>
  <c r="N1876" i="8"/>
  <c r="O1860" i="8"/>
  <c r="N1860" i="8"/>
  <c r="O1820" i="8"/>
  <c r="N1820" i="8"/>
  <c r="O1804" i="8"/>
  <c r="N1804" i="8"/>
  <c r="O1788" i="8"/>
  <c r="N1788" i="8"/>
  <c r="N1772" i="8"/>
  <c r="O1772" i="8"/>
  <c r="N1756" i="8"/>
  <c r="O1756" i="8"/>
  <c r="N1740" i="8"/>
  <c r="O1740" i="8"/>
  <c r="N1724" i="8"/>
  <c r="O1724" i="8"/>
  <c r="N1708" i="8"/>
  <c r="O1708" i="8"/>
  <c r="N1692" i="8"/>
  <c r="O1692" i="8"/>
  <c r="N1676" i="8"/>
  <c r="O1676" i="8"/>
  <c r="N1660" i="8"/>
  <c r="O1660" i="8"/>
  <c r="N1644" i="8"/>
  <c r="O1644" i="8"/>
  <c r="N1628" i="8"/>
  <c r="O1628" i="8"/>
  <c r="N1612" i="8"/>
  <c r="O1612" i="8"/>
  <c r="N1596" i="8"/>
  <c r="O1596" i="8"/>
  <c r="N1580" i="8"/>
  <c r="O1580" i="8"/>
  <c r="N1564" i="8"/>
  <c r="O1564" i="8"/>
  <c r="N1548" i="8"/>
  <c r="O1548" i="8"/>
  <c r="N1533" i="8"/>
  <c r="O1533" i="8"/>
  <c r="N1519" i="8"/>
  <c r="O1519" i="8"/>
  <c r="O1501" i="8"/>
  <c r="N1501" i="8"/>
  <c r="O1487" i="8"/>
  <c r="N1487" i="8"/>
  <c r="O1469" i="8"/>
  <c r="N1469" i="8"/>
  <c r="O1455" i="8"/>
  <c r="N1455" i="8"/>
  <c r="O1437" i="8"/>
  <c r="N1437" i="8"/>
  <c r="O1423" i="8"/>
  <c r="N1423" i="8"/>
  <c r="O1407" i="8"/>
  <c r="N1407" i="8"/>
  <c r="O1391" i="8"/>
  <c r="N1391" i="8"/>
  <c r="O1375" i="8"/>
  <c r="N1375" i="8"/>
  <c r="O1359" i="8"/>
  <c r="N1359" i="8"/>
  <c r="O1343" i="8"/>
  <c r="N1343" i="8"/>
  <c r="O1327" i="8"/>
  <c r="N1327" i="8"/>
  <c r="O1311" i="8"/>
  <c r="N1311" i="8"/>
  <c r="O1295" i="8"/>
  <c r="N1295" i="8"/>
  <c r="O1279" i="8"/>
  <c r="N1279" i="8"/>
  <c r="O1263" i="8"/>
  <c r="N1263" i="8"/>
  <c r="O1247" i="8"/>
  <c r="N1247" i="8"/>
  <c r="O1231" i="8"/>
  <c r="N1231" i="8"/>
  <c r="O1215" i="8"/>
  <c r="N1215" i="8"/>
  <c r="O1199" i="8"/>
  <c r="N1199" i="8"/>
  <c r="O1183" i="8"/>
  <c r="N1183" i="8"/>
  <c r="N1167" i="8"/>
  <c r="O1167" i="8"/>
  <c r="N1151" i="8"/>
  <c r="O1151" i="8"/>
  <c r="N1135" i="8"/>
  <c r="O1135" i="8"/>
  <c r="N1119" i="8"/>
  <c r="O1119" i="8"/>
  <c r="N1103" i="8"/>
  <c r="O1103" i="8"/>
  <c r="N1087" i="8"/>
  <c r="O1087" i="8"/>
  <c r="N1071" i="8"/>
  <c r="O1071" i="8"/>
  <c r="N1055" i="8"/>
  <c r="O1055" i="8"/>
  <c r="N1039" i="8"/>
  <c r="O1039" i="8"/>
  <c r="N1015" i="8"/>
  <c r="O1015" i="8"/>
  <c r="N973" i="8"/>
  <c r="O973" i="8"/>
  <c r="N898" i="8"/>
  <c r="O898" i="8"/>
  <c r="N812" i="8"/>
  <c r="O812" i="8"/>
  <c r="N750" i="8"/>
  <c r="O750" i="8"/>
  <c r="N686" i="8"/>
  <c r="O686" i="8"/>
  <c r="N624" i="8"/>
  <c r="O624" i="8"/>
  <c r="O535" i="8"/>
  <c r="N535" i="8"/>
  <c r="N467" i="8"/>
  <c r="O467" i="8"/>
  <c r="O364" i="8"/>
  <c r="N364" i="8"/>
  <c r="O1036" i="8"/>
  <c r="N1036" i="8"/>
  <c r="O1020" i="8"/>
  <c r="N1020" i="8"/>
  <c r="O1004" i="8"/>
  <c r="N1004" i="8"/>
  <c r="N990" i="8"/>
  <c r="O990" i="8"/>
  <c r="N972" i="8"/>
  <c r="O972" i="8"/>
  <c r="N958" i="8"/>
  <c r="O958" i="8"/>
  <c r="N938" i="8"/>
  <c r="O938" i="8"/>
  <c r="N926" i="8"/>
  <c r="O926" i="8"/>
  <c r="N910" i="8"/>
  <c r="O910" i="8"/>
  <c r="N894" i="8"/>
  <c r="O894" i="8"/>
  <c r="N878" i="8"/>
  <c r="O878" i="8"/>
  <c r="N862" i="8"/>
  <c r="O862" i="8"/>
  <c r="N846" i="8"/>
  <c r="O846" i="8"/>
  <c r="N826" i="8"/>
  <c r="O826" i="8"/>
  <c r="N814" i="8"/>
  <c r="O814" i="8"/>
  <c r="N794" i="8"/>
  <c r="O794" i="8"/>
  <c r="N778" i="8"/>
  <c r="O778" i="8"/>
  <c r="N762" i="8"/>
  <c r="O762" i="8"/>
  <c r="N746" i="8"/>
  <c r="O746" i="8"/>
  <c r="N730" i="8"/>
  <c r="O730" i="8"/>
  <c r="N714" i="8"/>
  <c r="O714" i="8"/>
  <c r="N698" i="8"/>
  <c r="O698" i="8"/>
  <c r="N682" i="8"/>
  <c r="O682" i="8"/>
  <c r="N666" i="8"/>
  <c r="O666" i="8"/>
  <c r="N650" i="8"/>
  <c r="O650" i="8"/>
  <c r="N634" i="8"/>
  <c r="O634" i="8"/>
  <c r="N618" i="8"/>
  <c r="O618" i="8"/>
  <c r="N608" i="8"/>
  <c r="O608" i="8"/>
  <c r="N588" i="8"/>
  <c r="O588" i="8"/>
  <c r="O571" i="8"/>
  <c r="N571" i="8"/>
  <c r="N558" i="8"/>
  <c r="O558" i="8"/>
  <c r="N544" i="8"/>
  <c r="O544" i="8"/>
  <c r="N524" i="8"/>
  <c r="O524" i="8"/>
  <c r="N507" i="8"/>
  <c r="O507" i="8"/>
  <c r="N494" i="8"/>
  <c r="O494" i="8"/>
  <c r="N480" i="8"/>
  <c r="O480" i="8"/>
  <c r="N460" i="8"/>
  <c r="O460" i="8"/>
  <c r="N444" i="8"/>
  <c r="O444" i="8"/>
  <c r="N428" i="8"/>
  <c r="O428" i="8"/>
  <c r="N409" i="8"/>
  <c r="O409" i="8"/>
  <c r="N388" i="8"/>
  <c r="O388" i="8"/>
  <c r="N363" i="8"/>
  <c r="O363" i="8"/>
  <c r="N323" i="8"/>
  <c r="O323" i="8"/>
  <c r="N222" i="8"/>
  <c r="O222" i="8"/>
  <c r="N156" i="8"/>
  <c r="O156" i="8"/>
  <c r="N964" i="8"/>
  <c r="O964" i="8"/>
  <c r="O951" i="8"/>
  <c r="N951" i="8"/>
  <c r="N934" i="8"/>
  <c r="O934" i="8"/>
  <c r="N916" i="8"/>
  <c r="O916" i="8"/>
  <c r="N900" i="8"/>
  <c r="O900" i="8"/>
  <c r="N884" i="8"/>
  <c r="O884" i="8"/>
  <c r="N868" i="8"/>
  <c r="O868" i="8"/>
  <c r="N852" i="8"/>
  <c r="O852" i="8"/>
  <c r="N834" i="8"/>
  <c r="O834" i="8"/>
  <c r="N822" i="8"/>
  <c r="O822" i="8"/>
  <c r="N802" i="8"/>
  <c r="O802" i="8"/>
  <c r="N790" i="8"/>
  <c r="O790" i="8"/>
  <c r="N774" i="8"/>
  <c r="O774" i="8"/>
  <c r="N758" i="8"/>
  <c r="O758" i="8"/>
  <c r="N742" i="8"/>
  <c r="O742" i="8"/>
  <c r="N726" i="8"/>
  <c r="O726" i="8"/>
  <c r="N710" i="8"/>
  <c r="O710" i="8"/>
  <c r="N694" i="8"/>
  <c r="O694" i="8"/>
  <c r="N678" i="8"/>
  <c r="O678" i="8"/>
  <c r="N662" i="8"/>
  <c r="O662" i="8"/>
  <c r="N646" i="8"/>
  <c r="O646" i="8"/>
  <c r="N628" i="8"/>
  <c r="O628" i="8"/>
  <c r="N604" i="8"/>
  <c r="O604" i="8"/>
  <c r="O587" i="8"/>
  <c r="N587" i="8"/>
  <c r="N574" i="8"/>
  <c r="O574" i="8"/>
  <c r="N560" i="8"/>
  <c r="O560" i="8"/>
  <c r="N540" i="8"/>
  <c r="O540" i="8"/>
  <c r="O523" i="8"/>
  <c r="N523" i="8"/>
  <c r="N510" i="8"/>
  <c r="O510" i="8"/>
  <c r="N496" i="8"/>
  <c r="O496" i="8"/>
  <c r="N476" i="8"/>
  <c r="O476" i="8"/>
  <c r="N459" i="8"/>
  <c r="O459" i="8"/>
  <c r="N446" i="8"/>
  <c r="O446" i="8"/>
  <c r="N430" i="8"/>
  <c r="O430" i="8"/>
  <c r="N416" i="8"/>
  <c r="O416" i="8"/>
  <c r="N398" i="8"/>
  <c r="O398" i="8"/>
  <c r="N373" i="8"/>
  <c r="O373" i="8"/>
  <c r="N342" i="8"/>
  <c r="O342" i="8"/>
  <c r="N244" i="8"/>
  <c r="O244" i="8"/>
  <c r="N180" i="8"/>
  <c r="O180" i="8"/>
  <c r="O1022" i="8"/>
  <c r="N1022" i="8"/>
  <c r="O1006" i="8"/>
  <c r="N1006" i="8"/>
  <c r="N988" i="8"/>
  <c r="O988" i="8"/>
  <c r="N974" i="8"/>
  <c r="O974" i="8"/>
  <c r="N956" i="8"/>
  <c r="O956" i="8"/>
  <c r="O943" i="8"/>
  <c r="N943" i="8"/>
  <c r="N921" i="8"/>
  <c r="O921" i="8"/>
  <c r="N905" i="8"/>
  <c r="O905" i="8"/>
  <c r="O889" i="8"/>
  <c r="N889" i="8"/>
  <c r="O873" i="8"/>
  <c r="N873" i="8"/>
  <c r="O857" i="8"/>
  <c r="N857" i="8"/>
  <c r="N842" i="8"/>
  <c r="O842" i="8"/>
  <c r="N830" i="8"/>
  <c r="O830" i="8"/>
  <c r="N810" i="8"/>
  <c r="O810" i="8"/>
  <c r="N798" i="8"/>
  <c r="O798" i="8"/>
  <c r="O783" i="8"/>
  <c r="N783" i="8"/>
  <c r="O767" i="8"/>
  <c r="N767" i="8"/>
  <c r="N751" i="8"/>
  <c r="O751" i="8"/>
  <c r="N735" i="8"/>
  <c r="O735" i="8"/>
  <c r="N719" i="8"/>
  <c r="O719" i="8"/>
  <c r="N703" i="8"/>
  <c r="O703" i="8"/>
  <c r="N687" i="8"/>
  <c r="O687" i="8"/>
  <c r="N671" i="8"/>
  <c r="O671" i="8"/>
  <c r="N655" i="8"/>
  <c r="O655" i="8"/>
  <c r="N639" i="8"/>
  <c r="O639" i="8"/>
  <c r="O619" i="8"/>
  <c r="N619" i="8"/>
  <c r="O607" i="8"/>
  <c r="N607" i="8"/>
  <c r="O593" i="8"/>
  <c r="N593" i="8"/>
  <c r="O579" i="8"/>
  <c r="N579" i="8"/>
  <c r="N562" i="8"/>
  <c r="O562" i="8"/>
  <c r="O543" i="8"/>
  <c r="N543" i="8"/>
  <c r="O529" i="8"/>
  <c r="N529" i="8"/>
  <c r="O515" i="8"/>
  <c r="N515" i="8"/>
  <c r="N498" i="8"/>
  <c r="O498" i="8"/>
  <c r="N479" i="8"/>
  <c r="O479" i="8"/>
  <c r="O465" i="8"/>
  <c r="N465" i="8"/>
  <c r="N451" i="8"/>
  <c r="O451" i="8"/>
  <c r="N437" i="8"/>
  <c r="O437" i="8"/>
  <c r="N421" i="8"/>
  <c r="O421" i="8"/>
  <c r="N397" i="8"/>
  <c r="O397" i="8"/>
  <c r="N376" i="8"/>
  <c r="O376" i="8"/>
  <c r="N358" i="8"/>
  <c r="O358" i="8"/>
  <c r="N254" i="8"/>
  <c r="O254" i="8"/>
  <c r="N190" i="8"/>
  <c r="O190" i="8"/>
  <c r="N136" i="8"/>
  <c r="O136" i="8"/>
  <c r="N349" i="8"/>
  <c r="O349" i="8"/>
  <c r="N333" i="8"/>
  <c r="O333" i="8"/>
  <c r="N317" i="8"/>
  <c r="O317" i="8"/>
  <c r="N309" i="8"/>
  <c r="O309" i="8"/>
  <c r="N301" i="8"/>
  <c r="O301" i="8"/>
  <c r="N293" i="8"/>
  <c r="O293" i="8"/>
  <c r="N285" i="8"/>
  <c r="O285" i="8"/>
  <c r="N277" i="8"/>
  <c r="O277" i="8"/>
  <c r="N266" i="8"/>
  <c r="O266" i="8"/>
  <c r="N250" i="8"/>
  <c r="O250" i="8"/>
  <c r="N234" i="8"/>
  <c r="O234" i="8"/>
  <c r="N218" i="8"/>
  <c r="O218" i="8"/>
  <c r="N202" i="8"/>
  <c r="O202" i="8"/>
  <c r="N186" i="8"/>
  <c r="O186" i="8"/>
  <c r="N170" i="8"/>
  <c r="O170" i="8"/>
  <c r="N152" i="8"/>
  <c r="O152" i="8"/>
  <c r="N135" i="8"/>
  <c r="O135" i="8"/>
  <c r="N120" i="8"/>
  <c r="O120" i="8"/>
  <c r="N108" i="8"/>
  <c r="O108" i="8"/>
  <c r="N410" i="8"/>
  <c r="O410" i="8"/>
  <c r="N394" i="8"/>
  <c r="O394" i="8"/>
  <c r="N378" i="8"/>
  <c r="O378" i="8"/>
  <c r="N362" i="8"/>
  <c r="O362" i="8"/>
  <c r="N346" i="8"/>
  <c r="O346" i="8"/>
  <c r="N330" i="8"/>
  <c r="O330" i="8"/>
  <c r="N271" i="8"/>
  <c r="O271" i="8"/>
  <c r="N255" i="8"/>
  <c r="O255" i="8"/>
  <c r="O239" i="8"/>
  <c r="N239" i="8"/>
  <c r="O223" i="8"/>
  <c r="N223" i="8"/>
  <c r="N207" i="8"/>
  <c r="O207" i="8"/>
  <c r="N191" i="8"/>
  <c r="O191" i="8"/>
  <c r="N175" i="8"/>
  <c r="O175" i="8"/>
  <c r="N162" i="8"/>
  <c r="O162" i="8"/>
  <c r="N144" i="8"/>
  <c r="O144" i="8"/>
  <c r="N128" i="8"/>
  <c r="O128" i="8"/>
  <c r="N116" i="8"/>
  <c r="O116" i="8"/>
  <c r="N345" i="8"/>
  <c r="O345" i="8"/>
  <c r="N329" i="8"/>
  <c r="O329" i="8"/>
  <c r="N314" i="8"/>
  <c r="O314" i="8"/>
  <c r="N306" i="8"/>
  <c r="O306" i="8"/>
  <c r="N298" i="8"/>
  <c r="O298" i="8"/>
  <c r="N290" i="8"/>
  <c r="O290" i="8"/>
  <c r="N282" i="8"/>
  <c r="O282" i="8"/>
  <c r="N274" i="8"/>
  <c r="O274" i="8"/>
  <c r="N258" i="8"/>
  <c r="O258" i="8"/>
  <c r="N242" i="8"/>
  <c r="O242" i="8"/>
  <c r="N226" i="8"/>
  <c r="O226" i="8"/>
  <c r="N210" i="8"/>
  <c r="O210" i="8"/>
  <c r="N194" i="8"/>
  <c r="O194" i="8"/>
  <c r="N178" i="8"/>
  <c r="O178" i="8"/>
  <c r="N161" i="8"/>
  <c r="O161" i="8"/>
  <c r="N143" i="8"/>
  <c r="O143" i="8"/>
  <c r="N127" i="8"/>
  <c r="O127" i="8"/>
  <c r="N110" i="8"/>
  <c r="O110" i="8"/>
  <c r="N1813" i="8"/>
  <c r="O1813" i="8"/>
  <c r="N1958" i="8"/>
  <c r="O1958" i="8"/>
  <c r="N1843" i="8"/>
  <c r="O1843" i="8"/>
  <c r="N1720" i="8"/>
  <c r="O1720" i="8"/>
  <c r="N1970" i="8"/>
  <c r="O1970" i="8"/>
  <c r="N1857" i="8"/>
  <c r="O1857" i="8"/>
  <c r="N1755" i="8"/>
  <c r="O1755" i="8"/>
  <c r="N1853" i="8"/>
  <c r="O1853" i="8"/>
  <c r="N33" i="8"/>
  <c r="O33" i="8"/>
  <c r="N1803" i="8"/>
  <c r="O1803" i="8"/>
  <c r="N1666" i="8"/>
  <c r="O1666" i="8"/>
  <c r="N1529" i="8"/>
  <c r="O1529" i="8"/>
  <c r="O1419" i="8"/>
  <c r="N1419" i="8"/>
  <c r="O1227" i="8"/>
  <c r="N1227" i="8"/>
  <c r="O1166" i="8"/>
  <c r="N1166" i="8"/>
  <c r="O1134" i="8"/>
  <c r="N1134" i="8"/>
  <c r="O1102" i="8"/>
  <c r="N1102" i="8"/>
  <c r="O1038" i="8"/>
  <c r="N1038" i="8"/>
  <c r="N993" i="8"/>
  <c r="O993" i="8"/>
  <c r="O895" i="8"/>
  <c r="N895" i="8"/>
  <c r="N772" i="8"/>
  <c r="O772" i="8"/>
  <c r="O599" i="8"/>
  <c r="N599" i="8"/>
  <c r="N478" i="8"/>
  <c r="O478" i="8"/>
  <c r="N212" i="8"/>
  <c r="O212" i="8"/>
  <c r="O1627" i="8"/>
  <c r="N1627" i="8"/>
  <c r="N1400" i="8"/>
  <c r="O1400" i="8"/>
  <c r="N1272" i="8"/>
  <c r="O1272" i="8"/>
  <c r="N86" i="8"/>
  <c r="O86" i="8"/>
  <c r="M22" i="8" a="1"/>
  <c r="M22" i="8" s="1"/>
  <c r="N1989" i="8"/>
  <c r="O1989" i="8"/>
  <c r="N1957" i="8"/>
  <c r="O1957" i="8"/>
  <c r="N1893" i="8"/>
  <c r="O1893" i="8"/>
  <c r="N1861" i="8"/>
  <c r="O1861" i="8"/>
  <c r="N1806" i="8"/>
  <c r="O1806" i="8"/>
  <c r="N1774" i="8"/>
  <c r="O1774" i="8"/>
  <c r="N1726" i="8"/>
  <c r="O1726" i="8"/>
  <c r="N1694" i="8"/>
  <c r="O1694" i="8"/>
  <c r="N1662" i="8"/>
  <c r="O1662" i="8"/>
  <c r="N1630" i="8"/>
  <c r="O1630" i="8"/>
  <c r="N1598" i="8"/>
  <c r="O1598" i="8"/>
  <c r="N1532" i="8"/>
  <c r="O1532" i="8"/>
  <c r="N1500" i="8"/>
  <c r="O1500" i="8"/>
  <c r="N1468" i="8"/>
  <c r="O1468" i="8"/>
  <c r="N1402" i="8"/>
  <c r="O1402" i="8"/>
  <c r="N1370" i="8"/>
  <c r="O1370" i="8"/>
  <c r="N1338" i="8"/>
  <c r="O1338" i="8"/>
  <c r="N1306" i="8"/>
  <c r="O1306" i="8"/>
  <c r="N1258" i="8"/>
  <c r="O1258" i="8"/>
  <c r="N1226" i="8"/>
  <c r="O1226" i="8"/>
  <c r="O1194" i="8"/>
  <c r="N1194" i="8"/>
  <c r="O1162" i="8"/>
  <c r="N1162" i="8"/>
  <c r="O1130" i="8"/>
  <c r="N1130" i="8"/>
  <c r="O1098" i="8"/>
  <c r="N1098" i="8"/>
  <c r="O1050" i="8"/>
  <c r="N1050" i="8"/>
  <c r="N998" i="8"/>
  <c r="O998" i="8"/>
  <c r="N904" i="8"/>
  <c r="O904" i="8"/>
  <c r="N782" i="8"/>
  <c r="O782" i="8"/>
  <c r="N718" i="8"/>
  <c r="O718" i="8"/>
  <c r="N654" i="8"/>
  <c r="O654" i="8"/>
  <c r="O595" i="8"/>
  <c r="N595" i="8"/>
  <c r="N542" i="8"/>
  <c r="O542" i="8"/>
  <c r="N488" i="8"/>
  <c r="O488" i="8"/>
  <c r="N414" i="8"/>
  <c r="O414" i="8"/>
  <c r="N357" i="8"/>
  <c r="O357" i="8"/>
  <c r="O1707" i="8"/>
  <c r="N1707" i="8"/>
  <c r="N1637" i="8"/>
  <c r="O1637" i="8"/>
  <c r="N1573" i="8"/>
  <c r="O1573" i="8"/>
  <c r="N1440" i="8"/>
  <c r="O1440" i="8"/>
  <c r="N1374" i="8"/>
  <c r="O1374" i="8"/>
  <c r="N1310" i="8"/>
  <c r="O1310" i="8"/>
  <c r="N1246" i="8"/>
  <c r="O1246" i="8"/>
  <c r="N96" i="8"/>
  <c r="O96" i="8"/>
  <c r="N64" i="8"/>
  <c r="O64" i="8"/>
  <c r="M29" i="8" a="1"/>
  <c r="M29" i="8" s="1"/>
  <c r="O1972" i="8"/>
  <c r="N1972" i="8"/>
  <c r="O1940" i="8"/>
  <c r="N1940" i="8"/>
  <c r="O1908" i="8"/>
  <c r="N1908" i="8"/>
  <c r="N1874" i="8"/>
  <c r="O1874" i="8"/>
  <c r="N1838" i="8"/>
  <c r="O1838" i="8"/>
  <c r="N1805" i="8"/>
  <c r="O1805" i="8"/>
  <c r="N1773" i="8"/>
  <c r="O1773" i="8"/>
  <c r="N1744" i="8"/>
  <c r="O1744" i="8"/>
  <c r="N1728" i="8"/>
  <c r="O1728" i="8"/>
  <c r="N1712" i="8"/>
  <c r="O1712" i="8"/>
  <c r="N1696" i="8"/>
  <c r="O1696" i="8"/>
  <c r="N1680" i="8"/>
  <c r="O1680" i="8"/>
  <c r="N1664" i="8"/>
  <c r="O1664" i="8"/>
  <c r="N1648" i="8"/>
  <c r="O1648" i="8"/>
  <c r="N1632" i="8"/>
  <c r="O1632" i="8"/>
  <c r="N1616" i="8"/>
  <c r="O1616" i="8"/>
  <c r="N1600" i="8"/>
  <c r="O1600" i="8"/>
  <c r="N1584" i="8"/>
  <c r="O1584" i="8"/>
  <c r="N1568" i="8"/>
  <c r="O1568" i="8"/>
  <c r="N1554" i="8"/>
  <c r="O1554" i="8"/>
  <c r="N1538" i="8"/>
  <c r="O1538" i="8"/>
  <c r="N1524" i="8"/>
  <c r="O1524" i="8"/>
  <c r="N1506" i="8"/>
  <c r="O1506" i="8"/>
  <c r="N1492" i="8"/>
  <c r="O1492" i="8"/>
  <c r="N1474" i="8"/>
  <c r="O1474" i="8"/>
  <c r="N1460" i="8"/>
  <c r="O1460" i="8"/>
  <c r="N1442" i="8"/>
  <c r="O1442" i="8"/>
  <c r="N1428" i="8"/>
  <c r="O1428" i="8"/>
  <c r="O1411" i="8"/>
  <c r="N1411" i="8"/>
  <c r="O1395" i="8"/>
  <c r="N1395" i="8"/>
  <c r="O1379" i="8"/>
  <c r="N1379" i="8"/>
  <c r="O1363" i="8"/>
  <c r="N1363" i="8"/>
  <c r="O1347" i="8"/>
  <c r="N1347" i="8"/>
  <c r="O1331" i="8"/>
  <c r="N1331" i="8"/>
  <c r="O1315" i="8"/>
  <c r="N1315" i="8"/>
  <c r="O1299" i="8"/>
  <c r="N1299" i="8"/>
  <c r="O1283" i="8"/>
  <c r="N1283" i="8"/>
  <c r="O1267" i="8"/>
  <c r="N1267" i="8"/>
  <c r="O1251" i="8"/>
  <c r="N1251" i="8"/>
  <c r="O1235" i="8"/>
  <c r="N1235" i="8"/>
  <c r="O1219" i="8"/>
  <c r="N1219" i="8"/>
  <c r="N1203" i="8"/>
  <c r="O1203" i="8"/>
  <c r="N1187" i="8"/>
  <c r="O1187" i="8"/>
  <c r="N1171" i="8"/>
  <c r="O1171" i="8"/>
  <c r="N1155" i="8"/>
  <c r="O1155" i="8"/>
  <c r="N1139" i="8"/>
  <c r="O1139" i="8"/>
  <c r="O1126" i="8"/>
  <c r="N1126" i="8"/>
  <c r="O1110" i="8"/>
  <c r="N1110" i="8"/>
  <c r="O1094" i="8"/>
  <c r="N1094" i="8"/>
  <c r="O1078" i="8"/>
  <c r="N1078" i="8"/>
  <c r="O1062" i="8"/>
  <c r="N1062" i="8"/>
  <c r="O1046" i="8"/>
  <c r="N1046" i="8"/>
  <c r="N1027" i="8"/>
  <c r="O1027" i="8"/>
  <c r="N996" i="8"/>
  <c r="O996" i="8"/>
  <c r="N966" i="8"/>
  <c r="O966" i="8"/>
  <c r="N914" i="8"/>
  <c r="O914" i="8"/>
  <c r="N850" i="8"/>
  <c r="O850" i="8"/>
  <c r="O779" i="8"/>
  <c r="N779" i="8"/>
  <c r="N715" i="8"/>
  <c r="O715" i="8"/>
  <c r="N651" i="8"/>
  <c r="O651" i="8"/>
  <c r="N578" i="8"/>
  <c r="O578" i="8"/>
  <c r="O525" i="8"/>
  <c r="N525" i="8"/>
  <c r="N423" i="8"/>
  <c r="O423" i="8"/>
  <c r="N353" i="8"/>
  <c r="O353" i="8"/>
  <c r="N1685" i="8"/>
  <c r="O1685" i="8"/>
  <c r="N1624" i="8"/>
  <c r="O1624" i="8"/>
  <c r="N1558" i="8"/>
  <c r="O1558" i="8"/>
  <c r="N1508" i="8"/>
  <c r="O1508" i="8"/>
  <c r="O1461" i="8"/>
  <c r="N1461" i="8"/>
  <c r="O1393" i="8"/>
  <c r="N1393" i="8"/>
  <c r="N1336" i="8"/>
  <c r="O1336" i="8"/>
  <c r="O1265" i="8"/>
  <c r="N1265" i="8"/>
  <c r="N1201" i="8"/>
  <c r="O1201" i="8"/>
  <c r="O101" i="8"/>
  <c r="N101" i="8"/>
  <c r="O69" i="8"/>
  <c r="N69" i="8"/>
  <c r="N40" i="8"/>
  <c r="O40" i="8"/>
  <c r="I60" i="14"/>
  <c r="M8" i="8" a="1"/>
  <c r="M8" i="8" s="1"/>
  <c r="N1992" i="8"/>
  <c r="O1992" i="8"/>
  <c r="N1968" i="8"/>
  <c r="O1968" i="8"/>
  <c r="N1936" i="8"/>
  <c r="O1936" i="8"/>
  <c r="N1904" i="8"/>
  <c r="O1904" i="8"/>
  <c r="N1871" i="8"/>
  <c r="O1871" i="8"/>
  <c r="N1850" i="8"/>
  <c r="O1850" i="8"/>
  <c r="N1842" i="8"/>
  <c r="O1842" i="8"/>
  <c r="N1821" i="8"/>
  <c r="O1821" i="8"/>
  <c r="N1792" i="8"/>
  <c r="O1792" i="8"/>
  <c r="N1760" i="8"/>
  <c r="O1760" i="8"/>
  <c r="N95" i="8"/>
  <c r="O95" i="8"/>
  <c r="N79" i="8"/>
  <c r="O79" i="8"/>
  <c r="N63" i="8"/>
  <c r="O63" i="8"/>
  <c r="N47" i="8"/>
  <c r="O47" i="8"/>
  <c r="N31" i="8"/>
  <c r="O31" i="8"/>
  <c r="M15" i="8" a="1"/>
  <c r="M15" i="8" s="1"/>
  <c r="N1999" i="8"/>
  <c r="O1999" i="8"/>
  <c r="N1983" i="8"/>
  <c r="O1983" i="8"/>
  <c r="N1967" i="8"/>
  <c r="O1967" i="8"/>
  <c r="N1951" i="8"/>
  <c r="O1951" i="8"/>
  <c r="N1935" i="8"/>
  <c r="O1935" i="8"/>
  <c r="N1919" i="8"/>
  <c r="O1919" i="8"/>
  <c r="N1903" i="8"/>
  <c r="O1903" i="8"/>
  <c r="N1887" i="8"/>
  <c r="O1887" i="8"/>
  <c r="N1873" i="8"/>
  <c r="O1873" i="8"/>
  <c r="N1833" i="8"/>
  <c r="O1833" i="8"/>
  <c r="N1817" i="8"/>
  <c r="O1817" i="8"/>
  <c r="N1801" i="8"/>
  <c r="O1801" i="8"/>
  <c r="N1785" i="8"/>
  <c r="O1785" i="8"/>
  <c r="O1769" i="8"/>
  <c r="N1769" i="8"/>
  <c r="O1753" i="8"/>
  <c r="N1753" i="8"/>
  <c r="O1737" i="8"/>
  <c r="N1737" i="8"/>
  <c r="O1721" i="8"/>
  <c r="N1721" i="8"/>
  <c r="O1705" i="8"/>
  <c r="N1705" i="8"/>
  <c r="O1689" i="8"/>
  <c r="N1689" i="8"/>
  <c r="O1673" i="8"/>
  <c r="N1673" i="8"/>
  <c r="O1657" i="8"/>
  <c r="N1657" i="8"/>
  <c r="O1641" i="8"/>
  <c r="N1641" i="8"/>
  <c r="N1625" i="8"/>
  <c r="O1625" i="8"/>
  <c r="N1609" i="8"/>
  <c r="O1609" i="8"/>
  <c r="N1593" i="8"/>
  <c r="O1593" i="8"/>
  <c r="N1577" i="8"/>
  <c r="O1577" i="8"/>
  <c r="N1561" i="8"/>
  <c r="O1561" i="8"/>
  <c r="N1545" i="8"/>
  <c r="O1545" i="8"/>
  <c r="N1530" i="8"/>
  <c r="O1530" i="8"/>
  <c r="N1516" i="8"/>
  <c r="O1516" i="8"/>
  <c r="N1498" i="8"/>
  <c r="O1498" i="8"/>
  <c r="N1484" i="8"/>
  <c r="O1484" i="8"/>
  <c r="N1466" i="8"/>
  <c r="O1466" i="8"/>
  <c r="N1452" i="8"/>
  <c r="O1452" i="8"/>
  <c r="N1434" i="8"/>
  <c r="O1434" i="8"/>
  <c r="N1420" i="8"/>
  <c r="O1420" i="8"/>
  <c r="N1404" i="8"/>
  <c r="O1404" i="8"/>
  <c r="N1388" i="8"/>
  <c r="O1388" i="8"/>
  <c r="N1372" i="8"/>
  <c r="O1372" i="8"/>
  <c r="N1356" i="8"/>
  <c r="O1356" i="8"/>
  <c r="N1340" i="8"/>
  <c r="O1340" i="8"/>
  <c r="N1324" i="8"/>
  <c r="O1324" i="8"/>
  <c r="N1308" i="8"/>
  <c r="O1308" i="8"/>
  <c r="N1292" i="8"/>
  <c r="O1292" i="8"/>
  <c r="N1276" i="8"/>
  <c r="O1276" i="8"/>
  <c r="N1260" i="8"/>
  <c r="O1260" i="8"/>
  <c r="N1244" i="8"/>
  <c r="O1244" i="8"/>
  <c r="N1228" i="8"/>
  <c r="O1228" i="8"/>
  <c r="N1212" i="8"/>
  <c r="O1212" i="8"/>
  <c r="O1196" i="8"/>
  <c r="N1196" i="8"/>
  <c r="O1180" i="8"/>
  <c r="N1180" i="8"/>
  <c r="O1164" i="8"/>
  <c r="N1164" i="8"/>
  <c r="O1148" i="8"/>
  <c r="N1148" i="8"/>
  <c r="N1131" i="8"/>
  <c r="O1131" i="8"/>
  <c r="N1115" i="8"/>
  <c r="O1115" i="8"/>
  <c r="N1099" i="8"/>
  <c r="O1099" i="8"/>
  <c r="N1083" i="8"/>
  <c r="O1083" i="8"/>
  <c r="N1067" i="8"/>
  <c r="O1067" i="8"/>
  <c r="N1051" i="8"/>
  <c r="O1051" i="8"/>
  <c r="N1031" i="8"/>
  <c r="O1031" i="8"/>
  <c r="N1002" i="8"/>
  <c r="O1002" i="8"/>
  <c r="N949" i="8"/>
  <c r="O949" i="8"/>
  <c r="N872" i="8"/>
  <c r="O872" i="8"/>
  <c r="N800" i="8"/>
  <c r="O800" i="8"/>
  <c r="O737" i="8"/>
  <c r="N737" i="8"/>
  <c r="O673" i="8"/>
  <c r="N673" i="8"/>
  <c r="N602" i="8"/>
  <c r="O602" i="8"/>
  <c r="N508" i="8"/>
  <c r="O508" i="8"/>
  <c r="N454" i="8"/>
  <c r="O454" i="8"/>
  <c r="N347" i="8"/>
  <c r="O347" i="8"/>
  <c r="N1033" i="8"/>
  <c r="O1033" i="8"/>
  <c r="N1017" i="8"/>
  <c r="O1017" i="8"/>
  <c r="N1001" i="8"/>
  <c r="O1001" i="8"/>
  <c r="O983" i="8"/>
  <c r="N983" i="8"/>
  <c r="N969" i="8"/>
  <c r="O969" i="8"/>
  <c r="N948" i="8"/>
  <c r="O948" i="8"/>
  <c r="O935" i="8"/>
  <c r="N935" i="8"/>
  <c r="N923" i="8"/>
  <c r="O923" i="8"/>
  <c r="N907" i="8"/>
  <c r="O907" i="8"/>
  <c r="N891" i="8"/>
  <c r="O891" i="8"/>
  <c r="O875" i="8"/>
  <c r="N875" i="8"/>
  <c r="O859" i="8"/>
  <c r="N859" i="8"/>
  <c r="N840" i="8"/>
  <c r="O840" i="8"/>
  <c r="O823" i="8"/>
  <c r="N823" i="8"/>
  <c r="N808" i="8"/>
  <c r="O808" i="8"/>
  <c r="O791" i="8"/>
  <c r="N791" i="8"/>
  <c r="O775" i="8"/>
  <c r="N775" i="8"/>
  <c r="O759" i="8"/>
  <c r="N759" i="8"/>
  <c r="N743" i="8"/>
  <c r="O743" i="8"/>
  <c r="N727" i="8"/>
  <c r="O727" i="8"/>
  <c r="N711" i="8"/>
  <c r="O711" i="8"/>
  <c r="N695" i="8"/>
  <c r="O695" i="8"/>
  <c r="N679" i="8"/>
  <c r="O679" i="8"/>
  <c r="N663" i="8"/>
  <c r="O663" i="8"/>
  <c r="N647" i="8"/>
  <c r="O647" i="8"/>
  <c r="N631" i="8"/>
  <c r="O631" i="8"/>
  <c r="N616" i="8"/>
  <c r="O616" i="8"/>
  <c r="O605" i="8"/>
  <c r="N605" i="8"/>
  <c r="O585" i="8"/>
  <c r="N585" i="8"/>
  <c r="N568" i="8"/>
  <c r="O568" i="8"/>
  <c r="N554" i="8"/>
  <c r="O554" i="8"/>
  <c r="O541" i="8"/>
  <c r="N541" i="8"/>
  <c r="O521" i="8"/>
  <c r="N521" i="8"/>
  <c r="N504" i="8"/>
  <c r="O504" i="8"/>
  <c r="N490" i="8"/>
  <c r="O490" i="8"/>
  <c r="N477" i="8"/>
  <c r="O477" i="8"/>
  <c r="O457" i="8"/>
  <c r="N457" i="8"/>
  <c r="N441" i="8"/>
  <c r="O441" i="8"/>
  <c r="N425" i="8"/>
  <c r="O425" i="8"/>
  <c r="N406" i="8"/>
  <c r="O406" i="8"/>
  <c r="N381" i="8"/>
  <c r="O381" i="8"/>
  <c r="N360" i="8"/>
  <c r="O360" i="8"/>
  <c r="N273" i="8"/>
  <c r="O273" i="8"/>
  <c r="N209" i="8"/>
  <c r="O209" i="8"/>
  <c r="N130" i="8"/>
  <c r="O130" i="8"/>
  <c r="N961" i="8"/>
  <c r="O961" i="8"/>
  <c r="N947" i="8"/>
  <c r="O947" i="8"/>
  <c r="N928" i="8"/>
  <c r="O928" i="8"/>
  <c r="N912" i="8"/>
  <c r="O912" i="8"/>
  <c r="N896" i="8"/>
  <c r="O896" i="8"/>
  <c r="N880" i="8"/>
  <c r="O880" i="8"/>
  <c r="N864" i="8"/>
  <c r="O864" i="8"/>
  <c r="N848" i="8"/>
  <c r="O848" i="8"/>
  <c r="O831" i="8"/>
  <c r="N831" i="8"/>
  <c r="N816" i="8"/>
  <c r="O816" i="8"/>
  <c r="O799" i="8"/>
  <c r="N799" i="8"/>
  <c r="O787" i="8"/>
  <c r="N787" i="8"/>
  <c r="O771" i="8"/>
  <c r="N771" i="8"/>
  <c r="O755" i="8"/>
  <c r="N755" i="8"/>
  <c r="N739" i="8"/>
  <c r="O739" i="8"/>
  <c r="N723" i="8"/>
  <c r="O723" i="8"/>
  <c r="N707" i="8"/>
  <c r="O707" i="8"/>
  <c r="N691" i="8"/>
  <c r="O691" i="8"/>
  <c r="N675" i="8"/>
  <c r="O675" i="8"/>
  <c r="N659" i="8"/>
  <c r="O659" i="8"/>
  <c r="N643" i="8"/>
  <c r="O643" i="8"/>
  <c r="O625" i="8"/>
  <c r="N625" i="8"/>
  <c r="O601" i="8"/>
  <c r="N601" i="8"/>
  <c r="N584" i="8"/>
  <c r="O584" i="8"/>
  <c r="N570" i="8"/>
  <c r="O570" i="8"/>
  <c r="O557" i="8"/>
  <c r="N557" i="8"/>
  <c r="O537" i="8"/>
  <c r="N537" i="8"/>
  <c r="N520" i="8"/>
  <c r="O520" i="8"/>
  <c r="N506" i="8"/>
  <c r="O506" i="8"/>
  <c r="N493" i="8"/>
  <c r="O493" i="8"/>
  <c r="O473" i="8"/>
  <c r="N473" i="8"/>
  <c r="N456" i="8"/>
  <c r="O456" i="8"/>
  <c r="N443" i="8"/>
  <c r="O443" i="8"/>
  <c r="N427" i="8"/>
  <c r="O427" i="8"/>
  <c r="N412" i="8"/>
  <c r="O412" i="8"/>
  <c r="N387" i="8"/>
  <c r="O387" i="8"/>
  <c r="N369" i="8"/>
  <c r="O369" i="8"/>
  <c r="N331" i="8"/>
  <c r="O331" i="8"/>
  <c r="O231" i="8"/>
  <c r="N231" i="8"/>
  <c r="N167" i="8"/>
  <c r="O167" i="8"/>
  <c r="O1016" i="8"/>
  <c r="N1016" i="8"/>
  <c r="O999" i="8"/>
  <c r="N999" i="8"/>
  <c r="N985" i="8"/>
  <c r="O985" i="8"/>
  <c r="O967" i="8"/>
  <c r="N967" i="8"/>
  <c r="N953" i="8"/>
  <c r="O953" i="8"/>
  <c r="N936" i="8"/>
  <c r="O936" i="8"/>
  <c r="N918" i="8"/>
  <c r="O918" i="8"/>
  <c r="N902" i="8"/>
  <c r="O902" i="8"/>
  <c r="N886" i="8"/>
  <c r="O886" i="8"/>
  <c r="N870" i="8"/>
  <c r="O870" i="8"/>
  <c r="N854" i="8"/>
  <c r="O854" i="8"/>
  <c r="O839" i="8"/>
  <c r="N839" i="8"/>
  <c r="N824" i="8"/>
  <c r="O824" i="8"/>
  <c r="O807" i="8"/>
  <c r="N807" i="8"/>
  <c r="N792" i="8"/>
  <c r="O792" i="8"/>
  <c r="N776" i="8"/>
  <c r="O776" i="8"/>
  <c r="N760" i="8"/>
  <c r="O760" i="8"/>
  <c r="N744" i="8"/>
  <c r="O744" i="8"/>
  <c r="N728" i="8"/>
  <c r="O728" i="8"/>
  <c r="N712" i="8"/>
  <c r="O712" i="8"/>
  <c r="N696" i="8"/>
  <c r="O696" i="8"/>
  <c r="N680" i="8"/>
  <c r="O680" i="8"/>
  <c r="N664" i="8"/>
  <c r="O664" i="8"/>
  <c r="N648" i="8"/>
  <c r="O648" i="8"/>
  <c r="N630" i="8"/>
  <c r="O630" i="8"/>
  <c r="O617" i="8"/>
  <c r="N617" i="8"/>
  <c r="O603" i="8"/>
  <c r="N603" i="8"/>
  <c r="N590" i="8"/>
  <c r="O590" i="8"/>
  <c r="N576" i="8"/>
  <c r="O576" i="8"/>
  <c r="N556" i="8"/>
  <c r="O556" i="8"/>
  <c r="O539" i="8"/>
  <c r="N539" i="8"/>
  <c r="N526" i="8"/>
  <c r="O526" i="8"/>
  <c r="N512" i="8"/>
  <c r="O512" i="8"/>
  <c r="N492" i="8"/>
  <c r="O492" i="8"/>
  <c r="N475" i="8"/>
  <c r="O475" i="8"/>
  <c r="N462" i="8"/>
  <c r="O462" i="8"/>
  <c r="N448" i="8"/>
  <c r="O448" i="8"/>
  <c r="N432" i="8"/>
  <c r="O432" i="8"/>
  <c r="N411" i="8"/>
  <c r="O411" i="8"/>
  <c r="N393" i="8"/>
  <c r="O393" i="8"/>
  <c r="O372" i="8"/>
  <c r="N372" i="8"/>
  <c r="N350" i="8"/>
  <c r="O350" i="8"/>
  <c r="N241" i="8"/>
  <c r="O241" i="8"/>
  <c r="N177" i="8"/>
  <c r="O177" i="8"/>
  <c r="N123" i="8"/>
  <c r="O123" i="8"/>
  <c r="N344" i="8"/>
  <c r="O344" i="8"/>
  <c r="N328" i="8"/>
  <c r="O328" i="8"/>
  <c r="N315" i="8"/>
  <c r="O315" i="8"/>
  <c r="N307" i="8"/>
  <c r="O307" i="8"/>
  <c r="N299" i="8"/>
  <c r="O299" i="8"/>
  <c r="N291" i="8"/>
  <c r="O291" i="8"/>
  <c r="N283" i="8"/>
  <c r="O283" i="8"/>
  <c r="N275" i="8"/>
  <c r="O275" i="8"/>
  <c r="N259" i="8"/>
  <c r="O259" i="8"/>
  <c r="O243" i="8"/>
  <c r="N243" i="8"/>
  <c r="O227" i="8"/>
  <c r="N227" i="8"/>
  <c r="N211" i="8"/>
  <c r="O211" i="8"/>
  <c r="N195" i="8"/>
  <c r="O195" i="8"/>
  <c r="N179" i="8"/>
  <c r="O179" i="8"/>
  <c r="N166" i="8"/>
  <c r="O166" i="8"/>
  <c r="N148" i="8"/>
  <c r="O148" i="8"/>
  <c r="N132" i="8"/>
  <c r="O132" i="8"/>
  <c r="N117" i="8"/>
  <c r="O117" i="8"/>
  <c r="N104" i="8"/>
  <c r="O104" i="8"/>
  <c r="N407" i="8"/>
  <c r="O407" i="8"/>
  <c r="N391" i="8"/>
  <c r="O391" i="8"/>
  <c r="N375" i="8"/>
  <c r="O375" i="8"/>
  <c r="N359" i="8"/>
  <c r="O359" i="8"/>
  <c r="N343" i="8"/>
  <c r="O343" i="8"/>
  <c r="N327" i="8"/>
  <c r="O327" i="8"/>
  <c r="N268" i="8"/>
  <c r="O268" i="8"/>
  <c r="N252" i="8"/>
  <c r="O252" i="8"/>
  <c r="N236" i="8"/>
  <c r="O236" i="8"/>
  <c r="N220" i="8"/>
  <c r="O220" i="8"/>
  <c r="N204" i="8"/>
  <c r="O204" i="8"/>
  <c r="N188" i="8"/>
  <c r="O188" i="8"/>
  <c r="N172" i="8"/>
  <c r="O172" i="8"/>
  <c r="N158" i="8"/>
  <c r="O158" i="8"/>
  <c r="N141" i="8"/>
  <c r="O141" i="8"/>
  <c r="N125" i="8"/>
  <c r="O125" i="8"/>
  <c r="N113" i="8"/>
  <c r="O113" i="8"/>
  <c r="O340" i="8"/>
  <c r="N340" i="8"/>
  <c r="N324" i="8"/>
  <c r="O324" i="8"/>
  <c r="N312" i="8"/>
  <c r="O312" i="8"/>
  <c r="N304" i="8"/>
  <c r="O304" i="8"/>
  <c r="N296" i="8"/>
  <c r="O296" i="8"/>
  <c r="N288" i="8"/>
  <c r="O288" i="8"/>
  <c r="N280" i="8"/>
  <c r="O280" i="8"/>
  <c r="N267" i="8"/>
  <c r="O267" i="8"/>
  <c r="O251" i="8"/>
  <c r="N251" i="8"/>
  <c r="O235" i="8"/>
  <c r="N235" i="8"/>
  <c r="N219" i="8"/>
  <c r="O219" i="8"/>
  <c r="N203" i="8"/>
  <c r="O203" i="8"/>
  <c r="N187" i="8"/>
  <c r="O187" i="8"/>
  <c r="N171" i="8"/>
  <c r="O171" i="8"/>
  <c r="N157" i="8"/>
  <c r="O157" i="8"/>
  <c r="N140" i="8"/>
  <c r="O140" i="8"/>
  <c r="N124" i="8"/>
  <c r="O124" i="8"/>
  <c r="N105" i="8"/>
  <c r="O105" i="8"/>
  <c r="N92" i="8"/>
  <c r="O92" i="8"/>
  <c r="N1894" i="8"/>
  <c r="O1894" i="8"/>
  <c r="N1784" i="8"/>
  <c r="O1784" i="8"/>
  <c r="N1914" i="8"/>
  <c r="O1914" i="8"/>
  <c r="N1749" i="8"/>
  <c r="O1749" i="8"/>
  <c r="N36" i="8"/>
  <c r="O36" i="8"/>
  <c r="N1906" i="8"/>
  <c r="O1906" i="8"/>
  <c r="N1819" i="8"/>
  <c r="O1819" i="8"/>
  <c r="N41" i="8"/>
  <c r="O41" i="8"/>
  <c r="N97" i="8"/>
  <c r="O97" i="8"/>
  <c r="N1966" i="8"/>
  <c r="O1966" i="8"/>
  <c r="N1902" i="8"/>
  <c r="O1902" i="8"/>
  <c r="N1847" i="8"/>
  <c r="O1847" i="8"/>
  <c r="O1739" i="8"/>
  <c r="N1739" i="8"/>
  <c r="N1602" i="8"/>
  <c r="O1602" i="8"/>
  <c r="N1486" i="8"/>
  <c r="O1486" i="8"/>
  <c r="O1355" i="8"/>
  <c r="N1355" i="8"/>
  <c r="O1291" i="8"/>
  <c r="N1291" i="8"/>
  <c r="O1182" i="8"/>
  <c r="N1182" i="8"/>
  <c r="O1150" i="8"/>
  <c r="N1150" i="8"/>
  <c r="O1118" i="8"/>
  <c r="N1118" i="8"/>
  <c r="O1086" i="8"/>
  <c r="N1086" i="8"/>
  <c r="O1070" i="8"/>
  <c r="N1070" i="8"/>
  <c r="O1054" i="8"/>
  <c r="N1054" i="8"/>
  <c r="N1019" i="8"/>
  <c r="O1019" i="8"/>
  <c r="N945" i="8"/>
  <c r="O945" i="8"/>
  <c r="N832" i="8"/>
  <c r="O832" i="8"/>
  <c r="N708" i="8"/>
  <c r="O708" i="8"/>
  <c r="N644" i="8"/>
  <c r="O644" i="8"/>
  <c r="O531" i="8"/>
  <c r="N531" i="8"/>
  <c r="N417" i="8"/>
  <c r="O417" i="8"/>
  <c r="N1688" i="8"/>
  <c r="O1688" i="8"/>
  <c r="O1563" i="8"/>
  <c r="N1563" i="8"/>
  <c r="O1515" i="8"/>
  <c r="N1515" i="8"/>
  <c r="N1458" i="8"/>
  <c r="O1458" i="8"/>
  <c r="O1329" i="8"/>
  <c r="N1329" i="8"/>
  <c r="N1208" i="8"/>
  <c r="O1208" i="8"/>
  <c r="N70" i="8"/>
  <c r="O70" i="8"/>
  <c r="N54" i="8"/>
  <c r="O54" i="8"/>
  <c r="N38" i="8"/>
  <c r="O38" i="8"/>
  <c r="I58" i="14"/>
  <c r="M6" i="8" a="1"/>
  <c r="M6" i="8" s="1"/>
  <c r="N1973" i="8"/>
  <c r="O1973" i="8"/>
  <c r="N1941" i="8"/>
  <c r="O1941" i="8"/>
  <c r="N1925" i="8"/>
  <c r="O1925" i="8"/>
  <c r="N1909" i="8"/>
  <c r="O1909" i="8"/>
  <c r="N1877" i="8"/>
  <c r="O1877" i="8"/>
  <c r="N1822" i="8"/>
  <c r="O1822" i="8"/>
  <c r="N1790" i="8"/>
  <c r="O1790" i="8"/>
  <c r="N1758" i="8"/>
  <c r="O1758" i="8"/>
  <c r="N1742" i="8"/>
  <c r="O1742" i="8"/>
  <c r="N1710" i="8"/>
  <c r="O1710" i="8"/>
  <c r="N1678" i="8"/>
  <c r="O1678" i="8"/>
  <c r="N1646" i="8"/>
  <c r="O1646" i="8"/>
  <c r="N1614" i="8"/>
  <c r="O1614" i="8"/>
  <c r="N1582" i="8"/>
  <c r="O1582" i="8"/>
  <c r="N1566" i="8"/>
  <c r="O1566" i="8"/>
  <c r="N1549" i="8"/>
  <c r="O1549" i="8"/>
  <c r="N1514" i="8"/>
  <c r="O1514" i="8"/>
  <c r="N1482" i="8"/>
  <c r="O1482" i="8"/>
  <c r="N1450" i="8"/>
  <c r="O1450" i="8"/>
  <c r="N1436" i="8"/>
  <c r="O1436" i="8"/>
  <c r="N1418" i="8"/>
  <c r="O1418" i="8"/>
  <c r="N1386" i="8"/>
  <c r="O1386" i="8"/>
  <c r="N1354" i="8"/>
  <c r="O1354" i="8"/>
  <c r="N1322" i="8"/>
  <c r="O1322" i="8"/>
  <c r="N1290" i="8"/>
  <c r="O1290" i="8"/>
  <c r="N1274" i="8"/>
  <c r="O1274" i="8"/>
  <c r="N1242" i="8"/>
  <c r="O1242" i="8"/>
  <c r="N1210" i="8"/>
  <c r="O1210" i="8"/>
  <c r="O1178" i="8"/>
  <c r="N1178" i="8"/>
  <c r="O1146" i="8"/>
  <c r="N1146" i="8"/>
  <c r="O1114" i="8"/>
  <c r="N1114" i="8"/>
  <c r="O1082" i="8"/>
  <c r="N1082" i="8"/>
  <c r="O1066" i="8"/>
  <c r="N1066" i="8"/>
  <c r="O1028" i="8"/>
  <c r="N1028" i="8"/>
  <c r="N970" i="8"/>
  <c r="O970" i="8"/>
  <c r="O841" i="8"/>
  <c r="N841" i="8"/>
  <c r="N1930" i="8"/>
  <c r="O1930" i="8"/>
  <c r="N1762" i="8"/>
  <c r="O1762" i="8"/>
  <c r="N81" i="8"/>
  <c r="O81" i="8"/>
  <c r="M17" i="8" a="1"/>
  <c r="M17" i="8" s="1"/>
  <c r="N1942" i="8"/>
  <c r="O1942" i="8"/>
  <c r="N1870" i="8"/>
  <c r="O1870" i="8"/>
  <c r="N1835" i="8"/>
  <c r="O1835" i="8"/>
  <c r="O1771" i="8"/>
  <c r="N1771" i="8"/>
  <c r="N52" i="8"/>
  <c r="O52" i="8"/>
  <c r="N1862" i="8"/>
  <c r="O1862" i="8"/>
  <c r="N89" i="8"/>
  <c r="O89" i="8"/>
  <c r="M25" i="8" a="1"/>
  <c r="M25" i="8" s="1"/>
  <c r="N1954" i="8"/>
  <c r="O1954" i="8"/>
  <c r="N1890" i="8"/>
  <c r="O1890" i="8"/>
  <c r="N1849" i="8"/>
  <c r="O1849" i="8"/>
  <c r="N1794" i="8"/>
  <c r="O1794" i="8"/>
  <c r="N1730" i="8"/>
  <c r="O1730" i="8"/>
  <c r="N1994" i="8"/>
  <c r="O1994" i="8"/>
  <c r="N1826" i="8"/>
  <c r="O1826" i="8"/>
  <c r="N76" i="8"/>
  <c r="O76" i="8"/>
  <c r="I64" i="14"/>
  <c r="M12" i="8" a="1"/>
  <c r="M12" i="8" s="1"/>
  <c r="N1950" i="8"/>
  <c r="O1950" i="8"/>
  <c r="N1886" i="8"/>
  <c r="O1886" i="8"/>
  <c r="N1839" i="8"/>
  <c r="O1839" i="8"/>
  <c r="N1778" i="8"/>
  <c r="O1778" i="8"/>
  <c r="N1714" i="8"/>
  <c r="O1714" i="8"/>
  <c r="N1650" i="8"/>
  <c r="O1650" i="8"/>
  <c r="N1586" i="8"/>
  <c r="O1586" i="8"/>
  <c r="N1518" i="8"/>
  <c r="O1518" i="8"/>
  <c r="N1476" i="8"/>
  <c r="O1476" i="8"/>
  <c r="O1403" i="8"/>
  <c r="N1403" i="8"/>
  <c r="O1339" i="8"/>
  <c r="N1339" i="8"/>
  <c r="O1275" i="8"/>
  <c r="N1275" i="8"/>
  <c r="N1214" i="8"/>
  <c r="O1214" i="8"/>
  <c r="N1179" i="8"/>
  <c r="O1179" i="8"/>
  <c r="N1163" i="8"/>
  <c r="O1163" i="8"/>
  <c r="N1147" i="8"/>
  <c r="O1147" i="8"/>
  <c r="O1128" i="8"/>
  <c r="N1128" i="8"/>
  <c r="O1112" i="8"/>
  <c r="N1112" i="8"/>
  <c r="O1096" i="8"/>
  <c r="N1096" i="8"/>
  <c r="O1080" i="8"/>
  <c r="N1080" i="8"/>
  <c r="O1064" i="8"/>
  <c r="N1064" i="8"/>
  <c r="O1048" i="8"/>
  <c r="N1048" i="8"/>
  <c r="O1034" i="8"/>
  <c r="N1034" i="8"/>
  <c r="N1013" i="8"/>
  <c r="O1013" i="8"/>
  <c r="N986" i="8"/>
  <c r="O986" i="8"/>
  <c r="N933" i="8"/>
  <c r="O933" i="8"/>
  <c r="N882" i="8"/>
  <c r="O882" i="8"/>
  <c r="O821" i="8"/>
  <c r="N821" i="8"/>
  <c r="N747" i="8"/>
  <c r="O747" i="8"/>
  <c r="N683" i="8"/>
  <c r="O683" i="8"/>
  <c r="N632" i="8"/>
  <c r="O632" i="8"/>
  <c r="N572" i="8"/>
  <c r="O572" i="8"/>
  <c r="N518" i="8"/>
  <c r="O518" i="8"/>
  <c r="N464" i="8"/>
  <c r="O464" i="8"/>
  <c r="N403" i="8"/>
  <c r="O403" i="8"/>
  <c r="N160" i="8"/>
  <c r="O160" i="8"/>
  <c r="O1675" i="8"/>
  <c r="N1675" i="8"/>
  <c r="O1611" i="8"/>
  <c r="N1611" i="8"/>
  <c r="O1547" i="8"/>
  <c r="N1547" i="8"/>
  <c r="N1504" i="8"/>
  <c r="O1504" i="8"/>
  <c r="O1447" i="8"/>
  <c r="N1447" i="8"/>
  <c r="N1384" i="8"/>
  <c r="O1384" i="8"/>
  <c r="O1313" i="8"/>
  <c r="N1313" i="8"/>
  <c r="O1249" i="8"/>
  <c r="N1249" i="8"/>
  <c r="O1192" i="8"/>
  <c r="N1192" i="8"/>
  <c r="N83" i="8"/>
  <c r="O83" i="8"/>
  <c r="N67" i="8"/>
  <c r="O67" i="8"/>
  <c r="N51" i="8"/>
  <c r="O51" i="8"/>
  <c r="N35" i="8"/>
  <c r="O35" i="8"/>
  <c r="M19" i="8" a="1"/>
  <c r="M19" i="8" s="1"/>
  <c r="N2001" i="8"/>
  <c r="O2001" i="8"/>
  <c r="N1985" i="8"/>
  <c r="O1985" i="8"/>
  <c r="N1969" i="8"/>
  <c r="O1969" i="8"/>
  <c r="N1953" i="8"/>
  <c r="O1953" i="8"/>
  <c r="N1937" i="8"/>
  <c r="O1937" i="8"/>
  <c r="N1921" i="8"/>
  <c r="O1921" i="8"/>
  <c r="N1905" i="8"/>
  <c r="O1905" i="8"/>
  <c r="N1889" i="8"/>
  <c r="O1889" i="8"/>
  <c r="N1872" i="8"/>
  <c r="O1872" i="8"/>
  <c r="N1831" i="8"/>
  <c r="O1831" i="8"/>
  <c r="N1815" i="8"/>
  <c r="O1815" i="8"/>
  <c r="N1799" i="8"/>
  <c r="O1799" i="8"/>
  <c r="N1783" i="8"/>
  <c r="O1783" i="8"/>
  <c r="N1767" i="8"/>
  <c r="O1767" i="8"/>
  <c r="N1751" i="8"/>
  <c r="O1751" i="8"/>
  <c r="N1735" i="8"/>
  <c r="O1735" i="8"/>
  <c r="N1719" i="8"/>
  <c r="O1719" i="8"/>
  <c r="N1703" i="8"/>
  <c r="O1703" i="8"/>
  <c r="N1687" i="8"/>
  <c r="O1687" i="8"/>
  <c r="N1671" i="8"/>
  <c r="O1671" i="8"/>
  <c r="N1655" i="8"/>
  <c r="O1655" i="8"/>
  <c r="N1639" i="8"/>
  <c r="O1639" i="8"/>
  <c r="N1623" i="8"/>
  <c r="O1623" i="8"/>
  <c r="N1607" i="8"/>
  <c r="O1607" i="8"/>
  <c r="N1591" i="8"/>
  <c r="O1591" i="8"/>
  <c r="N1575" i="8"/>
  <c r="O1575" i="8"/>
  <c r="N1560" i="8"/>
  <c r="O1560" i="8"/>
  <c r="N1544" i="8"/>
  <c r="O1544" i="8"/>
  <c r="N1528" i="8"/>
  <c r="O1528" i="8"/>
  <c r="N1510" i="8"/>
  <c r="O1510" i="8"/>
  <c r="N1496" i="8"/>
  <c r="O1496" i="8"/>
  <c r="N1478" i="8"/>
  <c r="O1478" i="8"/>
  <c r="N1464" i="8"/>
  <c r="O1464" i="8"/>
  <c r="N1446" i="8"/>
  <c r="O1446" i="8"/>
  <c r="N1432" i="8"/>
  <c r="O1432" i="8"/>
  <c r="O1415" i="8"/>
  <c r="N1415" i="8"/>
  <c r="O1399" i="8"/>
  <c r="N1399" i="8"/>
  <c r="O1383" i="8"/>
  <c r="N1383" i="8"/>
  <c r="O1367" i="8"/>
  <c r="N1367" i="8"/>
  <c r="O1351" i="8"/>
  <c r="N1351" i="8"/>
  <c r="O1335" i="8"/>
  <c r="N1335" i="8"/>
  <c r="O1319" i="8"/>
  <c r="N1319" i="8"/>
  <c r="O1303" i="8"/>
  <c r="N1303" i="8"/>
  <c r="O1287" i="8"/>
  <c r="N1287" i="8"/>
  <c r="O1271" i="8"/>
  <c r="N1271" i="8"/>
  <c r="O1255" i="8"/>
  <c r="N1255" i="8"/>
  <c r="O1239" i="8"/>
  <c r="N1239" i="8"/>
  <c r="O1223" i="8"/>
  <c r="N1223" i="8"/>
  <c r="O1207" i="8"/>
  <c r="N1207" i="8"/>
  <c r="O1191" i="8"/>
  <c r="N1191" i="8"/>
  <c r="O1175" i="8"/>
  <c r="N1175" i="8"/>
  <c r="N1159" i="8"/>
  <c r="O1159" i="8"/>
  <c r="N1143" i="8"/>
  <c r="O1143" i="8"/>
  <c r="N1127" i="8"/>
  <c r="O1127" i="8"/>
  <c r="N1111" i="8"/>
  <c r="O1111" i="8"/>
  <c r="N1095" i="8"/>
  <c r="O1095" i="8"/>
  <c r="N1079" i="8"/>
  <c r="O1079" i="8"/>
  <c r="N1063" i="8"/>
  <c r="O1063" i="8"/>
  <c r="N1047" i="8"/>
  <c r="O1047" i="8"/>
  <c r="O1018" i="8"/>
  <c r="N1018" i="8"/>
  <c r="O991" i="8"/>
  <c r="N991" i="8"/>
  <c r="N955" i="8"/>
  <c r="O955" i="8"/>
  <c r="N892" i="8"/>
  <c r="O892" i="8"/>
  <c r="N818" i="8"/>
  <c r="O818" i="8"/>
  <c r="O769" i="8"/>
  <c r="N769" i="8"/>
  <c r="O705" i="8"/>
  <c r="N705" i="8"/>
  <c r="O641" i="8"/>
  <c r="N641" i="8"/>
  <c r="N582" i="8"/>
  <c r="O582" i="8"/>
  <c r="N528" i="8"/>
  <c r="O528" i="8"/>
  <c r="N474" i="8"/>
  <c r="O474" i="8"/>
  <c r="N400" i="8"/>
  <c r="O400" i="8"/>
  <c r="N326" i="8"/>
  <c r="O326" i="8"/>
  <c r="N1691" i="8"/>
  <c r="O1691" i="8"/>
  <c r="N1621" i="8"/>
  <c r="O1621" i="8"/>
  <c r="O1555" i="8"/>
  <c r="N1555" i="8"/>
  <c r="N1426" i="8"/>
  <c r="O1426" i="8"/>
  <c r="N1358" i="8"/>
  <c r="O1358" i="8"/>
  <c r="N1294" i="8"/>
  <c r="O1294" i="8"/>
  <c r="N1230" i="8"/>
  <c r="O1230" i="8"/>
  <c r="N88" i="8"/>
  <c r="O88" i="8"/>
  <c r="N56" i="8"/>
  <c r="O56" i="8"/>
  <c r="M21" i="8" a="1"/>
  <c r="M21" i="8" s="1"/>
  <c r="O1964" i="8"/>
  <c r="N1964" i="8"/>
  <c r="O1932" i="8"/>
  <c r="N1932" i="8"/>
  <c r="O1900" i="8"/>
  <c r="N1900" i="8"/>
  <c r="N1863" i="8"/>
  <c r="O1863" i="8"/>
  <c r="N1834" i="8"/>
  <c r="O1834" i="8"/>
  <c r="N1795" i="8"/>
  <c r="O1795" i="8"/>
  <c r="N1763" i="8"/>
  <c r="O1763" i="8"/>
  <c r="N1741" i="8"/>
  <c r="O1741" i="8"/>
  <c r="O1725" i="8"/>
  <c r="N1725" i="8"/>
  <c r="N1709" i="8"/>
  <c r="O1709" i="8"/>
  <c r="O1693" i="8"/>
  <c r="N1693" i="8"/>
  <c r="N1677" i="8"/>
  <c r="O1677" i="8"/>
  <c r="N1661" i="8"/>
  <c r="O1661" i="8"/>
  <c r="N1645" i="8"/>
  <c r="O1645" i="8"/>
  <c r="N1629" i="8"/>
  <c r="O1629" i="8"/>
  <c r="N1613" i="8"/>
  <c r="O1613" i="8"/>
  <c r="N1597" i="8"/>
  <c r="O1597" i="8"/>
  <c r="N1581" i="8"/>
  <c r="O1581" i="8"/>
  <c r="N1565" i="8"/>
  <c r="O1565" i="8"/>
  <c r="N1551" i="8"/>
  <c r="O1551" i="8"/>
  <c r="N1534" i="8"/>
  <c r="O1534" i="8"/>
  <c r="N1520" i="8"/>
  <c r="O1520" i="8"/>
  <c r="N1502" i="8"/>
  <c r="O1502" i="8"/>
  <c r="N1488" i="8"/>
  <c r="O1488" i="8"/>
  <c r="N1470" i="8"/>
  <c r="O1470" i="8"/>
  <c r="N1456" i="8"/>
  <c r="O1456" i="8"/>
  <c r="N1438" i="8"/>
  <c r="O1438" i="8"/>
  <c r="N1424" i="8"/>
  <c r="O1424" i="8"/>
  <c r="N1408" i="8"/>
  <c r="O1408" i="8"/>
  <c r="N1392" i="8"/>
  <c r="O1392" i="8"/>
  <c r="N1376" i="8"/>
  <c r="O1376" i="8"/>
  <c r="N1360" i="8"/>
  <c r="O1360" i="8"/>
  <c r="N1344" i="8"/>
  <c r="O1344" i="8"/>
  <c r="N1328" i="8"/>
  <c r="O1328" i="8"/>
  <c r="N1312" i="8"/>
  <c r="O1312" i="8"/>
  <c r="N1296" i="8"/>
  <c r="O1296" i="8"/>
  <c r="N1280" i="8"/>
  <c r="O1280" i="8"/>
  <c r="N1264" i="8"/>
  <c r="O1264" i="8"/>
  <c r="N1248" i="8"/>
  <c r="O1248" i="8"/>
  <c r="N1232" i="8"/>
  <c r="O1232" i="8"/>
  <c r="N1216" i="8"/>
  <c r="O1216" i="8"/>
  <c r="O1200" i="8"/>
  <c r="N1200" i="8"/>
  <c r="O1184" i="8"/>
  <c r="N1184" i="8"/>
  <c r="O1168" i="8"/>
  <c r="N1168" i="8"/>
  <c r="O1152" i="8"/>
  <c r="N1152" i="8"/>
  <c r="O1136" i="8"/>
  <c r="N1136" i="8"/>
  <c r="O1120" i="8"/>
  <c r="N1120" i="8"/>
  <c r="O1104" i="8"/>
  <c r="N1104" i="8"/>
  <c r="O1088" i="8"/>
  <c r="N1088" i="8"/>
  <c r="O1072" i="8"/>
  <c r="N1072" i="8"/>
  <c r="O1056" i="8"/>
  <c r="N1056" i="8"/>
  <c r="O1040" i="8"/>
  <c r="N1040" i="8"/>
  <c r="N1023" i="8"/>
  <c r="O1023" i="8"/>
  <c r="N989" i="8"/>
  <c r="O989" i="8"/>
  <c r="N952" i="8"/>
  <c r="O952" i="8"/>
  <c r="N888" i="8"/>
  <c r="O888" i="8"/>
  <c r="N838" i="8"/>
  <c r="O838" i="8"/>
  <c r="N766" i="8"/>
  <c r="O766" i="8"/>
  <c r="N702" i="8"/>
  <c r="O702" i="8"/>
  <c r="N638" i="8"/>
  <c r="O638" i="8"/>
  <c r="O565" i="8"/>
  <c r="N565" i="8"/>
  <c r="N484" i="8"/>
  <c r="O484" i="8"/>
  <c r="N396" i="8"/>
  <c r="O396" i="8"/>
  <c r="N238" i="8"/>
  <c r="O238" i="8"/>
  <c r="N1669" i="8"/>
  <c r="O1669" i="8"/>
  <c r="N1608" i="8"/>
  <c r="O1608" i="8"/>
  <c r="N1542" i="8"/>
  <c r="O1542" i="8"/>
  <c r="O1493" i="8"/>
  <c r="N1493" i="8"/>
  <c r="N1444" i="8"/>
  <c r="O1444" i="8"/>
  <c r="O1377" i="8"/>
  <c r="N1377" i="8"/>
  <c r="N1320" i="8"/>
  <c r="O1320" i="8"/>
  <c r="N1256" i="8"/>
  <c r="O1256" i="8"/>
  <c r="N1195" i="8"/>
  <c r="O1195" i="8"/>
  <c r="O93" i="8"/>
  <c r="N93" i="8"/>
  <c r="O61" i="8"/>
  <c r="N61" i="8"/>
  <c r="N32" i="8"/>
  <c r="O32" i="8"/>
  <c r="I57" i="14"/>
  <c r="M5" i="8" a="1"/>
  <c r="M5" i="8" s="1"/>
  <c r="O1988" i="8"/>
  <c r="N1988" i="8"/>
  <c r="N1960" i="8"/>
  <c r="O1960" i="8"/>
  <c r="N1928" i="8"/>
  <c r="O1928" i="8"/>
  <c r="N1896" i="8"/>
  <c r="O1896" i="8"/>
  <c r="N1866" i="8"/>
  <c r="O1866" i="8"/>
  <c r="N1848" i="8"/>
  <c r="O1848" i="8"/>
  <c r="N1840" i="8"/>
  <c r="O1840" i="8"/>
  <c r="N1811" i="8"/>
  <c r="O1811" i="8"/>
  <c r="N1786" i="8"/>
  <c r="O1786" i="8"/>
  <c r="N1747" i="8"/>
  <c r="O1747" i="8"/>
  <c r="N90" i="8"/>
  <c r="O90" i="8"/>
  <c r="N74" i="8"/>
  <c r="O74" i="8"/>
  <c r="N58" i="8"/>
  <c r="O58" i="8"/>
  <c r="N42" i="8"/>
  <c r="O42" i="8"/>
  <c r="M26" i="8" a="1"/>
  <c r="M26" i="8" s="1"/>
  <c r="I62" i="14"/>
  <c r="M10" i="8" a="1"/>
  <c r="M10" i="8" s="1"/>
  <c r="N1995" i="8"/>
  <c r="O1995" i="8"/>
  <c r="N1979" i="8"/>
  <c r="O1979" i="8"/>
  <c r="N1963" i="8"/>
  <c r="O1963" i="8"/>
  <c r="N1947" i="8"/>
  <c r="O1947" i="8"/>
  <c r="N1931" i="8"/>
  <c r="O1931" i="8"/>
  <c r="N1915" i="8"/>
  <c r="O1915" i="8"/>
  <c r="N1899" i="8"/>
  <c r="O1899" i="8"/>
  <c r="O1884" i="8"/>
  <c r="N1884" i="8"/>
  <c r="O1868" i="8"/>
  <c r="N1868" i="8"/>
  <c r="N1830" i="8"/>
  <c r="O1830" i="8"/>
  <c r="N1814" i="8"/>
  <c r="O1814" i="8"/>
  <c r="N1798" i="8"/>
  <c r="O1798" i="8"/>
  <c r="N1782" i="8"/>
  <c r="O1782" i="8"/>
  <c r="N1766" i="8"/>
  <c r="O1766" i="8"/>
  <c r="N1750" i="8"/>
  <c r="O1750" i="8"/>
  <c r="N1734" i="8"/>
  <c r="O1734" i="8"/>
  <c r="N1718" i="8"/>
  <c r="O1718" i="8"/>
  <c r="N1702" i="8"/>
  <c r="O1702" i="8"/>
  <c r="N1686" i="8"/>
  <c r="O1686" i="8"/>
  <c r="N1670" i="8"/>
  <c r="O1670" i="8"/>
  <c r="N1654" i="8"/>
  <c r="O1654" i="8"/>
  <c r="N1638" i="8"/>
  <c r="O1638" i="8"/>
  <c r="N1622" i="8"/>
  <c r="O1622" i="8"/>
  <c r="N1606" i="8"/>
  <c r="O1606" i="8"/>
  <c r="N1590" i="8"/>
  <c r="O1590" i="8"/>
  <c r="N1574" i="8"/>
  <c r="O1574" i="8"/>
  <c r="N1556" i="8"/>
  <c r="O1556" i="8"/>
  <c r="N1540" i="8"/>
  <c r="O1540" i="8"/>
  <c r="N1526" i="8"/>
  <c r="O1526" i="8"/>
  <c r="N1512" i="8"/>
  <c r="O1512" i="8"/>
  <c r="N1494" i="8"/>
  <c r="O1494" i="8"/>
  <c r="N1480" i="8"/>
  <c r="O1480" i="8"/>
  <c r="N1462" i="8"/>
  <c r="O1462" i="8"/>
  <c r="N1448" i="8"/>
  <c r="O1448" i="8"/>
  <c r="N1430" i="8"/>
  <c r="O1430" i="8"/>
  <c r="O1413" i="8"/>
  <c r="N1413" i="8"/>
  <c r="O1397" i="8"/>
  <c r="N1397" i="8"/>
  <c r="O1381" i="8"/>
  <c r="N1381" i="8"/>
  <c r="O1365" i="8"/>
  <c r="N1365" i="8"/>
  <c r="O1349" i="8"/>
  <c r="N1349" i="8"/>
  <c r="O1333" i="8"/>
  <c r="N1333" i="8"/>
  <c r="O1317" i="8"/>
  <c r="N1317" i="8"/>
  <c r="O1301" i="8"/>
  <c r="N1301" i="8"/>
  <c r="O1285" i="8"/>
  <c r="N1285" i="8"/>
  <c r="O1269" i="8"/>
  <c r="N1269" i="8"/>
  <c r="O1253" i="8"/>
  <c r="N1253" i="8"/>
  <c r="O1237" i="8"/>
  <c r="N1237" i="8"/>
  <c r="O1221" i="8"/>
  <c r="N1221" i="8"/>
  <c r="N1205" i="8"/>
  <c r="O1205" i="8"/>
  <c r="N1189" i="8"/>
  <c r="O1189" i="8"/>
  <c r="N1173" i="8"/>
  <c r="O1173" i="8"/>
  <c r="N1157" i="8"/>
  <c r="O1157" i="8"/>
  <c r="N1141" i="8"/>
  <c r="O1141" i="8"/>
  <c r="N1125" i="8"/>
  <c r="O1125" i="8"/>
  <c r="N1109" i="8"/>
  <c r="O1109" i="8"/>
  <c r="N1093" i="8"/>
  <c r="O1093" i="8"/>
  <c r="N1077" i="8"/>
  <c r="O1077" i="8"/>
  <c r="N1061" i="8"/>
  <c r="O1061" i="8"/>
  <c r="N1045" i="8"/>
  <c r="O1045" i="8"/>
  <c r="O1026" i="8"/>
  <c r="N1026" i="8"/>
  <c r="N987" i="8"/>
  <c r="O987" i="8"/>
  <c r="N924" i="8"/>
  <c r="O924" i="8"/>
  <c r="N860" i="8"/>
  <c r="O860" i="8"/>
  <c r="N788" i="8"/>
  <c r="O788" i="8"/>
  <c r="N724" i="8"/>
  <c r="O724" i="8"/>
  <c r="N660" i="8"/>
  <c r="O660" i="8"/>
  <c r="O589" i="8"/>
  <c r="N589" i="8"/>
  <c r="N495" i="8"/>
  <c r="O495" i="8"/>
  <c r="N442" i="8"/>
  <c r="O442" i="8"/>
  <c r="N225" i="8"/>
  <c r="O225" i="8"/>
  <c r="O1030" i="8"/>
  <c r="N1030" i="8"/>
  <c r="O1014" i="8"/>
  <c r="N1014" i="8"/>
  <c r="N997" i="8"/>
  <c r="O997" i="8"/>
  <c r="N979" i="8"/>
  <c r="O979" i="8"/>
  <c r="N965" i="8"/>
  <c r="O965" i="8"/>
  <c r="N944" i="8"/>
  <c r="O944" i="8"/>
  <c r="N932" i="8"/>
  <c r="O932" i="8"/>
  <c r="N917" i="8"/>
  <c r="O917" i="8"/>
  <c r="N901" i="8"/>
  <c r="O901" i="8"/>
  <c r="O885" i="8"/>
  <c r="N885" i="8"/>
  <c r="O869" i="8"/>
  <c r="N869" i="8"/>
  <c r="O853" i="8"/>
  <c r="N853" i="8"/>
  <c r="O835" i="8"/>
  <c r="N835" i="8"/>
  <c r="N820" i="8"/>
  <c r="O820" i="8"/>
  <c r="O803" i="8"/>
  <c r="N803" i="8"/>
  <c r="N784" i="8"/>
  <c r="O784" i="8"/>
  <c r="N768" i="8"/>
  <c r="O768" i="8"/>
  <c r="N752" i="8"/>
  <c r="O752" i="8"/>
  <c r="N736" i="8"/>
  <c r="O736" i="8"/>
  <c r="N720" i="8"/>
  <c r="O720" i="8"/>
  <c r="N704" i="8"/>
  <c r="O704" i="8"/>
  <c r="N688" i="8"/>
  <c r="O688" i="8"/>
  <c r="N672" i="8"/>
  <c r="O672" i="8"/>
  <c r="N656" i="8"/>
  <c r="O656" i="8"/>
  <c r="N640" i="8"/>
  <c r="O640" i="8"/>
  <c r="N626" i="8"/>
  <c r="O626" i="8"/>
  <c r="N614" i="8"/>
  <c r="O614" i="8"/>
  <c r="N598" i="8"/>
  <c r="O598" i="8"/>
  <c r="O581" i="8"/>
  <c r="N581" i="8"/>
  <c r="N564" i="8"/>
  <c r="O564" i="8"/>
  <c r="O551" i="8"/>
  <c r="N551" i="8"/>
  <c r="N534" i="8"/>
  <c r="O534" i="8"/>
  <c r="O517" i="8"/>
  <c r="N517" i="8"/>
  <c r="N500" i="8"/>
  <c r="O500" i="8"/>
  <c r="N487" i="8"/>
  <c r="O487" i="8"/>
  <c r="N470" i="8"/>
  <c r="O470" i="8"/>
  <c r="N453" i="8"/>
  <c r="O453" i="8"/>
  <c r="N436" i="8"/>
  <c r="O436" i="8"/>
  <c r="N420" i="8"/>
  <c r="O420" i="8"/>
  <c r="N395" i="8"/>
  <c r="O395" i="8"/>
  <c r="N377" i="8"/>
  <c r="O377" i="8"/>
  <c r="O356" i="8"/>
  <c r="N356" i="8"/>
  <c r="N260" i="8"/>
  <c r="O260" i="8"/>
  <c r="N196" i="8"/>
  <c r="O196" i="8"/>
  <c r="N118" i="8"/>
  <c r="O118" i="8"/>
  <c r="N957" i="8"/>
  <c r="O957" i="8"/>
  <c r="N940" i="8"/>
  <c r="O940" i="8"/>
  <c r="N922" i="8"/>
  <c r="O922" i="8"/>
  <c r="N906" i="8"/>
  <c r="O906" i="8"/>
  <c r="N890" i="8"/>
  <c r="O890" i="8"/>
  <c r="N874" i="8"/>
  <c r="O874" i="8"/>
  <c r="N858" i="8"/>
  <c r="O858" i="8"/>
  <c r="O843" i="8"/>
  <c r="N843" i="8"/>
  <c r="N828" i="8"/>
  <c r="O828" i="8"/>
  <c r="O811" i="8"/>
  <c r="N811" i="8"/>
  <c r="N796" i="8"/>
  <c r="O796" i="8"/>
  <c r="N780" i="8"/>
  <c r="O780" i="8"/>
  <c r="N764" i="8"/>
  <c r="O764" i="8"/>
  <c r="N748" i="8"/>
  <c r="O748" i="8"/>
  <c r="N732" i="8"/>
  <c r="O732" i="8"/>
  <c r="N716" i="8"/>
  <c r="O716" i="8"/>
  <c r="N700" i="8"/>
  <c r="O700" i="8"/>
  <c r="N684" i="8"/>
  <c r="O684" i="8"/>
  <c r="N668" i="8"/>
  <c r="O668" i="8"/>
  <c r="N652" i="8"/>
  <c r="O652" i="8"/>
  <c r="N636" i="8"/>
  <c r="O636" i="8"/>
  <c r="N620" i="8"/>
  <c r="O620" i="8"/>
  <c r="O597" i="8"/>
  <c r="N597" i="8"/>
  <c r="N580" i="8"/>
  <c r="O580" i="8"/>
  <c r="O567" i="8"/>
  <c r="N567" i="8"/>
  <c r="N550" i="8"/>
  <c r="O550" i="8"/>
  <c r="O533" i="8"/>
  <c r="N533" i="8"/>
  <c r="N516" i="8"/>
  <c r="O516" i="8"/>
  <c r="N503" i="8"/>
  <c r="O503" i="8"/>
  <c r="N486" i="8"/>
  <c r="O486" i="8"/>
  <c r="N469" i="8"/>
  <c r="O469" i="8"/>
  <c r="N452" i="8"/>
  <c r="O452" i="8"/>
  <c r="N438" i="8"/>
  <c r="O438" i="8"/>
  <c r="N422" i="8"/>
  <c r="O422" i="8"/>
  <c r="N405" i="8"/>
  <c r="O405" i="8"/>
  <c r="N384" i="8"/>
  <c r="O384" i="8"/>
  <c r="N366" i="8"/>
  <c r="O366" i="8"/>
  <c r="N270" i="8"/>
  <c r="O270" i="8"/>
  <c r="N206" i="8"/>
  <c r="O206" i="8"/>
  <c r="N153" i="8"/>
  <c r="O153" i="8"/>
  <c r="O1012" i="8"/>
  <c r="N1012" i="8"/>
  <c r="N995" i="8"/>
  <c r="O995" i="8"/>
  <c r="N981" i="8"/>
  <c r="O981" i="8"/>
  <c r="N963" i="8"/>
  <c r="O963" i="8"/>
  <c r="N950" i="8"/>
  <c r="O950" i="8"/>
  <c r="N931" i="8"/>
  <c r="O931" i="8"/>
  <c r="N915" i="8"/>
  <c r="O915" i="8"/>
  <c r="N899" i="8"/>
  <c r="O899" i="8"/>
  <c r="O883" i="8"/>
  <c r="N883" i="8"/>
  <c r="O867" i="8"/>
  <c r="N867" i="8"/>
  <c r="O851" i="8"/>
  <c r="N851" i="8"/>
  <c r="N836" i="8"/>
  <c r="O836" i="8"/>
  <c r="O819" i="8"/>
  <c r="N819" i="8"/>
  <c r="N804" i="8"/>
  <c r="O804" i="8"/>
  <c r="O789" i="8"/>
  <c r="N789" i="8"/>
  <c r="O773" i="8"/>
  <c r="N773" i="8"/>
  <c r="O757" i="8"/>
  <c r="N757" i="8"/>
  <c r="N741" i="8"/>
  <c r="O741" i="8"/>
  <c r="N725" i="8"/>
  <c r="O725" i="8"/>
  <c r="N709" i="8"/>
  <c r="O709" i="8"/>
  <c r="N693" i="8"/>
  <c r="O693" i="8"/>
  <c r="N677" i="8"/>
  <c r="O677" i="8"/>
  <c r="N661" i="8"/>
  <c r="O661" i="8"/>
  <c r="N645" i="8"/>
  <c r="O645" i="8"/>
  <c r="N627" i="8"/>
  <c r="O627" i="8"/>
  <c r="O615" i="8"/>
  <c r="N615" i="8"/>
  <c r="N600" i="8"/>
  <c r="O600" i="8"/>
  <c r="N586" i="8"/>
  <c r="O586" i="8"/>
  <c r="O573" i="8"/>
  <c r="N573" i="8"/>
  <c r="O553" i="8"/>
  <c r="N553" i="8"/>
  <c r="N536" i="8"/>
  <c r="O536" i="8"/>
  <c r="N522" i="8"/>
  <c r="O522" i="8"/>
  <c r="N509" i="8"/>
  <c r="O509" i="8"/>
  <c r="O489" i="8"/>
  <c r="N489" i="8"/>
  <c r="N472" i="8"/>
  <c r="O472" i="8"/>
  <c r="N458" i="8"/>
  <c r="O458" i="8"/>
  <c r="N445" i="8"/>
  <c r="O445" i="8"/>
  <c r="N429" i="8"/>
  <c r="O429" i="8"/>
  <c r="N408" i="8"/>
  <c r="O408" i="8"/>
  <c r="N390" i="8"/>
  <c r="O390" i="8"/>
  <c r="N365" i="8"/>
  <c r="O365" i="8"/>
  <c r="N339" i="8"/>
  <c r="O339" i="8"/>
  <c r="N228" i="8"/>
  <c r="O228" i="8"/>
  <c r="N163" i="8"/>
  <c r="O163" i="8"/>
  <c r="N112" i="8"/>
  <c r="O112" i="8"/>
  <c r="N341" i="8"/>
  <c r="O341" i="8"/>
  <c r="N325" i="8"/>
  <c r="O325" i="8"/>
  <c r="N313" i="8"/>
  <c r="O313" i="8"/>
  <c r="N305" i="8"/>
  <c r="O305" i="8"/>
  <c r="N297" i="8"/>
  <c r="O297" i="8"/>
  <c r="N289" i="8"/>
  <c r="O289" i="8"/>
  <c r="N281" i="8"/>
  <c r="O281" i="8"/>
  <c r="N272" i="8"/>
  <c r="O272" i="8"/>
  <c r="N256" i="8"/>
  <c r="O256" i="8"/>
  <c r="N240" i="8"/>
  <c r="O240" i="8"/>
  <c r="N224" i="8"/>
  <c r="O224" i="8"/>
  <c r="N208" i="8"/>
  <c r="O208" i="8"/>
  <c r="N192" i="8"/>
  <c r="O192" i="8"/>
  <c r="N176" i="8"/>
  <c r="O176" i="8"/>
  <c r="N159" i="8"/>
  <c r="O159" i="8"/>
  <c r="N145" i="8"/>
  <c r="O145" i="8"/>
  <c r="N129" i="8"/>
  <c r="O129" i="8"/>
  <c r="N114" i="8"/>
  <c r="O114" i="8"/>
  <c r="N418" i="8"/>
  <c r="O418" i="8"/>
  <c r="N402" i="8"/>
  <c r="O402" i="8"/>
  <c r="N386" i="8"/>
  <c r="O386" i="8"/>
  <c r="N370" i="8"/>
  <c r="O370" i="8"/>
  <c r="N354" i="8"/>
  <c r="O354" i="8"/>
  <c r="N338" i="8"/>
  <c r="O338" i="8"/>
  <c r="N322" i="8"/>
  <c r="O322" i="8"/>
  <c r="N265" i="8"/>
  <c r="O265" i="8"/>
  <c r="N249" i="8"/>
  <c r="O249" i="8"/>
  <c r="N233" i="8"/>
  <c r="O233" i="8"/>
  <c r="N217" i="8"/>
  <c r="O217" i="8"/>
  <c r="N201" i="8"/>
  <c r="O201" i="8"/>
  <c r="N185" i="8"/>
  <c r="O185" i="8"/>
  <c r="N169" i="8"/>
  <c r="O169" i="8"/>
  <c r="N151" i="8"/>
  <c r="O151" i="8"/>
  <c r="N138" i="8"/>
  <c r="O138" i="8"/>
  <c r="N122" i="8"/>
  <c r="O122" i="8"/>
  <c r="N107" i="8"/>
  <c r="O107" i="8"/>
  <c r="N337" i="8"/>
  <c r="O337" i="8"/>
  <c r="N321" i="8"/>
  <c r="O321" i="8"/>
  <c r="N310" i="8"/>
  <c r="O310" i="8"/>
  <c r="N302" i="8"/>
  <c r="O302" i="8"/>
  <c r="N294" i="8"/>
  <c r="O294" i="8"/>
  <c r="N286" i="8"/>
  <c r="O286" i="8"/>
  <c r="N278" i="8"/>
  <c r="O278" i="8"/>
  <c r="N264" i="8"/>
  <c r="O264" i="8"/>
  <c r="N248" i="8"/>
  <c r="O248" i="8"/>
  <c r="N232" i="8"/>
  <c r="O232" i="8"/>
  <c r="N216" i="8"/>
  <c r="O216" i="8"/>
  <c r="N200" i="8"/>
  <c r="O200" i="8"/>
  <c r="N184" i="8"/>
  <c r="O184" i="8"/>
  <c r="N168" i="8"/>
  <c r="O168" i="8"/>
  <c r="N154" i="8"/>
  <c r="O154" i="8"/>
  <c r="N137" i="8"/>
  <c r="O137" i="8"/>
  <c r="N121" i="8"/>
  <c r="O121" i="8"/>
  <c r="N106" i="8"/>
  <c r="O106" i="8"/>
  <c r="O4" i="8" l="1"/>
  <c r="K56" i="14" s="1"/>
  <c r="N4" i="8"/>
  <c r="L56" i="14" s="1"/>
  <c r="O28" i="8"/>
  <c r="N25" i="8"/>
  <c r="O25" i="8"/>
  <c r="N15" i="8"/>
  <c r="O15" i="8"/>
  <c r="N24" i="8"/>
  <c r="O24" i="8"/>
  <c r="J61" i="14"/>
  <c r="N9" i="8"/>
  <c r="L61" i="14" s="1"/>
  <c r="O9" i="8"/>
  <c r="K61" i="14" s="1"/>
  <c r="N19" i="8"/>
  <c r="O19" i="8"/>
  <c r="O21" i="8"/>
  <c r="N21" i="8"/>
  <c r="N26" i="8"/>
  <c r="O26" i="8"/>
  <c r="O29" i="8"/>
  <c r="N29" i="8"/>
  <c r="J63" i="14"/>
  <c r="N11" i="8"/>
  <c r="L63" i="14" s="1"/>
  <c r="O11" i="8"/>
  <c r="K63" i="14" s="1"/>
  <c r="N23" i="8"/>
  <c r="O23" i="8"/>
  <c r="J62" i="14"/>
  <c r="N10" i="8"/>
  <c r="L62" i="14" s="1"/>
  <c r="O10" i="8"/>
  <c r="K62" i="14" s="1"/>
  <c r="J57" i="14"/>
  <c r="O5" i="8"/>
  <c r="K57" i="14" s="1"/>
  <c r="N5" i="8"/>
  <c r="L57" i="14" s="1"/>
  <c r="J64" i="14"/>
  <c r="N12" i="8"/>
  <c r="L64" i="14" s="1"/>
  <c r="O12" i="8"/>
  <c r="K64" i="14" s="1"/>
  <c r="J58" i="14"/>
  <c r="N6" i="8"/>
  <c r="L58" i="14" s="1"/>
  <c r="O6" i="8"/>
  <c r="K58" i="14" s="1"/>
  <c r="N22" i="8"/>
  <c r="O22" i="8"/>
  <c r="N16" i="8"/>
  <c r="O16" i="8"/>
  <c r="N20" i="8"/>
  <c r="O20" i="8"/>
  <c r="N17" i="8"/>
  <c r="O17" i="8"/>
  <c r="J60" i="14"/>
  <c r="N8" i="8"/>
  <c r="L60" i="14" s="1"/>
  <c r="O8" i="8"/>
  <c r="K60" i="14" s="1"/>
  <c r="N18" i="8"/>
  <c r="O18" i="8"/>
  <c r="N27" i="8"/>
  <c r="O27" i="8"/>
  <c r="J59" i="14"/>
  <c r="N7" i="8"/>
  <c r="L59" i="14" s="1"/>
  <c r="O7" i="8"/>
  <c r="K59" i="14" s="1"/>
  <c r="J65" i="14"/>
  <c r="O13" i="8"/>
  <c r="K65" i="14" s="1"/>
  <c r="N13" i="8"/>
  <c r="L65" i="14" s="1"/>
  <c r="N14" i="8"/>
  <c r="O14" i="8"/>
</calcChain>
</file>

<file path=xl/sharedStrings.xml><?xml version="1.0" encoding="utf-8"?>
<sst xmlns="http://schemas.openxmlformats.org/spreadsheetml/2006/main" count="631" uniqueCount="176">
  <si>
    <t>Product Name</t>
  </si>
  <si>
    <t>Product Category</t>
  </si>
  <si>
    <t>Product Description</t>
  </si>
  <si>
    <t>Order Number</t>
  </si>
  <si>
    <t>Quantity</t>
  </si>
  <si>
    <t>Order Date</t>
  </si>
  <si>
    <t>Grand Total</t>
  </si>
  <si>
    <t>Row Labels</t>
  </si>
  <si>
    <t>Order Type</t>
  </si>
  <si>
    <t>Purchase</t>
  </si>
  <si>
    <t>Sale</t>
  </si>
  <si>
    <t>P1</t>
  </si>
  <si>
    <t>P2</t>
  </si>
  <si>
    <t>P3</t>
  </si>
  <si>
    <t>P4</t>
  </si>
  <si>
    <t>P5</t>
  </si>
  <si>
    <t>S1</t>
  </si>
  <si>
    <t>S2</t>
  </si>
  <si>
    <t>S3</t>
  </si>
  <si>
    <t>S4</t>
  </si>
  <si>
    <t>S5</t>
  </si>
  <si>
    <t>S6</t>
  </si>
  <si>
    <t>Partner</t>
  </si>
  <si>
    <t>Supplier X</t>
  </si>
  <si>
    <t>Supplier Y</t>
  </si>
  <si>
    <t>Supplier Z</t>
  </si>
  <si>
    <t>Product</t>
  </si>
  <si>
    <t>Current Inventory</t>
  </si>
  <si>
    <t>Re-order - Curr Inv</t>
  </si>
  <si>
    <t>Re-order Point</t>
  </si>
  <si>
    <t>Amount</t>
  </si>
  <si>
    <t>Sum of Amount</t>
  </si>
  <si>
    <t>Column Labels</t>
  </si>
  <si>
    <t>Sum of Quantity</t>
  </si>
  <si>
    <t>ES30</t>
  </si>
  <si>
    <t>SAMSUNG</t>
  </si>
  <si>
    <t>ES25</t>
  </si>
  <si>
    <t>ES65</t>
  </si>
  <si>
    <t>ES75</t>
  </si>
  <si>
    <t>ES70</t>
  </si>
  <si>
    <t>ES20</t>
  </si>
  <si>
    <t>ES73</t>
  </si>
  <si>
    <t>ES80</t>
  </si>
  <si>
    <t>SONY</t>
  </si>
  <si>
    <t>DSC-HX7V</t>
  </si>
  <si>
    <t>DSC-H70</t>
  </si>
  <si>
    <t>DSC-HX9V</t>
  </si>
  <si>
    <t>DSC-HX100V</t>
  </si>
  <si>
    <t>NIKON</t>
  </si>
  <si>
    <t>COOLPIX S6000</t>
  </si>
  <si>
    <t>COOLPIX S8100</t>
  </si>
  <si>
    <t>COOLPIX S9100</t>
  </si>
  <si>
    <t>COOLPIX L23</t>
  </si>
  <si>
    <t>COOLPIX L24</t>
  </si>
  <si>
    <t>COOLPIX L120</t>
  </si>
  <si>
    <t>POWERSHOT A800</t>
  </si>
  <si>
    <t>CANON</t>
  </si>
  <si>
    <t>POWERSHOT A1200</t>
  </si>
  <si>
    <t>POWERSHOT A2200</t>
  </si>
  <si>
    <t>POWERSHOT A3200 IS</t>
  </si>
  <si>
    <t>DIGITAL IXUS 105</t>
  </si>
  <si>
    <t>DIGITAL IXUS 130</t>
  </si>
  <si>
    <t>DIGITAL IXUS 210</t>
  </si>
  <si>
    <t>DIGITAL IXUS 300 HS</t>
  </si>
  <si>
    <t>P6</t>
  </si>
  <si>
    <t>Customer A</t>
  </si>
  <si>
    <t>Customer B</t>
  </si>
  <si>
    <t>Customer C</t>
  </si>
  <si>
    <t>Nov</t>
  </si>
  <si>
    <t>Dec</t>
  </si>
  <si>
    <t>Unit Price</t>
  </si>
  <si>
    <t>YearMonth</t>
  </si>
  <si>
    <t>RANK</t>
  </si>
  <si>
    <t>PRODUCT NAME</t>
  </si>
  <si>
    <t>AMOUNT</t>
  </si>
  <si>
    <t>QUANTITY</t>
  </si>
  <si>
    <t>Rank</t>
  </si>
  <si>
    <t>Sort by</t>
  </si>
  <si>
    <t>Cumulative Sum of Amount</t>
  </si>
  <si>
    <t>Choose one Order Type at a time: Purchase or Sale</t>
  </si>
  <si>
    <t>Cumulative Sum of Quantity</t>
  </si>
  <si>
    <t>QUANTITY - MONTHLY AND CUMULATIVE</t>
  </si>
  <si>
    <t>QUANTITY - BY PRODUCT CATEGORY</t>
  </si>
  <si>
    <t>1. Enter Products below</t>
  </si>
  <si>
    <t>DIGITAL IXUS 300 HS Desc</t>
  </si>
  <si>
    <t>DIGITAL IXUS 210 Desc</t>
  </si>
  <si>
    <t>DIGITAL IXUS 130 Desc</t>
  </si>
  <si>
    <t>DIGITAL IXUS 105 Desc</t>
  </si>
  <si>
    <t>POWERSHOT A3200 IS Desc</t>
  </si>
  <si>
    <t>POWERSHOT A2200 Desc</t>
  </si>
  <si>
    <t>POWERSHOT A1200 Desc</t>
  </si>
  <si>
    <t>POWERSHOT A800 Desc</t>
  </si>
  <si>
    <t>COOLPIX L120 Desc</t>
  </si>
  <si>
    <t>COOLPIX L24 Desc</t>
  </si>
  <si>
    <t>COOLPIX L23 Desc</t>
  </si>
  <si>
    <t>COOLPIX S9100 Desc</t>
  </si>
  <si>
    <t>COOLPIX S8100 Desc</t>
  </si>
  <si>
    <t>COOLPIX S6000 Desc</t>
  </si>
  <si>
    <t>DSC-HX100V Desc</t>
  </si>
  <si>
    <t>DSC-HX9V Desc</t>
  </si>
  <si>
    <t>DSC-H70 Desc</t>
  </si>
  <si>
    <t>DSC-HX7V Desc</t>
  </si>
  <si>
    <t>ES80 Desc</t>
  </si>
  <si>
    <t>ES73 Desc</t>
  </si>
  <si>
    <t>ES20 Desc</t>
  </si>
  <si>
    <t>ES70 Desc</t>
  </si>
  <si>
    <t>ES75 Desc</t>
  </si>
  <si>
    <t>ES65 Desc</t>
  </si>
  <si>
    <t>ES25 Desc</t>
  </si>
  <si>
    <t>ES30 Desc</t>
  </si>
  <si>
    <t>Jan</t>
  </si>
  <si>
    <t>AMOUNT BY PARTNER</t>
  </si>
  <si>
    <t>PRODUCT RANKING</t>
  </si>
  <si>
    <t>AMOUNT - MONTHLY AND CUMULATIVE</t>
  </si>
  <si>
    <t>AMOUNT - BY PRODUCT CATEGORY</t>
  </si>
  <si>
    <t>INSTRUCTIONS</t>
  </si>
  <si>
    <t>ENTER YOUR ORDER DETAILS</t>
  </si>
  <si>
    <t>DATA VALIDATION</t>
  </si>
  <si>
    <t>ENTER PRODUCTS</t>
  </si>
  <si>
    <r>
      <t xml:space="preserve">3. View the report in the </t>
    </r>
    <r>
      <rPr>
        <i/>
        <sz val="11"/>
        <color theme="1"/>
        <rFont val="Calibri"/>
        <family val="2"/>
        <scheme val="minor"/>
      </rPr>
      <t>Report</t>
    </r>
    <r>
      <rPr>
        <sz val="11"/>
        <color theme="1"/>
        <rFont val="Calibri"/>
        <family val="2"/>
        <scheme val="minor"/>
      </rPr>
      <t xml:space="preserve"> worksheet.</t>
    </r>
  </si>
  <si>
    <r>
      <t xml:space="preserve">2. Enter Order details in the </t>
    </r>
    <r>
      <rPr>
        <i/>
        <sz val="11"/>
        <color theme="1"/>
        <rFont val="Calibri"/>
        <family val="2"/>
        <scheme val="minor"/>
      </rPr>
      <t>Orders and Inventory</t>
    </r>
    <r>
      <rPr>
        <sz val="11"/>
        <color theme="1"/>
        <rFont val="Calibri"/>
        <family val="2"/>
        <scheme val="minor"/>
      </rPr>
      <t xml:space="preserve"> worksheet</t>
    </r>
  </si>
  <si>
    <t>CHOOSE PRODUCT</t>
  </si>
  <si>
    <t>PRODUCTS TO RE-ORDER</t>
  </si>
  <si>
    <t>CURRENT INVENTORY</t>
  </si>
  <si>
    <t>RE-ORDER POINT</t>
  </si>
  <si>
    <t>Desc</t>
  </si>
  <si>
    <t>INVENTORY AND SALES MANAGER</t>
  </si>
  <si>
    <t>Expected Date</t>
  </si>
  <si>
    <t>CURRENT INVENTORY LEVEL</t>
  </si>
  <si>
    <t>these  columns are automatically calculated</t>
  </si>
  <si>
    <t>Pending Purchases</t>
  </si>
  <si>
    <t>S7</t>
  </si>
  <si>
    <t>Inventory Availability</t>
  </si>
  <si>
    <t>CURRENT</t>
  </si>
  <si>
    <t>PRODUCTS WHERE CURRENT INVENTORY &lt;= RE-ORDER POINT</t>
  </si>
  <si>
    <t>PRODUCTS AVAILABLE</t>
  </si>
  <si>
    <t>FUTURE</t>
  </si>
  <si>
    <t>Re-Order Point</t>
  </si>
  <si>
    <t>PENDING SALES QUANTITY</t>
  </si>
  <si>
    <t>PENDING PURCHASE QUANTITY</t>
  </si>
  <si>
    <t xml:space="preserve"> Pending Purchase Quantity</t>
  </si>
  <si>
    <t>All the information here is based on Order Date and not Expected Date</t>
  </si>
  <si>
    <t>Products</t>
  </si>
  <si>
    <t>Orders &amp; Inventory</t>
  </si>
  <si>
    <t>Report</t>
  </si>
  <si>
    <t>Orders and Inventory</t>
  </si>
  <si>
    <t>ORDER ITEMS THAT CANNOT BE FULFILLED*</t>
  </si>
  <si>
    <t>*where Sale quantity is higher than Inventory available - highlighted with red border in the table below</t>
  </si>
  <si>
    <t>TERMS USED IN THIS TEMPLATE</t>
  </si>
  <si>
    <t>FEATURES:</t>
  </si>
  <si>
    <t>Set custom re-order points for each product</t>
  </si>
  <si>
    <t>Simple and Easy data entry</t>
  </si>
  <si>
    <t>Know current inventory levels of each product</t>
  </si>
  <si>
    <t>Identify the products to be re-ordered</t>
  </si>
  <si>
    <t>Know if the sale orders can be fulfilled</t>
  </si>
  <si>
    <t>Quickly see your top customers and suppliers</t>
  </si>
  <si>
    <t>Identify your best performing products</t>
  </si>
  <si>
    <t>Know how the different product categories contribute to sales</t>
  </si>
  <si>
    <t xml:space="preserve">Easily retrieve and view your order details </t>
  </si>
  <si>
    <t>Easily understand the sales and purchase patterns (monthly and cumulative)</t>
  </si>
  <si>
    <t>Terms</t>
  </si>
  <si>
    <r>
      <t xml:space="preserve">• </t>
    </r>
    <r>
      <rPr>
        <b/>
        <sz val="12"/>
        <color theme="1"/>
        <rFont val="Calibri"/>
        <family val="2"/>
        <scheme val="minor"/>
      </rPr>
      <t>Re-order Point</t>
    </r>
    <r>
      <rPr>
        <sz val="12"/>
        <color theme="1"/>
        <rFont val="Calibri"/>
        <family val="2"/>
        <scheme val="minor"/>
      </rPr>
      <t xml:space="preserve">: Amount that you set for each product, where when the current inventory level hits that amount, you will place a new purchase order to replenish inventory. (For more, read Wikipedia article http://en.wikipedia.org/wiki/Reorder_point)
• </t>
    </r>
    <r>
      <rPr>
        <b/>
        <sz val="12"/>
        <color theme="1"/>
        <rFont val="Calibri"/>
        <family val="2"/>
        <scheme val="minor"/>
      </rPr>
      <t>Product Category</t>
    </r>
    <r>
      <rPr>
        <sz val="12"/>
        <color theme="1"/>
        <rFont val="Calibri"/>
        <family val="2"/>
        <scheme val="minor"/>
      </rPr>
      <t xml:space="preserve">: This allows you to categorize products. If you have numerous products, categorizing similar products together can help in understanding product performance. 
• </t>
    </r>
    <r>
      <rPr>
        <b/>
        <sz val="12"/>
        <color theme="1"/>
        <rFont val="Calibri"/>
        <family val="2"/>
        <scheme val="minor"/>
      </rPr>
      <t>Order Number</t>
    </r>
    <r>
      <rPr>
        <sz val="12"/>
        <color theme="1"/>
        <rFont val="Calibri"/>
        <family val="2"/>
        <scheme val="minor"/>
      </rPr>
      <t xml:space="preserve">: This Order number is not used in the template to calculate anything. This has been provided for you to track your orders easily. You can filter the Orders table by choosing specific order number to see all the items in that order. If your systems generate any order numbers, you can enter them here. If you don’t have any such systems, you can create your own. The only recommendation is that you should have a unique order number for each order. 
• </t>
    </r>
    <r>
      <rPr>
        <b/>
        <sz val="12"/>
        <color theme="1"/>
        <rFont val="Calibri"/>
        <family val="2"/>
        <scheme val="minor"/>
      </rPr>
      <t>Order Type</t>
    </r>
    <r>
      <rPr>
        <sz val="12"/>
        <color theme="1"/>
        <rFont val="Calibri"/>
        <family val="2"/>
        <scheme val="minor"/>
      </rPr>
      <t xml:space="preserve">: There are two types of Orders: Purchase and Sale. When you place an order to acquire products from suppliers, it is called a Purchase order. When your customer places an order to buy products from you, it is called a Sale. 
• </t>
    </r>
    <r>
      <rPr>
        <b/>
        <sz val="12"/>
        <color theme="1"/>
        <rFont val="Calibri"/>
        <family val="2"/>
        <scheme val="minor"/>
      </rPr>
      <t>Order Date</t>
    </r>
    <r>
      <rPr>
        <sz val="12"/>
        <color theme="1"/>
        <rFont val="Calibri"/>
        <family val="2"/>
        <scheme val="minor"/>
      </rPr>
      <t xml:space="preserve">: For Purchase orders, this is the date when the order is placed by you to your supplier. For Sale orders, this is the date when the order is placed by your customer to you. 
• </t>
    </r>
    <r>
      <rPr>
        <b/>
        <sz val="12"/>
        <color theme="1"/>
        <rFont val="Calibri"/>
        <family val="2"/>
        <scheme val="minor"/>
      </rPr>
      <t>Expected Date</t>
    </r>
    <r>
      <rPr>
        <sz val="12"/>
        <color theme="1"/>
        <rFont val="Calibri"/>
        <family val="2"/>
        <scheme val="minor"/>
      </rPr>
      <t xml:space="preserve">: For Purchase orders, this is the date when the inventory becomes available for you to sell. For Sale orders, this is the date when the inventory will leave you to the customer. 
• </t>
    </r>
    <r>
      <rPr>
        <b/>
        <sz val="12"/>
        <color theme="1"/>
        <rFont val="Calibri"/>
        <family val="2"/>
        <scheme val="minor"/>
      </rPr>
      <t>Partner</t>
    </r>
    <r>
      <rPr>
        <sz val="12"/>
        <color theme="1"/>
        <rFont val="Calibri"/>
        <family val="2"/>
        <scheme val="minor"/>
      </rPr>
      <t xml:space="preserve">: For Purchase orders, your supplier is the Partner. For Sale orders your customer is the Partner.
• </t>
    </r>
    <r>
      <rPr>
        <b/>
        <sz val="12"/>
        <color theme="1"/>
        <rFont val="Calibri"/>
        <family val="2"/>
        <scheme val="minor"/>
      </rPr>
      <t>Quantity</t>
    </r>
    <r>
      <rPr>
        <sz val="12"/>
        <color theme="1"/>
        <rFont val="Calibri"/>
        <family val="2"/>
        <scheme val="minor"/>
      </rPr>
      <t xml:space="preserve">: Number of units of products. The unit can be any numeric value. Even if your unit is not whole numbers, you can still use the Quantity field.
• </t>
    </r>
    <r>
      <rPr>
        <b/>
        <sz val="12"/>
        <color theme="1"/>
        <rFont val="Calibri"/>
        <family val="2"/>
        <scheme val="minor"/>
      </rPr>
      <t>Unit Price</t>
    </r>
    <r>
      <rPr>
        <sz val="12"/>
        <color theme="1"/>
        <rFont val="Calibri"/>
        <family val="2"/>
        <scheme val="minor"/>
      </rPr>
      <t xml:space="preserve">: In Purchase orders, this is the cost of buying one unit of the product. In Sale orders, this is the revenue from selling one unit of the product.
• </t>
    </r>
    <r>
      <rPr>
        <b/>
        <sz val="12"/>
        <color theme="1"/>
        <rFont val="Calibri"/>
        <family val="2"/>
        <scheme val="minor"/>
      </rPr>
      <t>Amount</t>
    </r>
    <r>
      <rPr>
        <sz val="12"/>
        <color theme="1"/>
        <rFont val="Calibri"/>
        <family val="2"/>
        <scheme val="minor"/>
      </rPr>
      <t xml:space="preserve"> (Calculated field): (Unit Price X Quantity) = represents the amount of money. In Purchase orders this would be money leaving you and in Sale orders, this would be money that customers pay you. 
• </t>
    </r>
    <r>
      <rPr>
        <b/>
        <sz val="12"/>
        <color theme="1"/>
        <rFont val="Calibri"/>
        <family val="2"/>
        <scheme val="minor"/>
      </rPr>
      <t>Inventory Availability</t>
    </r>
    <r>
      <rPr>
        <sz val="12"/>
        <color theme="1"/>
        <rFont val="Calibri"/>
        <family val="2"/>
        <scheme val="minor"/>
      </rPr>
      <t xml:space="preserve"> (Calculated field): This is the quantity (number of items) of the product available in inventory as of the Expected Date. 
• </t>
    </r>
    <r>
      <rPr>
        <b/>
        <sz val="12"/>
        <color theme="1"/>
        <rFont val="Calibri"/>
        <family val="2"/>
        <scheme val="minor"/>
      </rPr>
      <t>Current Inventory Level</t>
    </r>
    <r>
      <rPr>
        <sz val="12"/>
        <color theme="1"/>
        <rFont val="Calibri"/>
        <family val="2"/>
        <scheme val="minor"/>
      </rPr>
      <t xml:space="preserve">
o Current Inventory of a product = (Total Purchases of Product - Total Sales of Product) as of today
o Products Available: Number of Products where the current inventory level is greater than 0.
o Quantity: Total Number of items of all Products currently available
o Products to Re-order: Number of Products where the current inventory is less than or equal to the re-order point
• </t>
    </r>
    <r>
      <rPr>
        <b/>
        <sz val="12"/>
        <color theme="1"/>
        <rFont val="Calibri"/>
        <family val="2"/>
        <scheme val="minor"/>
      </rPr>
      <t>Order Items that cannot be fulfilled</t>
    </r>
    <r>
      <rPr>
        <sz val="12"/>
        <color theme="1"/>
        <rFont val="Calibri"/>
        <family val="2"/>
        <scheme val="minor"/>
      </rPr>
      <t xml:space="preserve">
o Current: Among the orders where the fulfillment date is less than or equal to today, number of line items in orders where the available inventory is less than the Sale quantity
o Future: Among the orders where the fulfillment date is in the future, number of line items in orders where the available inventory is less than the Sale quantity
• </t>
    </r>
    <r>
      <rPr>
        <b/>
        <sz val="12"/>
        <color theme="1"/>
        <rFont val="Calibri"/>
        <family val="2"/>
        <scheme val="minor"/>
      </rPr>
      <t>Pending Purchase Quantity</t>
    </r>
    <r>
      <rPr>
        <sz val="12"/>
        <color theme="1"/>
        <rFont val="Calibri"/>
        <family val="2"/>
        <scheme val="minor"/>
      </rPr>
      <t>: Quantity in the Purchase Orders that are expected to be available in the future
•</t>
    </r>
    <r>
      <rPr>
        <b/>
        <sz val="12"/>
        <color theme="1"/>
        <rFont val="Calibri"/>
        <family val="2"/>
        <scheme val="minor"/>
      </rPr>
      <t xml:space="preserve"> Pending Sale Quantity</t>
    </r>
    <r>
      <rPr>
        <sz val="12"/>
        <color theme="1"/>
        <rFont val="Calibri"/>
        <family val="2"/>
        <scheme val="minor"/>
      </rPr>
      <t xml:space="preserve">: Quantity in the Sale Orders that are expected to be delivered in the future
</t>
    </r>
  </si>
  <si>
    <t>INVENTORY AND SALES MANAGER - ORDERS AND INVENTORY</t>
  </si>
  <si>
    <t>INVENTORY AND SALES MANAGER - REPORT</t>
  </si>
  <si>
    <t>Oct</t>
  </si>
  <si>
    <t>Feb</t>
  </si>
  <si>
    <t>End of 2000 Products</t>
  </si>
  <si>
    <t>Enter and manage up to 2000 different Products</t>
  </si>
  <si>
    <t>(All)</t>
  </si>
  <si>
    <t>2023-Oct</t>
  </si>
  <si>
    <t>2023-Nov</t>
  </si>
  <si>
    <t>2023-Dec</t>
  </si>
  <si>
    <t>2024-Jan</t>
  </si>
  <si>
    <t>2024-Feb</t>
  </si>
  <si>
    <t>2023</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</si>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</sst>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_(* #,##0.00_);_(* \(#,##0.00\);_(*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scheme val="minor"/>
    </font>
    <font>
      <sz val="18"/>
      <color theme="0"/>
      <name val="Calibri"/>
      <family val="2"/>
      <scheme val="minor"/>
    </font>
    <font>
      <i/>
      <sz val="11"/>
      <color theme="1"/>
      <name val="Calibri"/>
      <family val="2"/>
      <scheme val="minor"/>
    </font>
    <font>
      <b/>
      <sz val="11"/>
      <color theme="9" tint="-0.249977111117893"/>
      <name val="Calibri"/>
      <family val="2"/>
      <scheme val="minor"/>
    </font>
    <font>
      <b/>
      <i/>
      <sz val="11"/>
      <color theme="1"/>
      <name val="Calibri"/>
      <family val="2"/>
      <scheme val="minor"/>
    </font>
    <font>
      <sz val="11"/>
      <color theme="9" tint="-0.499984740745262"/>
      <name val="Calibri"/>
      <family val="2"/>
      <scheme val="minor"/>
    </font>
    <font>
      <b/>
      <sz val="14"/>
      <name val="Calibri"/>
      <family val="2"/>
      <scheme val="minor"/>
    </font>
    <font>
      <u/>
      <sz val="11"/>
      <color theme="10"/>
      <name val="Calibri"/>
      <family val="2"/>
      <scheme val="minor"/>
    </font>
    <font>
      <sz val="11"/>
      <color theme="0"/>
      <name val="Calibri"/>
      <family val="2"/>
      <scheme val="minor"/>
    </font>
    <font>
      <b/>
      <sz val="11"/>
      <color theme="9" tint="-0.499984740745262"/>
      <name val="Calibri"/>
      <family val="2"/>
      <scheme val="minor"/>
    </font>
    <font>
      <b/>
      <sz val="12"/>
      <color theme="9" tint="-0.249977111117893"/>
      <name val="Calibri"/>
      <family val="2"/>
      <scheme val="minor"/>
    </font>
    <font>
      <sz val="10"/>
      <color theme="1"/>
      <name val="Calibri"/>
      <family val="2"/>
      <scheme val="minor"/>
    </font>
    <font>
      <sz val="8"/>
      <color theme="1"/>
      <name val="Calibri"/>
      <family val="2"/>
      <scheme val="minor"/>
    </font>
    <font>
      <b/>
      <sz val="18"/>
      <color theme="0"/>
      <name val="Calibri"/>
      <family val="2"/>
      <scheme val="minor"/>
    </font>
    <font>
      <b/>
      <sz val="18"/>
      <color theme="9" tint="-0.499984740745262"/>
      <name val="Calibri"/>
      <family val="2"/>
      <scheme val="minor"/>
    </font>
    <font>
      <b/>
      <sz val="14"/>
      <color theme="1"/>
      <name val="Calibri"/>
      <family val="2"/>
      <scheme val="minor"/>
    </font>
    <font>
      <b/>
      <sz val="10"/>
      <color theme="9" tint="-0.249977111117893"/>
      <name val="Calibri"/>
      <family val="2"/>
      <scheme val="minor"/>
    </font>
    <font>
      <i/>
      <sz val="11"/>
      <name val="Calibri"/>
      <family val="2"/>
      <scheme val="minor"/>
    </font>
    <font>
      <b/>
      <sz val="14"/>
      <color theme="9" tint="-0.499984740745262"/>
      <name val="Calibri"/>
      <family val="2"/>
      <scheme val="minor"/>
    </font>
    <font>
      <b/>
      <sz val="18"/>
      <color rgb="FFFF0000"/>
      <name val="Calibri"/>
      <family val="2"/>
      <scheme val="minor"/>
    </font>
    <font>
      <b/>
      <sz val="12"/>
      <color rgb="FFFF0000"/>
      <name val="Calibri"/>
      <family val="2"/>
      <scheme val="minor"/>
    </font>
    <font>
      <sz val="12"/>
      <color theme="1"/>
      <name val="Calibri"/>
      <family val="2"/>
      <scheme val="minor"/>
    </font>
    <font>
      <u/>
      <sz val="16"/>
      <color theme="0"/>
      <name val="Calibri"/>
      <family val="2"/>
      <scheme val="minor"/>
    </font>
    <font>
      <i/>
      <sz val="10"/>
      <color theme="1"/>
      <name val="Calibri"/>
      <family val="2"/>
      <scheme val="minor"/>
    </font>
    <font>
      <b/>
      <sz val="12"/>
      <color theme="1"/>
      <name val="Calibri"/>
      <family val="2"/>
      <scheme val="minor"/>
    </font>
    <font>
      <u/>
      <sz val="14"/>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0000"/>
        <bgColor indexed="64"/>
      </patternFill>
    </fill>
  </fills>
  <borders count="18">
    <border>
      <left/>
      <right/>
      <top/>
      <bottom/>
      <diagonal/>
    </border>
    <border>
      <left/>
      <right/>
      <top/>
      <bottom style="thin">
        <color theme="1"/>
      </bottom>
      <diagonal/>
    </border>
    <border>
      <left/>
      <right/>
      <top/>
      <bottom style="hair">
        <color auto="1"/>
      </bottom>
      <diagonal/>
    </border>
    <border>
      <left/>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right style="hair">
        <color auto="1"/>
      </right>
      <top/>
      <bottom style="hair">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0" fillId="0" borderId="0" applyNumberFormat="0" applyFill="0" applyBorder="0" applyAlignment="0" applyProtection="0"/>
  </cellStyleXfs>
  <cellXfs count="125">
    <xf numFmtId="0" fontId="0" fillId="0" borderId="0" xfId="0"/>
    <xf numFmtId="0" fontId="0" fillId="0" borderId="0" xfId="0" pivotButton="1"/>
    <xf numFmtId="0" fontId="0" fillId="0" borderId="0" xfId="0" applyAlignment="1">
      <alignment horizontal="left"/>
    </xf>
    <xf numFmtId="0" fontId="0" fillId="2" borderId="0" xfId="0" applyFill="1"/>
    <xf numFmtId="0" fontId="0" fillId="2" borderId="2" xfId="0" applyFill="1" applyBorder="1"/>
    <xf numFmtId="15" fontId="0" fillId="0" borderId="0" xfId="0" applyNumberFormat="1" applyAlignment="1">
      <alignment horizontal="left" indent="1"/>
    </xf>
    <xf numFmtId="0" fontId="0" fillId="2" borderId="2" xfId="0" applyFill="1" applyBorder="1" applyAlignment="1">
      <alignment horizontal="center"/>
    </xf>
    <xf numFmtId="0" fontId="0" fillId="4" borderId="4" xfId="0" applyFill="1" applyBorder="1" applyAlignment="1">
      <alignment horizontal="center"/>
    </xf>
    <xf numFmtId="0" fontId="0" fillId="0" borderId="4" xfId="0" applyBorder="1" applyAlignment="1">
      <alignment horizontal="center"/>
    </xf>
    <xf numFmtId="0" fontId="2" fillId="0" borderId="0" xfId="0" applyFont="1" applyAlignment="1">
      <alignment horizontal="center" vertical="center"/>
    </xf>
    <xf numFmtId="0" fontId="2" fillId="2" borderId="5" xfId="0" applyFont="1" applyFill="1" applyBorder="1"/>
    <xf numFmtId="0" fontId="0" fillId="2" borderId="6" xfId="0" applyFill="1" applyBorder="1"/>
    <xf numFmtId="0" fontId="2" fillId="2" borderId="6" xfId="0" applyFont="1"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2" fillId="0" borderId="5" xfId="0" applyFont="1" applyBorder="1"/>
    <xf numFmtId="0" fontId="0" fillId="0" borderId="6" xfId="0" applyBorder="1"/>
    <xf numFmtId="0" fontId="2" fillId="0" borderId="6" xfId="0" applyFont="1" applyBorder="1"/>
    <xf numFmtId="0" fontId="0" fillId="0" borderId="7" xfId="0" applyBorder="1"/>
    <xf numFmtId="0" fontId="0" fillId="0" borderId="8" xfId="0" applyBorder="1"/>
    <xf numFmtId="0" fontId="2" fillId="0" borderId="0" xfId="0" applyFont="1"/>
    <xf numFmtId="0" fontId="0" fillId="0" borderId="9" xfId="0" applyBorder="1"/>
    <xf numFmtId="0" fontId="2" fillId="0" borderId="0" xfId="0" applyFont="1" applyAlignment="1">
      <alignment horizontal="center"/>
    </xf>
    <xf numFmtId="0" fontId="2" fillId="0" borderId="0" xfId="0" applyFont="1" applyAlignment="1">
      <alignment horizontal="left"/>
    </xf>
    <xf numFmtId="0" fontId="0" fillId="0" borderId="10" xfId="0" applyBorder="1"/>
    <xf numFmtId="0" fontId="0" fillId="0" borderId="11" xfId="0" applyBorder="1"/>
    <xf numFmtId="0" fontId="0" fillId="0" borderId="12" xfId="0" applyBorder="1"/>
    <xf numFmtId="0" fontId="0" fillId="0" borderId="0" xfId="0" applyAlignment="1">
      <alignment horizontal="center" vertical="center"/>
    </xf>
    <xf numFmtId="0" fontId="0" fillId="0" borderId="4" xfId="0" applyBorder="1"/>
    <xf numFmtId="0" fontId="0" fillId="7" borderId="0" xfId="0" applyFill="1"/>
    <xf numFmtId="0" fontId="0" fillId="7" borderId="4" xfId="0" applyFill="1" applyBorder="1"/>
    <xf numFmtId="0" fontId="0" fillId="6" borderId="13" xfId="0" applyFill="1" applyBorder="1" applyAlignment="1">
      <alignment horizontal="center" vertical="center"/>
    </xf>
    <xf numFmtId="0" fontId="0" fillId="6" borderId="2" xfId="0" applyFill="1" applyBorder="1" applyAlignment="1">
      <alignment horizontal="center" vertical="center"/>
    </xf>
    <xf numFmtId="0" fontId="11" fillId="2" borderId="0" xfId="0" applyFont="1" applyFill="1"/>
    <xf numFmtId="0" fontId="5" fillId="2" borderId="0" xfId="0" applyFont="1" applyFill="1"/>
    <xf numFmtId="0" fontId="4" fillId="3" borderId="0" xfId="0" applyFont="1" applyFill="1"/>
    <xf numFmtId="0" fontId="25" fillId="3" borderId="0" xfId="3" applyFont="1" applyFill="1" applyAlignment="1">
      <alignment horizontal="center" vertical="center"/>
    </xf>
    <xf numFmtId="0" fontId="4" fillId="2" borderId="0" xfId="0" applyFont="1" applyFill="1" applyAlignment="1" applyProtection="1">
      <alignment horizontal="left"/>
      <protection hidden="1"/>
    </xf>
    <xf numFmtId="0" fontId="4" fillId="2" borderId="0" xfId="0" applyFont="1" applyFill="1" applyAlignment="1" applyProtection="1">
      <alignment horizontal="center"/>
      <protection hidden="1"/>
    </xf>
    <xf numFmtId="0" fontId="6" fillId="2" borderId="0" xfId="0" applyFont="1" applyFill="1" applyProtection="1">
      <protection hidden="1"/>
    </xf>
    <xf numFmtId="0" fontId="13" fillId="2" borderId="14" xfId="0" applyFont="1" applyFill="1" applyBorder="1" applyAlignment="1" applyProtection="1">
      <alignment horizontal="center" vertical="center"/>
      <protection hidden="1"/>
    </xf>
    <xf numFmtId="0" fontId="0" fillId="2" borderId="0" xfId="0" applyFill="1" applyProtection="1">
      <protection hidden="1"/>
    </xf>
    <xf numFmtId="0" fontId="13" fillId="2" borderId="0" xfId="0" applyFont="1" applyFill="1" applyAlignment="1" applyProtection="1">
      <alignment vertical="center"/>
      <protection hidden="1"/>
    </xf>
    <xf numFmtId="0" fontId="5" fillId="2" borderId="0" xfId="0" applyFont="1" applyFill="1" applyAlignment="1" applyProtection="1">
      <alignment horizontal="center" vertical="center"/>
      <protection hidden="1"/>
    </xf>
    <xf numFmtId="0" fontId="0" fillId="2" borderId="0" xfId="0" applyFill="1" applyAlignment="1" applyProtection="1">
      <alignment horizontal="left"/>
      <protection hidden="1"/>
    </xf>
    <xf numFmtId="0" fontId="0" fillId="0" borderId="0" xfId="0" applyProtection="1">
      <protection hidden="1"/>
    </xf>
    <xf numFmtId="0" fontId="14" fillId="2" borderId="2" xfId="0" applyFont="1" applyFill="1" applyBorder="1" applyProtection="1">
      <protection hidden="1"/>
    </xf>
    <xf numFmtId="0" fontId="14" fillId="2" borderId="2" xfId="0" applyFont="1" applyFill="1" applyBorder="1" applyAlignment="1" applyProtection="1">
      <alignment horizontal="center"/>
      <protection hidden="1"/>
    </xf>
    <xf numFmtId="0" fontId="0" fillId="0" borderId="2" xfId="0" applyBorder="1" applyAlignment="1" applyProtection="1">
      <alignment horizontal="center"/>
      <protection hidden="1"/>
    </xf>
    <xf numFmtId="0" fontId="15" fillId="2" borderId="0" xfId="0" applyFont="1" applyFill="1" applyAlignment="1" applyProtection="1">
      <alignment horizontal="center" vertical="center"/>
      <protection hidden="1"/>
    </xf>
    <xf numFmtId="0" fontId="19" fillId="2" borderId="0" xfId="0" applyFont="1" applyFill="1" applyAlignment="1" applyProtection="1">
      <alignment horizontal="right" vertical="center"/>
      <protection hidden="1"/>
    </xf>
    <xf numFmtId="0" fontId="0" fillId="2" borderId="2" xfId="0" applyFill="1" applyBorder="1" applyAlignment="1" applyProtection="1">
      <alignment horizontal="center" vertical="center"/>
      <protection hidden="1"/>
    </xf>
    <xf numFmtId="0" fontId="14" fillId="2" borderId="3" xfId="0" applyFont="1" applyFill="1" applyBorder="1" applyProtection="1">
      <protection hidden="1"/>
    </xf>
    <xf numFmtId="0" fontId="14" fillId="2" borderId="3" xfId="0" applyFont="1" applyFill="1" applyBorder="1" applyAlignment="1" applyProtection="1">
      <alignment horizontal="center"/>
      <protection hidden="1"/>
    </xf>
    <xf numFmtId="0" fontId="0" fillId="0" borderId="3" xfId="0" applyBorder="1" applyAlignment="1" applyProtection="1">
      <alignment horizontal="center"/>
      <protection hidden="1"/>
    </xf>
    <xf numFmtId="0" fontId="0" fillId="2" borderId="3" xfId="0" applyFill="1" applyBorder="1" applyAlignment="1" applyProtection="1">
      <alignment horizontal="center" vertical="center"/>
      <protection hidden="1"/>
    </xf>
    <xf numFmtId="0" fontId="0" fillId="2" borderId="3" xfId="0" applyFill="1" applyBorder="1" applyAlignment="1" applyProtection="1">
      <alignment horizontal="center"/>
      <protection hidden="1"/>
    </xf>
    <xf numFmtId="0" fontId="26" fillId="2" borderId="0" xfId="0" applyFont="1" applyFill="1" applyProtection="1">
      <protection hidden="1"/>
    </xf>
    <xf numFmtId="0" fontId="19" fillId="2" borderId="0" xfId="0" applyFont="1" applyFill="1" applyAlignment="1" applyProtection="1">
      <alignment horizontal="center" vertical="center"/>
      <protection hidden="1"/>
    </xf>
    <xf numFmtId="0" fontId="0" fillId="6" borderId="4" xfId="0" applyFill="1" applyBorder="1" applyProtection="1">
      <protection hidden="1"/>
    </xf>
    <xf numFmtId="0" fontId="4" fillId="3" borderId="0" xfId="0" applyFont="1" applyFill="1" applyAlignment="1" applyProtection="1">
      <alignment vertical="center"/>
      <protection locked="0"/>
    </xf>
    <xf numFmtId="0" fontId="25" fillId="3" borderId="0" xfId="3" applyFont="1" applyFill="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18" fillId="2" borderId="0" xfId="0" applyFont="1" applyFill="1" applyProtection="1">
      <protection locked="0"/>
    </xf>
    <xf numFmtId="0" fontId="2" fillId="2" borderId="0" xfId="0" applyFont="1" applyFill="1" applyAlignment="1" applyProtection="1">
      <alignment vertical="top" wrapText="1"/>
      <protection locked="0"/>
    </xf>
    <xf numFmtId="0" fontId="8" fillId="2" borderId="0" xfId="0" applyFont="1" applyFill="1" applyAlignment="1" applyProtection="1">
      <alignment horizontal="center" vertical="center"/>
      <protection locked="0"/>
    </xf>
    <xf numFmtId="0" fontId="0" fillId="2" borderId="0" xfId="0" applyFill="1" applyAlignment="1" applyProtection="1">
      <alignment vertical="top"/>
      <protection locked="0"/>
    </xf>
    <xf numFmtId="0" fontId="0" fillId="2" borderId="0" xfId="0" applyFill="1" applyAlignment="1" applyProtection="1">
      <alignment horizontal="center"/>
      <protection locked="0"/>
    </xf>
    <xf numFmtId="1" fontId="0" fillId="2" borderId="0" xfId="1" applyNumberFormat="1" applyFont="1" applyFill="1" applyAlignment="1" applyProtection="1">
      <alignment horizontal="center"/>
      <protection locked="0"/>
    </xf>
    <xf numFmtId="1" fontId="0" fillId="0" borderId="0" xfId="0" applyNumberFormat="1" applyAlignment="1" applyProtection="1">
      <alignment horizontal="center"/>
      <protection locked="0"/>
    </xf>
    <xf numFmtId="0" fontId="0" fillId="2" borderId="0" xfId="0" applyFill="1" applyAlignment="1" applyProtection="1">
      <alignment horizontal="left"/>
      <protection locked="0"/>
    </xf>
    <xf numFmtId="0" fontId="0" fillId="2" borderId="0" xfId="0" applyFill="1" applyAlignment="1" applyProtection="1">
      <alignment vertical="top" wrapText="1"/>
      <protection locked="0"/>
    </xf>
    <xf numFmtId="1" fontId="0" fillId="2" borderId="0" xfId="0" applyNumberFormat="1" applyFill="1" applyAlignment="1" applyProtection="1">
      <alignment horizontal="center"/>
      <protection locked="0"/>
    </xf>
    <xf numFmtId="0" fontId="2" fillId="2" borderId="0" xfId="0" applyFont="1" applyFill="1" applyProtection="1">
      <protection locked="0"/>
    </xf>
    <xf numFmtId="0" fontId="0" fillId="2" borderId="14" xfId="0" applyFill="1" applyBorder="1" applyProtection="1">
      <protection locked="0"/>
    </xf>
    <xf numFmtId="0" fontId="4" fillId="3" borderId="0" xfId="0" applyFont="1" applyFill="1" applyProtection="1">
      <protection locked="0"/>
    </xf>
    <xf numFmtId="0" fontId="4" fillId="2" borderId="0" xfId="0" applyFont="1" applyFill="1" applyAlignment="1" applyProtection="1">
      <alignment horizontal="left"/>
      <protection locked="0"/>
    </xf>
    <xf numFmtId="0" fontId="4" fillId="2" borderId="0" xfId="0" applyFont="1" applyFill="1" applyAlignment="1" applyProtection="1">
      <alignment horizontal="center"/>
      <protection locked="0"/>
    </xf>
    <xf numFmtId="0" fontId="12" fillId="2" borderId="0" xfId="0" applyFont="1" applyFill="1" applyProtection="1">
      <protection locked="0"/>
    </xf>
    <xf numFmtId="0" fontId="20" fillId="2" borderId="0" xfId="0" applyFont="1" applyFill="1" applyAlignment="1" applyProtection="1">
      <alignment horizontal="right" vertical="center"/>
      <protection locked="0"/>
    </xf>
    <xf numFmtId="0" fontId="20" fillId="2" borderId="0" xfId="0"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3"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15" fontId="0" fillId="0" borderId="0" xfId="0" applyNumberFormat="1" applyAlignment="1" applyProtection="1">
      <alignment horizontal="center" vertical="center"/>
      <protection locked="0"/>
    </xf>
    <xf numFmtId="15" fontId="0" fillId="0" borderId="0" xfId="0" applyNumberFormat="1" applyProtection="1">
      <protection locked="0"/>
    </xf>
    <xf numFmtId="1" fontId="0" fillId="0" borderId="0" xfId="2" applyNumberFormat="1" applyFont="1" applyProtection="1">
      <protection hidden="1"/>
    </xf>
    <xf numFmtId="0" fontId="5" fillId="0" borderId="0" xfId="0" applyFont="1" applyAlignment="1" applyProtection="1">
      <alignment horizontal="right"/>
      <protection hidden="1"/>
    </xf>
    <xf numFmtId="0" fontId="0" fillId="0" borderId="0" xfId="0" applyAlignment="1" applyProtection="1">
      <alignment horizontal="right"/>
      <protection hidden="1"/>
    </xf>
    <xf numFmtId="0" fontId="5" fillId="0" borderId="0" xfId="2" applyNumberFormat="1" applyFont="1" applyAlignment="1" applyProtection="1">
      <alignment horizontal="right"/>
      <protection hidden="1"/>
    </xf>
    <xf numFmtId="0" fontId="2"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5" fillId="2" borderId="0" xfId="0" applyFont="1" applyFill="1" applyProtection="1">
      <protection locked="0"/>
    </xf>
    <xf numFmtId="0" fontId="11" fillId="2" borderId="0" xfId="0" applyFont="1" applyFill="1" applyAlignment="1" applyProtection="1">
      <alignment horizontal="center" vertical="center"/>
      <protection locked="0" hidden="1"/>
    </xf>
    <xf numFmtId="0" fontId="10" fillId="2" borderId="0" xfId="3" applyFill="1" applyAlignment="1" applyProtection="1">
      <protection locked="0"/>
    </xf>
    <xf numFmtId="0" fontId="10" fillId="2" borderId="0" xfId="3" applyFill="1" applyAlignment="1" applyProtection="1">
      <alignment horizontal="right"/>
      <protection locked="0"/>
    </xf>
    <xf numFmtId="0" fontId="0" fillId="2" borderId="0" xfId="0" applyFill="1" applyAlignment="1" applyProtection="1">
      <alignment horizontal="right"/>
      <protection locked="0"/>
    </xf>
    <xf numFmtId="0" fontId="0" fillId="0" borderId="0" xfId="0" applyNumberFormat="1"/>
    <xf numFmtId="0" fontId="9" fillId="2" borderId="0" xfId="0" applyFont="1" applyFill="1" applyAlignment="1" applyProtection="1">
      <alignment horizontal="left"/>
      <protection locked="0"/>
    </xf>
    <xf numFmtId="0" fontId="25" fillId="3" borderId="0" xfId="3" applyFont="1" applyFill="1" applyAlignment="1" applyProtection="1">
      <alignment horizontal="center" vertical="center"/>
      <protection locked="0"/>
    </xf>
    <xf numFmtId="0" fontId="5" fillId="4" borderId="0" xfId="0" applyFont="1" applyFill="1" applyAlignment="1" applyProtection="1">
      <alignment horizontal="center"/>
      <protection locked="0"/>
    </xf>
    <xf numFmtId="0" fontId="16" fillId="8" borderId="0" xfId="0" applyFont="1" applyFill="1" applyAlignment="1" applyProtection="1">
      <alignment horizontal="center"/>
      <protection hidden="1"/>
    </xf>
    <xf numFmtId="0" fontId="22" fillId="5" borderId="0" xfId="0" applyFont="1" applyFill="1" applyAlignment="1" applyProtection="1">
      <alignment horizontal="center"/>
      <protection hidden="1"/>
    </xf>
    <xf numFmtId="0" fontId="4" fillId="3" borderId="0" xfId="0" applyFont="1" applyFill="1" applyAlignment="1" applyProtection="1">
      <alignment horizontal="left"/>
      <protection locked="0"/>
    </xf>
    <xf numFmtId="0" fontId="23" fillId="2" borderId="0" xfId="0" applyFont="1" applyFill="1" applyAlignment="1" applyProtection="1">
      <alignment horizontal="left" vertical="center"/>
      <protection hidden="1"/>
    </xf>
    <xf numFmtId="0" fontId="13" fillId="2" borderId="14" xfId="0" applyFont="1" applyFill="1" applyBorder="1" applyAlignment="1" applyProtection="1">
      <alignment horizontal="center" vertical="center"/>
      <protection hidden="1"/>
    </xf>
    <xf numFmtId="0" fontId="24" fillId="6" borderId="0" xfId="0" applyFont="1" applyFill="1" applyAlignment="1" applyProtection="1">
      <alignment horizontal="center" vertical="center"/>
      <protection locked="0"/>
    </xf>
    <xf numFmtId="0" fontId="13" fillId="2" borderId="0" xfId="0" applyFont="1" applyFill="1" applyAlignment="1" applyProtection="1">
      <alignment horizontal="left" vertical="center"/>
      <protection hidden="1"/>
    </xf>
    <xf numFmtId="0" fontId="16" fillId="3" borderId="0" xfId="0" applyFont="1" applyFill="1" applyAlignment="1" applyProtection="1">
      <alignment horizontal="center"/>
      <protection hidden="1"/>
    </xf>
    <xf numFmtId="0" fontId="17" fillId="5" borderId="0" xfId="0" applyFont="1" applyFill="1" applyAlignment="1" applyProtection="1">
      <alignment horizontal="center"/>
      <protection hidden="1"/>
    </xf>
    <xf numFmtId="0" fontId="13" fillId="2" borderId="0" xfId="0" applyFont="1" applyFill="1" applyAlignment="1" applyProtection="1">
      <alignment horizontal="center" vertical="top" wrapText="1"/>
      <protection hidden="1"/>
    </xf>
    <xf numFmtId="0" fontId="21" fillId="2" borderId="0" xfId="0" applyFont="1" applyFill="1" applyAlignment="1">
      <alignment horizontal="center" wrapText="1"/>
    </xf>
    <xf numFmtId="0" fontId="0" fillId="0" borderId="0" xfId="0" applyAlignment="1">
      <alignment horizontal="right"/>
    </xf>
    <xf numFmtId="0" fontId="4" fillId="3" borderId="0" xfId="0" applyFont="1" applyFill="1" applyAlignment="1">
      <alignment horizontal="left"/>
    </xf>
    <xf numFmtId="0" fontId="25" fillId="3" borderId="0" xfId="3" applyFont="1" applyFill="1" applyAlignment="1">
      <alignment horizontal="center" vertical="center"/>
    </xf>
    <xf numFmtId="0" fontId="24" fillId="2" borderId="15" xfId="0" applyFont="1" applyFill="1" applyBorder="1" applyAlignment="1">
      <alignment horizontal="left" vertical="top" wrapText="1"/>
    </xf>
    <xf numFmtId="0" fontId="24" fillId="2" borderId="16" xfId="0" applyFont="1" applyFill="1" applyBorder="1" applyAlignment="1">
      <alignment horizontal="left" vertical="top" wrapText="1"/>
    </xf>
    <xf numFmtId="0" fontId="24" fillId="2" borderId="17" xfId="0" applyFont="1" applyFill="1" applyBorder="1" applyAlignment="1">
      <alignment horizontal="left" vertical="top" wrapText="1"/>
    </xf>
    <xf numFmtId="0" fontId="25" fillId="3" borderId="0" xfId="3" applyFont="1" applyFill="1" applyAlignment="1">
      <alignment horizontal="center"/>
    </xf>
    <xf numFmtId="0" fontId="28" fillId="2" borderId="0" xfId="3" applyFont="1" applyFill="1" applyAlignment="1" applyProtection="1">
      <alignment vertical="center"/>
      <protection locked="0"/>
    </xf>
  </cellXfs>
  <cellStyles count="4">
    <cellStyle name="Comma" xfId="2" builtinId="3"/>
    <cellStyle name="Currency" xfId="1" builtinId="4"/>
    <cellStyle name="Hyperlink" xfId="3" builtinId="8"/>
    <cellStyle name="Normal" xfId="0" builtinId="0"/>
  </cellStyles>
  <dxfs count="26">
    <dxf>
      <font>
        <b/>
        <i val="0"/>
        <color rgb="FFC00000"/>
      </font>
    </dxf>
    <dxf>
      <font>
        <b/>
        <i val="0"/>
        <color rgb="FFC00000"/>
      </font>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font>
        <i/>
      </font>
      <numFmt numFmtId="0" formatCode="General"/>
      <alignment horizontal="right" vertical="bottom" textRotation="0" wrapText="0" indent="0" justifyLastLine="0" shrinkToFit="0" readingOrder="0"/>
      <protection locked="1" hidden="1"/>
    </dxf>
    <dxf>
      <numFmt numFmtId="1" formatCode="0"/>
      <protection locked="1" hidden="1"/>
    </dxf>
    <dxf>
      <numFmt numFmtId="0" formatCode="General"/>
      <protection locked="0" hidden="0"/>
    </dxf>
    <dxf>
      <protection locked="0" hidden="0"/>
    </dxf>
    <dxf>
      <protection locked="0" hidden="0"/>
    </dxf>
    <dxf>
      <numFmt numFmtId="166" formatCode="d\-mmm\-yy"/>
      <protection locked="0" hidden="0"/>
    </dxf>
    <dxf>
      <numFmt numFmtId="166" formatCode="d\-mmm\-yy"/>
      <alignment horizontal="center" vertical="center" textRotation="0" wrapText="0" indent="0" justifyLastLine="0" shrinkToFit="0" readingOrder="0"/>
      <protection locked="0" hidden="0"/>
    </dxf>
    <dxf>
      <numFmt numFmtId="166" formatCode="d\-mmm\-yy"/>
      <protection locked="0" hidden="0"/>
    </dxf>
    <dxf>
      <alignment horizontal="center" vertical="center" textRotation="0" wrapText="0" indent="0" justifyLastLine="0" shrinkToFit="0" readingOrder="0"/>
      <protection locked="0" hidden="0"/>
    </dxf>
    <dxf>
      <protection locked="0" hidden="0"/>
    </dxf>
    <dxf>
      <border outline="0">
        <top style="thin">
          <color theme="1"/>
        </top>
      </border>
    </dxf>
    <dxf>
      <protection locked="0" hidden="0"/>
    </dxf>
    <dxf>
      <border outline="0">
        <bottom style="thin">
          <color theme="1"/>
        </bottom>
      </border>
    </dxf>
    <dxf>
      <font>
        <b/>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color theme="0"/>
      </font>
      <fill>
        <patternFill>
          <bgColor rgb="FFC00000"/>
        </patternFill>
      </fill>
    </dxf>
    <dxf>
      <font>
        <color auto="1"/>
      </font>
      <border>
        <left/>
        <right/>
        <top style="thin">
          <color rgb="FFC00000"/>
        </top>
        <bottom style="thin">
          <color rgb="FFC00000"/>
        </bottom>
      </border>
    </dxf>
    <dxf>
      <numFmt numFmtId="1" formatCode="0"/>
      <fill>
        <patternFill>
          <fgColor indexed="64"/>
          <bgColor theme="0"/>
        </patternFill>
      </fill>
      <alignment horizontal="center" vertical="bottom" textRotation="0" wrapText="0" indent="0" justifyLastLine="0" shrinkToFit="0" readingOrder="0"/>
      <protection locked="0" hidden="0"/>
    </dxf>
    <dxf>
      <fill>
        <patternFill>
          <fgColor indexed="64"/>
          <bgColor theme="0"/>
        </patternFill>
      </fill>
      <alignment horizontal="center" vertical="bottom" textRotation="0" wrapText="0" indent="0" justifyLastLine="0" shrinkToFit="0" readingOrder="0"/>
      <protection locked="0" hidden="0"/>
    </dxf>
    <dxf>
      <numFmt numFmtId="0" formatCode="General"/>
      <fill>
        <patternFill>
          <fgColor indexed="64"/>
          <bgColor theme="0"/>
        </patternFill>
      </fill>
      <alignment horizontal="center" vertical="bottom" textRotation="0" wrapText="0" indent="0" justifyLastLine="0" shrinkToFit="0" readingOrder="0"/>
      <protection locked="0" hidden="0"/>
    </dxf>
    <dxf>
      <fill>
        <patternFill>
          <fgColor indexed="64"/>
          <bgColor theme="0"/>
        </patternFill>
      </fill>
      <alignment horizontal="center" vertical="bottom" textRotation="0" wrapText="0" indent="0" justifyLastLine="0" shrinkToFit="0" readingOrder="0"/>
      <protection locked="0" hidden="0"/>
    </dxf>
    <dxf>
      <fill>
        <patternFill>
          <fgColor indexed="64"/>
          <bgColor theme="0"/>
        </patternFill>
      </fill>
      <alignment horizontal="center" vertical="bottom" textRotation="0" wrapText="0" indent="0" justifyLastLine="0" shrinkToFit="0" readingOrder="0"/>
      <protection locked="0" hidden="0"/>
    </dxf>
    <dxf>
      <font>
        <strike val="0"/>
        <outline val="0"/>
        <shadow val="0"/>
        <u val="none"/>
        <vertAlign val="baseline"/>
        <sz val="11"/>
        <color theme="9" tint="-0.499984740745262"/>
        <name val="Calibri"/>
        <scheme val="minor"/>
      </font>
      <fill>
        <patternFill>
          <fgColor indexed="64"/>
          <bgColor theme="0"/>
        </patternFill>
      </fill>
      <alignment horizontal="center" vertical="center" textRotation="0" wrapText="0"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microsoft.com/office/2007/relationships/slicerCache" Target="slicerCaches/slicerCache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07/relationships/slicerCache" Target="slicerCaches/slicerCache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[Retail Inventory Tracker.xlsx]pivot_cumulative_amt!PivotTable1</c:name>
    <c:fmtId val="15"/>
  </c:pivotSource>
  <c:chart>
    <c:autoTitleDeleted val="0"/>
    <c:pivotFmts>
      <c:pivotFmt>
        <c:idx val="0"/>
        <c:spPr>
          <a:solidFill>
            <a:schemeClr val="accent1"/>
          </a:solidFill>
          <a:ln w="28575" cap="rnd">
            <a:solidFill>
              <a:schemeClr val="accent6">
                <a:lumMod val="50000"/>
              </a:schemeClr>
            </a:solidFill>
            <a:round/>
          </a:ln>
          <a:effectLst/>
        </c:spPr>
        <c:marker>
          <c:symbol val="circle"/>
          <c:size val="8"/>
          <c:spPr>
            <a:solidFill>
              <a:schemeClr val="accent6">
                <a:lumMod val="60000"/>
                <a:lumOff val="40000"/>
              </a:schemeClr>
            </a:solidFill>
            <a:ln w="9525">
              <a:solidFill>
                <a:schemeClr val="accent6">
                  <a:lumMod val="5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pivotFmt>
      <c:pivotFmt>
        <c:idx val="2"/>
        <c:spPr>
          <a:solidFill>
            <a:schemeClr val="accent1"/>
          </a:solidFill>
          <a:ln w="28575" cap="rnd">
            <a:solidFill>
              <a:schemeClr val="accent1"/>
            </a:solidFill>
            <a:round/>
          </a:ln>
          <a:effectLst/>
        </c:spPr>
        <c:marker>
          <c:symbol val="none"/>
        </c:marker>
      </c:pivotFmt>
      <c:pivotFmt>
        <c:idx val="3"/>
        <c:spPr>
          <a:solidFill>
            <a:schemeClr val="accent1"/>
          </a:solidFill>
          <a:ln w="28575" cap="rnd">
            <a:solidFill>
              <a:schemeClr val="accent1"/>
            </a:solidFill>
            <a:round/>
          </a:ln>
          <a:effectLst/>
        </c:spPr>
        <c:marker>
          <c:symbol val="none"/>
        </c:marker>
      </c:pivotFmt>
      <c:pivotFmt>
        <c:idx val="4"/>
        <c:spPr>
          <a:solidFill>
            <a:schemeClr val="accent1"/>
          </a:solidFill>
          <a:ln w="28575" cap="rnd">
            <a:solidFill>
              <a:schemeClr val="accent1"/>
            </a:solidFill>
            <a:round/>
          </a:ln>
          <a:effectLst/>
        </c:spPr>
        <c:marker>
          <c:symbol val="none"/>
        </c:marker>
      </c:pivotFmt>
      <c:pivotFmt>
        <c:idx val="5"/>
        <c:spPr>
          <a:solidFill>
            <a:schemeClr val="accent1"/>
          </a:solidFill>
          <a:ln w="28575" cap="rnd">
            <a:solidFill>
              <a:schemeClr val="accent1"/>
            </a:solidFill>
            <a:round/>
          </a:ln>
          <a:effectLst/>
        </c:spPr>
        <c:marker>
          <c:symbol val="none"/>
        </c:marker>
      </c:pivotFmt>
      <c:pivotFmt>
        <c:idx val="6"/>
        <c:spPr>
          <a:solidFill>
            <a:schemeClr val="accent1"/>
          </a:solidFill>
          <a:ln w="28575" cap="rnd">
            <a:solidFill>
              <a:schemeClr val="accent1"/>
            </a:solidFill>
            <a:round/>
          </a:ln>
          <a:effectLst/>
        </c:spPr>
        <c:marker>
          <c:symbol val="none"/>
        </c:marker>
      </c:pivotFmt>
      <c:pivotFmt>
        <c:idx val="7"/>
        <c:spPr>
          <a:solidFill>
            <a:schemeClr val="accent1"/>
          </a:solidFill>
          <a:ln w="28575" cap="rnd">
            <a:solidFill>
              <a:schemeClr val="accent1"/>
            </a:solidFill>
            <a:round/>
          </a:ln>
          <a:effectLst/>
        </c:spPr>
        <c:marker>
          <c:symbol val="none"/>
        </c:marker>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6">
                <a:lumMod val="50000"/>
              </a:schemeClr>
            </a:solidFill>
            <a:round/>
          </a:ln>
          <a:effectLst/>
        </c:spPr>
        <c:marker>
          <c:symbol val="circle"/>
          <c:size val="8"/>
          <c:spPr>
            <a:solidFill>
              <a:schemeClr val="accent6">
                <a:lumMod val="60000"/>
                <a:lumOff val="40000"/>
              </a:schemeClr>
            </a:solidFill>
            <a:ln w="9525">
              <a:solidFill>
                <a:schemeClr val="accent6">
                  <a:lumMod val="5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6">
              <a:lumMod val="40000"/>
              <a:lumOff val="60000"/>
            </a:schemeClr>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15:layout/>
            </c:ext>
          </c:extLst>
        </c:dLbl>
      </c:pivotFmt>
      <c:pivotFmt>
        <c:idx val="13"/>
        <c:spPr>
          <a:ln w="28575" cap="rnd">
            <a:solidFill>
              <a:schemeClr val="accent6">
                <a:lumMod val="50000"/>
              </a:schemeClr>
            </a:solidFill>
            <a:prstDash val="solid"/>
            <a:round/>
          </a:ln>
          <a:effectLst/>
        </c:spPr>
        <c:marker>
          <c:symbol val="circle"/>
          <c:size val="8"/>
          <c:spPr>
            <a:solidFill>
              <a:schemeClr val="accent6">
                <a:lumMod val="60000"/>
                <a:lumOff val="40000"/>
              </a:schemeClr>
            </a:solidFill>
            <a:ln w="9525">
              <a:solidFill>
                <a:schemeClr val="accent6">
                  <a:lumMod val="50000"/>
                </a:schemeClr>
              </a:solidFill>
            </a:ln>
            <a:effectLst/>
          </c:spPr>
        </c:marker>
      </c:pivotFmt>
      <c:pivotFmt>
        <c:idx val="1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1"/>
          <c:order val="1"/>
          <c:tx>
            <c:strRef>
              <c:f>pivot_cumulative_amt!$C$3</c:f>
              <c:strCache>
                <c:ptCount val="1"/>
                <c:pt idx="0">
                  <c:v>Sum of Amount</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pivot_cumulative_amt!$A$4:$A$8</c:f>
              <c:strCache>
                <c:ptCount val="5"/>
                <c:pt idx="0">
                  <c:v>2023-Oct</c:v>
                </c:pt>
                <c:pt idx="1">
                  <c:v>2023-Nov</c:v>
                </c:pt>
                <c:pt idx="2">
                  <c:v>2023-Dec</c:v>
                </c:pt>
                <c:pt idx="3">
                  <c:v>2024-Jan</c:v>
                </c:pt>
                <c:pt idx="4">
                  <c:v>2024-Feb</c:v>
                </c:pt>
              </c:strCache>
            </c:strRef>
          </c:cat>
          <c:val>
            <c:numRef>
              <c:f>pivot_cumulative_amt!$C$4:$C$8</c:f>
              <c:numCache>
                <c:formatCode>General</c:formatCode>
                <c:ptCount val="5"/>
                <c:pt idx="0">
                  <c:v>1297820</c:v>
                </c:pt>
                <c:pt idx="1">
                  <c:v>2479762</c:v>
                </c:pt>
                <c:pt idx="2">
                  <c:v>1801775</c:v>
                </c:pt>
                <c:pt idx="3">
                  <c:v>1851136</c:v>
                </c:pt>
                <c:pt idx="4">
                  <c:v>278840</c:v>
                </c:pt>
              </c:numCache>
            </c:numRef>
          </c:val>
          <c:extLst>
            <c:ext xmlns:c16="http://schemas.microsoft.com/office/drawing/2014/chart" uri="{C3380CC4-5D6E-409C-BE32-E72D297353CC}">
              <c16:uniqueId val="{00000000-9E12-4C66-99D5-48241100DA08}"/>
            </c:ext>
          </c:extLst>
        </c:ser>
        <c:dLbls>
          <c:showLegendKey val="0"/>
          <c:showVal val="0"/>
          <c:showCatName val="0"/>
          <c:showSerName val="0"/>
          <c:showPercent val="0"/>
          <c:showBubbleSize val="0"/>
        </c:dLbls>
        <c:gapWidth val="150"/>
        <c:axId val="653834376"/>
        <c:axId val="653835160"/>
      </c:barChart>
      <c:lineChart>
        <c:grouping val="standard"/>
        <c:varyColors val="0"/>
        <c:ser>
          <c:idx val="0"/>
          <c:order val="0"/>
          <c:tx>
            <c:strRef>
              <c:f>pivot_cumulative_amt!$B$3</c:f>
              <c:strCache>
                <c:ptCount val="1"/>
                <c:pt idx="0">
                  <c:v>Cumulative Sum of Amount</c:v>
                </c:pt>
              </c:strCache>
            </c:strRef>
          </c:tx>
          <c:spPr>
            <a:ln w="28575" cap="rnd">
              <a:solidFill>
                <a:schemeClr val="accent6">
                  <a:lumMod val="50000"/>
                </a:schemeClr>
              </a:solidFill>
              <a:prstDash val="solid"/>
              <a:round/>
            </a:ln>
            <a:effectLst/>
          </c:spPr>
          <c:marker>
            <c:symbol val="circle"/>
            <c:size val="8"/>
            <c:spPr>
              <a:solidFill>
                <a:schemeClr val="accent6">
                  <a:lumMod val="60000"/>
                  <a:lumOff val="40000"/>
                </a:schemeClr>
              </a:solidFill>
              <a:ln w="9525">
                <a:solidFill>
                  <a:schemeClr val="accent6">
                    <a:lumMod val="50000"/>
                  </a:schemeClr>
                </a:solidFill>
              </a:ln>
              <a:effectLst/>
            </c:spPr>
          </c:marker>
          <c:cat>
            <c:strRef>
              <c:f>pivot_cumulative_amt!$A$4:$A$8</c:f>
              <c:strCache>
                <c:ptCount val="5"/>
                <c:pt idx="0">
                  <c:v>2023-Oct</c:v>
                </c:pt>
                <c:pt idx="1">
                  <c:v>2023-Nov</c:v>
                </c:pt>
                <c:pt idx="2">
                  <c:v>2023-Dec</c:v>
                </c:pt>
                <c:pt idx="3">
                  <c:v>2024-Jan</c:v>
                </c:pt>
                <c:pt idx="4">
                  <c:v>2024-Feb</c:v>
                </c:pt>
              </c:strCache>
            </c:strRef>
          </c:cat>
          <c:val>
            <c:numRef>
              <c:f>pivot_cumulative_amt!$B$4:$B$8</c:f>
              <c:numCache>
                <c:formatCode>General</c:formatCode>
                <c:ptCount val="5"/>
                <c:pt idx="0">
                  <c:v>1297820</c:v>
                </c:pt>
                <c:pt idx="1">
                  <c:v>3777582</c:v>
                </c:pt>
                <c:pt idx="2">
                  <c:v>5579357</c:v>
                </c:pt>
                <c:pt idx="3">
                  <c:v>7430493</c:v>
                </c:pt>
                <c:pt idx="4">
                  <c:v>7709333</c:v>
                </c:pt>
              </c:numCache>
            </c:numRef>
          </c:val>
          <c:smooth val="0"/>
          <c:extLst>
            <c:ext xmlns:c16="http://schemas.microsoft.com/office/drawing/2014/chart" uri="{C3380CC4-5D6E-409C-BE32-E72D297353CC}">
              <c16:uniqueId val="{00000001-9E12-4C66-99D5-48241100DA08}"/>
            </c:ext>
          </c:extLst>
        </c:ser>
        <c:dLbls>
          <c:showLegendKey val="0"/>
          <c:showVal val="0"/>
          <c:showCatName val="0"/>
          <c:showSerName val="0"/>
          <c:showPercent val="0"/>
          <c:showBubbleSize val="0"/>
        </c:dLbls>
        <c:marker val="1"/>
        <c:smooth val="0"/>
        <c:axId val="653834376"/>
        <c:axId val="653835160"/>
      </c:lineChart>
      <c:catAx>
        <c:axId val="653834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3835160"/>
        <c:crosses val="autoZero"/>
        <c:auto val="1"/>
        <c:lblAlgn val="ctr"/>
        <c:lblOffset val="100"/>
        <c:noMultiLvlLbl val="0"/>
      </c:catAx>
      <c:valAx>
        <c:axId val="653835160"/>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834376"/>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[Retail Inventory Tracker.xlsx]pivot_product_cat_amt!PivotTable1</c:name>
    <c:fmtId val="4"/>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s>
    <c:plotArea>
      <c:layout/>
      <c:barChart>
        <c:barDir val="col"/>
        <c:grouping val="stacked"/>
        <c:varyColors val="0"/>
        <c:ser>
          <c:idx val="0"/>
          <c:order val="0"/>
          <c:tx>
            <c:strRef>
              <c:f>pivot_product_cat_amt!$B$3:$B$4</c:f>
              <c:strCache>
                <c:ptCount val="1"/>
                <c:pt idx="0">
                  <c:v>CANON</c:v>
                </c:pt>
              </c:strCache>
            </c:strRef>
          </c:tx>
          <c:spPr>
            <a:solidFill>
              <a:schemeClr val="accent1"/>
            </a:solidFill>
            <a:ln>
              <a:noFill/>
            </a:ln>
            <a:effectLst/>
          </c:spPr>
          <c:invertIfNegative val="0"/>
          <c:cat>
            <c:multiLvlStrRef>
              <c:f>pivot_product_cat_amt!$A$5:$A$11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pivot_product_cat_amt!$B$5:$B$11</c:f>
              <c:numCache>
                <c:formatCode>General</c:formatCode>
                <c:ptCount val="5"/>
                <c:pt idx="1">
                  <c:v>1105327</c:v>
                </c:pt>
                <c:pt idx="2">
                  <c:v>1056820</c:v>
                </c:pt>
                <c:pt idx="3">
                  <c:v>592046</c:v>
                </c:pt>
                <c:pt idx="4">
                  <c:v>84530</c:v>
                </c:pt>
              </c:numCache>
            </c:numRef>
          </c:val>
          <c:extLst>
            <c:ext xmlns:c16="http://schemas.microsoft.com/office/drawing/2014/chart" uri="{C3380CC4-5D6E-409C-BE32-E72D297353CC}">
              <c16:uniqueId val="{00000000-3A51-426B-B1B0-FC0B13AED7BA}"/>
            </c:ext>
          </c:extLst>
        </c:ser>
        <c:ser>
          <c:idx val="1"/>
          <c:order val="1"/>
          <c:tx>
            <c:strRef>
              <c:f>pivot_product_cat_amt!$C$3:$C$4</c:f>
              <c:strCache>
                <c:ptCount val="1"/>
                <c:pt idx="0">
                  <c:v>NIKON</c:v>
                </c:pt>
              </c:strCache>
            </c:strRef>
          </c:tx>
          <c:spPr>
            <a:solidFill>
              <a:schemeClr val="accent2"/>
            </a:solidFill>
            <a:ln>
              <a:noFill/>
            </a:ln>
            <a:effectLst/>
          </c:spPr>
          <c:invertIfNegative val="0"/>
          <c:cat>
            <c:multiLvlStrRef>
              <c:f>pivot_product_cat_amt!$A$5:$A$11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pivot_product_cat_amt!$C$5:$C$11</c:f>
              <c:numCache>
                <c:formatCode>General</c:formatCode>
                <c:ptCount val="5"/>
                <c:pt idx="1">
                  <c:v>711675</c:v>
                </c:pt>
                <c:pt idx="2">
                  <c:v>405135</c:v>
                </c:pt>
                <c:pt idx="3">
                  <c:v>245770</c:v>
                </c:pt>
                <c:pt idx="4">
                  <c:v>119240</c:v>
                </c:pt>
              </c:numCache>
            </c:numRef>
          </c:val>
          <c:extLst>
            <c:ext xmlns:c16="http://schemas.microsoft.com/office/drawing/2014/chart" uri="{C3380CC4-5D6E-409C-BE32-E72D297353CC}">
              <c16:uniqueId val="{00000001-3A51-426B-B1B0-FC0B13AED7BA}"/>
            </c:ext>
          </c:extLst>
        </c:ser>
        <c:ser>
          <c:idx val="2"/>
          <c:order val="2"/>
          <c:tx>
            <c:strRef>
              <c:f>pivot_product_cat_amt!$D$3:$D$4</c:f>
              <c:strCache>
                <c:ptCount val="1"/>
                <c:pt idx="0">
                  <c:v>SAMSUNG</c:v>
                </c:pt>
              </c:strCache>
            </c:strRef>
          </c:tx>
          <c:spPr>
            <a:solidFill>
              <a:schemeClr val="accent3"/>
            </a:solidFill>
            <a:ln>
              <a:noFill/>
            </a:ln>
            <a:effectLst/>
          </c:spPr>
          <c:invertIfNegative val="0"/>
          <c:cat>
            <c:multiLvlStrRef>
              <c:f>pivot_product_cat_amt!$A$5:$A$11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pivot_product_cat_amt!$D$5:$D$11</c:f>
              <c:numCache>
                <c:formatCode>General</c:formatCode>
                <c:ptCount val="5"/>
                <c:pt idx="0">
                  <c:v>1297820</c:v>
                </c:pt>
                <c:pt idx="1">
                  <c:v>60820</c:v>
                </c:pt>
                <c:pt idx="2">
                  <c:v>299050</c:v>
                </c:pt>
                <c:pt idx="3">
                  <c:v>473590</c:v>
                </c:pt>
                <c:pt idx="4">
                  <c:v>75070</c:v>
                </c:pt>
              </c:numCache>
            </c:numRef>
          </c:val>
          <c:extLst>
            <c:ext xmlns:c16="http://schemas.microsoft.com/office/drawing/2014/chart" uri="{C3380CC4-5D6E-409C-BE32-E72D297353CC}">
              <c16:uniqueId val="{00000002-3A51-426B-B1B0-FC0B13AED7BA}"/>
            </c:ext>
          </c:extLst>
        </c:ser>
        <c:ser>
          <c:idx val="3"/>
          <c:order val="3"/>
          <c:tx>
            <c:strRef>
              <c:f>pivot_product_cat_amt!$E$3:$E$4</c:f>
              <c:strCache>
                <c:ptCount val="1"/>
                <c:pt idx="0">
                  <c:v>SONY</c:v>
                </c:pt>
              </c:strCache>
            </c:strRef>
          </c:tx>
          <c:spPr>
            <a:solidFill>
              <a:schemeClr val="accent4"/>
            </a:solidFill>
            <a:ln>
              <a:noFill/>
            </a:ln>
            <a:effectLst/>
          </c:spPr>
          <c:invertIfNegative val="0"/>
          <c:cat>
            <c:multiLvlStrRef>
              <c:f>pivot_product_cat_amt!$A$5:$A$11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pivot_product_cat_amt!$E$5:$E$11</c:f>
              <c:numCache>
                <c:formatCode>General</c:formatCode>
                <c:ptCount val="5"/>
                <c:pt idx="1">
                  <c:v>601940</c:v>
                </c:pt>
                <c:pt idx="2">
                  <c:v>40770</c:v>
                </c:pt>
                <c:pt idx="3">
                  <c:v>539730</c:v>
                </c:pt>
              </c:numCache>
            </c:numRef>
          </c:val>
          <c:extLst>
            <c:ext xmlns:c16="http://schemas.microsoft.com/office/drawing/2014/chart" uri="{C3380CC4-5D6E-409C-BE32-E72D297353CC}">
              <c16:uniqueId val="{00000003-3A51-426B-B1B0-FC0B13AED7BA}"/>
            </c:ext>
          </c:extLst>
        </c:ser>
        <c:dLbls>
          <c:showLegendKey val="0"/>
          <c:showVal val="0"/>
          <c:showCatName val="0"/>
          <c:showSerName val="0"/>
          <c:showPercent val="0"/>
          <c:showBubbleSize val="0"/>
        </c:dLbls>
        <c:gapWidth val="150"/>
        <c:overlap val="100"/>
        <c:axId val="653835944"/>
        <c:axId val="653836336"/>
      </c:barChart>
      <c:catAx>
        <c:axId val="653835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3836336"/>
        <c:crosses val="autoZero"/>
        <c:auto val="1"/>
        <c:lblAlgn val="ctr"/>
        <c:lblOffset val="100"/>
        <c:noMultiLvlLbl val="0"/>
      </c:catAx>
      <c:valAx>
        <c:axId val="653836336"/>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835944"/>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[Retail Inventory Tracker.xlsx]pivot_partner!PivotTable2</c:name>
    <c:fmtId val="2"/>
  </c:pivotSource>
  <c:chart>
    <c:autoTitleDeleted val="1"/>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1"/>
          <c:showBubbleSize val="0"/>
          <c:extLst>
            <c:ext xmlns:c15="http://schemas.microsoft.com/office/drawing/2012/chart" uri="{CE6537A1-D6FC-4f65-9D91-7224C49458BB}">
              <c15:layout/>
            </c:ext>
          </c:extLst>
        </c:dLbl>
      </c:pivotFmt>
      <c:pivotFmt>
        <c:idx val="9"/>
        <c:spPr>
          <a:solidFill>
            <a:schemeClr val="accent1"/>
          </a:solidFill>
          <a:ln w="19050">
            <a:solidFill>
              <a:schemeClr val="lt1"/>
            </a:solidFill>
          </a:ln>
          <a:effectLst/>
        </c:spPr>
      </c:pivotFmt>
      <c:pivotFmt>
        <c:idx val="10"/>
        <c:spPr>
          <a:solidFill>
            <a:schemeClr val="accent2"/>
          </a:solidFill>
          <a:ln w="19050">
            <a:solidFill>
              <a:schemeClr val="lt1"/>
            </a:solidFill>
          </a:ln>
          <a:effectLst/>
        </c:spPr>
      </c:pivotFmt>
      <c:pivotFmt>
        <c:idx val="11"/>
        <c:spPr>
          <a:solidFill>
            <a:schemeClr val="accent3"/>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s>
    <c:plotArea>
      <c:layout/>
      <c:pieChart>
        <c:varyColors val="1"/>
        <c:ser>
          <c:idx val="0"/>
          <c:order val="0"/>
          <c:tx>
            <c:strRef>
              <c:f>pivot_partner!$B$3</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4D-4C6C-810E-1E4141BF77B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74D-4C6C-810E-1E4141BF77B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4D-4C6C-810E-1E4141BF77BD}"/>
              </c:ext>
            </c:extLst>
          </c:dPt>
          <c:dPt>
            <c:idx val="3"/>
            <c:bubble3D val="0"/>
            <c:spPr>
              <a:solidFill>
                <a:schemeClr val="accent1"/>
              </a:solidFill>
              <a:ln w="19050">
                <a:solidFill>
                  <a:schemeClr val="lt1"/>
                </a:solidFill>
              </a:ln>
              <a:effectLst/>
            </c:spPr>
            <c:extLst>
              <c:ext xmlns:c16="http://schemas.microsoft.com/office/drawing/2014/chart" uri="{C3380CC4-5D6E-409C-BE32-E72D297353CC}">
                <c16:uniqueId val="{00000006-C74D-4C6C-810E-1E4141BF77BD}"/>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7-C74D-4C6C-810E-1E4141BF77BD}"/>
              </c:ext>
            </c:extLst>
          </c:dPt>
          <c:dPt>
            <c:idx val="5"/>
            <c:bubble3D val="0"/>
            <c:spPr>
              <a:solidFill>
                <a:schemeClr val="accent1"/>
              </a:solidFill>
              <a:ln w="19050">
                <a:solidFill>
                  <a:schemeClr val="lt1"/>
                </a:solidFill>
              </a:ln>
              <a:effectLst/>
            </c:spPr>
            <c:extLst>
              <c:ext xmlns:c16="http://schemas.microsoft.com/office/drawing/2014/chart" uri="{C3380CC4-5D6E-409C-BE32-E72D297353CC}">
                <c16:uniqueId val="{00000008-C74D-4C6C-810E-1E4141BF77BD}"/>
              </c:ext>
            </c:extLst>
          </c:dPt>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pivot_partner!$A$4:$A$9</c:f>
              <c:strCache>
                <c:ptCount val="6"/>
                <c:pt idx="0">
                  <c:v>Customer A</c:v>
                </c:pt>
                <c:pt idx="1">
                  <c:v>Customer B</c:v>
                </c:pt>
                <c:pt idx="2">
                  <c:v>Customer C</c:v>
                </c:pt>
                <c:pt idx="3">
                  <c:v>Supplier X</c:v>
                </c:pt>
                <c:pt idx="4">
                  <c:v>Supplier Y</c:v>
                </c:pt>
                <c:pt idx="5">
                  <c:v>Supplier Z</c:v>
                </c:pt>
              </c:strCache>
            </c:strRef>
          </c:cat>
          <c:val>
            <c:numRef>
              <c:f>pivot_partner!$B$4:$B$9</c:f>
              <c:numCache>
                <c:formatCode>General</c:formatCode>
                <c:ptCount val="6"/>
                <c:pt idx="0">
                  <c:v>785410</c:v>
                </c:pt>
                <c:pt idx="1">
                  <c:v>867389</c:v>
                </c:pt>
                <c:pt idx="2">
                  <c:v>1009969</c:v>
                </c:pt>
                <c:pt idx="3">
                  <c:v>2015895</c:v>
                </c:pt>
                <c:pt idx="4">
                  <c:v>2315910</c:v>
                </c:pt>
                <c:pt idx="5">
                  <c:v>714760</c:v>
                </c:pt>
              </c:numCache>
            </c:numRef>
          </c:val>
          <c:extLst>
            <c:ext xmlns:c16="http://schemas.microsoft.com/office/drawing/2014/chart" uri="{C3380CC4-5D6E-409C-BE32-E72D297353CC}">
              <c16:uniqueId val="{00000009-C74D-4C6C-810E-1E4141BF77BD}"/>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[Retail Inventory Tracker.xlsx]pivot_cumulative_qty!PivotTable4</c:name>
    <c:fmtId val="5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ln w="28575" cap="rnd">
            <a:solidFill>
              <a:schemeClr val="accent4">
                <a:lumMod val="75000"/>
              </a:schemeClr>
            </a:solidFill>
            <a:round/>
          </a:ln>
          <a:effectLst/>
        </c:spPr>
        <c:marker>
          <c:symbol val="circle"/>
          <c:size val="8"/>
          <c:spPr>
            <a:solidFill>
              <a:schemeClr val="accent4">
                <a:lumMod val="20000"/>
                <a:lumOff val="80000"/>
              </a:schemeClr>
            </a:solidFill>
            <a:ln w="9525">
              <a:solidFill>
                <a:schemeClr val="accent4">
                  <a:lumMod val="50000"/>
                </a:schemeClr>
              </a:solidFill>
            </a:ln>
            <a:effectLst/>
          </c:spPr>
        </c:marker>
      </c:pivotFmt>
      <c:pivotFmt>
        <c:idx val="5"/>
        <c:spPr>
          <a:solidFill>
            <a:schemeClr val="accent4">
              <a:lumMod val="40000"/>
              <a:lumOff val="60000"/>
            </a:schemeClr>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barChart>
        <c:barDir val="col"/>
        <c:grouping val="clustered"/>
        <c:varyColors val="0"/>
        <c:ser>
          <c:idx val="1"/>
          <c:order val="1"/>
          <c:tx>
            <c:strRef>
              <c:f>pivot_cumulative_qty!$C$3</c:f>
              <c:strCache>
                <c:ptCount val="1"/>
                <c:pt idx="0">
                  <c:v>Sum of Quantity</c:v>
                </c:pt>
              </c:strCache>
            </c:strRef>
          </c:tx>
          <c:spPr>
            <a:solidFill>
              <a:schemeClr val="accent4">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pivot_cumulative_qty!$A$4:$A$8</c:f>
              <c:strCache>
                <c:ptCount val="5"/>
                <c:pt idx="0">
                  <c:v>2023-Oct</c:v>
                </c:pt>
                <c:pt idx="1">
                  <c:v>2023-Nov</c:v>
                </c:pt>
                <c:pt idx="2">
                  <c:v>2023-Dec</c:v>
                </c:pt>
                <c:pt idx="3">
                  <c:v>2024-Jan</c:v>
                </c:pt>
                <c:pt idx="4">
                  <c:v>2024-Feb</c:v>
                </c:pt>
              </c:strCache>
            </c:strRef>
          </c:cat>
          <c:val>
            <c:numRef>
              <c:f>pivot_cumulative_qty!$C$4:$C$8</c:f>
              <c:numCache>
                <c:formatCode>General</c:formatCode>
                <c:ptCount val="5"/>
                <c:pt idx="0">
                  <c:v>260</c:v>
                </c:pt>
                <c:pt idx="1">
                  <c:v>505</c:v>
                </c:pt>
                <c:pt idx="2">
                  <c:v>320</c:v>
                </c:pt>
                <c:pt idx="3">
                  <c:v>428</c:v>
                </c:pt>
                <c:pt idx="4">
                  <c:v>55</c:v>
                </c:pt>
              </c:numCache>
            </c:numRef>
          </c:val>
          <c:extLst>
            <c:ext xmlns:c16="http://schemas.microsoft.com/office/drawing/2014/chart" uri="{C3380CC4-5D6E-409C-BE32-E72D297353CC}">
              <c16:uniqueId val="{00000000-8C38-493D-9463-154ED3CAE3F1}"/>
            </c:ext>
          </c:extLst>
        </c:ser>
        <c:dLbls>
          <c:showLegendKey val="0"/>
          <c:showVal val="0"/>
          <c:showCatName val="0"/>
          <c:showSerName val="0"/>
          <c:showPercent val="0"/>
          <c:showBubbleSize val="0"/>
        </c:dLbls>
        <c:gapWidth val="219"/>
        <c:overlap val="-27"/>
        <c:axId val="653850448"/>
        <c:axId val="653848880"/>
      </c:barChart>
      <c:lineChart>
        <c:grouping val="standard"/>
        <c:varyColors val="0"/>
        <c:ser>
          <c:idx val="0"/>
          <c:order val="0"/>
          <c:tx>
            <c:strRef>
              <c:f>pivot_cumulative_qty!$B$3</c:f>
              <c:strCache>
                <c:ptCount val="1"/>
                <c:pt idx="0">
                  <c:v>Cumulative Sum of Quantity</c:v>
                </c:pt>
              </c:strCache>
            </c:strRef>
          </c:tx>
          <c:spPr>
            <a:ln w="28575" cap="rnd">
              <a:solidFill>
                <a:schemeClr val="accent4">
                  <a:lumMod val="75000"/>
                </a:schemeClr>
              </a:solidFill>
              <a:round/>
            </a:ln>
            <a:effectLst/>
          </c:spPr>
          <c:marker>
            <c:symbol val="circle"/>
            <c:size val="8"/>
            <c:spPr>
              <a:solidFill>
                <a:schemeClr val="accent4">
                  <a:lumMod val="20000"/>
                  <a:lumOff val="80000"/>
                </a:schemeClr>
              </a:solidFill>
              <a:ln w="9525">
                <a:solidFill>
                  <a:schemeClr val="accent4">
                    <a:lumMod val="50000"/>
                  </a:schemeClr>
                </a:solidFill>
              </a:ln>
              <a:effectLst/>
            </c:spPr>
          </c:marker>
          <c:cat>
            <c:strRef>
              <c:f>pivot_cumulative_qty!$A$4:$A$8</c:f>
              <c:strCache>
                <c:ptCount val="5"/>
                <c:pt idx="0">
                  <c:v>2023-Oct</c:v>
                </c:pt>
                <c:pt idx="1">
                  <c:v>2023-Nov</c:v>
                </c:pt>
                <c:pt idx="2">
                  <c:v>2023-Dec</c:v>
                </c:pt>
                <c:pt idx="3">
                  <c:v>2024-Jan</c:v>
                </c:pt>
                <c:pt idx="4">
                  <c:v>2024-Feb</c:v>
                </c:pt>
              </c:strCache>
            </c:strRef>
          </c:cat>
          <c:val>
            <c:numRef>
              <c:f>pivot_cumulative_qty!$B$4:$B$8</c:f>
              <c:numCache>
                <c:formatCode>General</c:formatCode>
                <c:ptCount val="5"/>
                <c:pt idx="0">
                  <c:v>260</c:v>
                </c:pt>
                <c:pt idx="1">
                  <c:v>765</c:v>
                </c:pt>
                <c:pt idx="2">
                  <c:v>1085</c:v>
                </c:pt>
                <c:pt idx="3">
                  <c:v>1513</c:v>
                </c:pt>
                <c:pt idx="4">
                  <c:v>1568</c:v>
                </c:pt>
              </c:numCache>
            </c:numRef>
          </c:val>
          <c:smooth val="0"/>
          <c:extLst>
            <c:ext xmlns:c16="http://schemas.microsoft.com/office/drawing/2014/chart" uri="{C3380CC4-5D6E-409C-BE32-E72D297353CC}">
              <c16:uniqueId val="{00000001-8C38-493D-9463-154ED3CAE3F1}"/>
            </c:ext>
          </c:extLst>
        </c:ser>
        <c:dLbls>
          <c:showLegendKey val="0"/>
          <c:showVal val="0"/>
          <c:showCatName val="0"/>
          <c:showSerName val="0"/>
          <c:showPercent val="0"/>
          <c:showBubbleSize val="0"/>
        </c:dLbls>
        <c:marker val="1"/>
        <c:smooth val="0"/>
        <c:axId val="653850448"/>
        <c:axId val="653848880"/>
      </c:lineChart>
      <c:catAx>
        <c:axId val="653850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3848880"/>
        <c:crosses val="autoZero"/>
        <c:auto val="1"/>
        <c:lblAlgn val="ctr"/>
        <c:lblOffset val="100"/>
        <c:noMultiLvlLbl val="0"/>
      </c:catAx>
      <c:valAx>
        <c:axId val="653848880"/>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850448"/>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[Retail Inventory Tracker.xlsx]pivot_product_cat_qty!PivotTable1</c:name>
    <c:fmtId val="1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s>
    <c:plotArea>
      <c:layout/>
      <c:barChart>
        <c:barDir val="col"/>
        <c:grouping val="stacked"/>
        <c:varyColors val="0"/>
        <c:ser>
          <c:idx val="0"/>
          <c:order val="0"/>
          <c:tx>
            <c:strRef>
              <c:f>pivot_product_cat_qty!$B$3:$B$4</c:f>
              <c:strCache>
                <c:ptCount val="1"/>
                <c:pt idx="0">
                  <c:v>CANON</c:v>
                </c:pt>
              </c:strCache>
            </c:strRef>
          </c:tx>
          <c:spPr>
            <a:solidFill>
              <a:schemeClr val="accent1"/>
            </a:solidFill>
            <a:ln>
              <a:noFill/>
            </a:ln>
            <a:effectLst/>
          </c:spPr>
          <c:invertIfNegative val="0"/>
          <c:cat>
            <c:multiLvlStrRef>
              <c:f>pivot_product_cat_qty!$A$5:$A$11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pivot_product_cat_qty!$B$5:$B$11</c:f>
              <c:numCache>
                <c:formatCode>General</c:formatCode>
                <c:ptCount val="5"/>
                <c:pt idx="1">
                  <c:v>190</c:v>
                </c:pt>
                <c:pt idx="2">
                  <c:v>170</c:v>
                </c:pt>
                <c:pt idx="3">
                  <c:v>148</c:v>
                </c:pt>
                <c:pt idx="4">
                  <c:v>15</c:v>
                </c:pt>
              </c:numCache>
            </c:numRef>
          </c:val>
          <c:extLst>
            <c:ext xmlns:c16="http://schemas.microsoft.com/office/drawing/2014/chart" uri="{C3380CC4-5D6E-409C-BE32-E72D297353CC}">
              <c16:uniqueId val="{00000000-71B2-4441-8B72-EE35CF0783F0}"/>
            </c:ext>
          </c:extLst>
        </c:ser>
        <c:ser>
          <c:idx val="1"/>
          <c:order val="1"/>
          <c:tx>
            <c:strRef>
              <c:f>pivot_product_cat_qty!$C$3:$C$4</c:f>
              <c:strCache>
                <c:ptCount val="1"/>
                <c:pt idx="0">
                  <c:v>NIKON</c:v>
                </c:pt>
              </c:strCache>
            </c:strRef>
          </c:tx>
          <c:spPr>
            <a:solidFill>
              <a:schemeClr val="accent2"/>
            </a:solidFill>
            <a:ln>
              <a:noFill/>
            </a:ln>
            <a:effectLst/>
          </c:spPr>
          <c:invertIfNegative val="0"/>
          <c:cat>
            <c:multiLvlStrRef>
              <c:f>pivot_product_cat_qty!$A$5:$A$11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pivot_product_cat_qty!$C$5:$C$11</c:f>
              <c:numCache>
                <c:formatCode>General</c:formatCode>
                <c:ptCount val="5"/>
                <c:pt idx="1">
                  <c:v>160</c:v>
                </c:pt>
                <c:pt idx="2">
                  <c:v>80</c:v>
                </c:pt>
                <c:pt idx="3">
                  <c:v>50</c:v>
                </c:pt>
                <c:pt idx="4">
                  <c:v>20</c:v>
                </c:pt>
              </c:numCache>
            </c:numRef>
          </c:val>
          <c:extLst>
            <c:ext xmlns:c16="http://schemas.microsoft.com/office/drawing/2014/chart" uri="{C3380CC4-5D6E-409C-BE32-E72D297353CC}">
              <c16:uniqueId val="{00000001-71B2-4441-8B72-EE35CF0783F0}"/>
            </c:ext>
          </c:extLst>
        </c:ser>
        <c:ser>
          <c:idx val="2"/>
          <c:order val="2"/>
          <c:tx>
            <c:strRef>
              <c:f>pivot_product_cat_qty!$D$3:$D$4</c:f>
              <c:strCache>
                <c:ptCount val="1"/>
                <c:pt idx="0">
                  <c:v>SAMSUNG</c:v>
                </c:pt>
              </c:strCache>
            </c:strRef>
          </c:tx>
          <c:spPr>
            <a:solidFill>
              <a:schemeClr val="accent3"/>
            </a:solidFill>
            <a:ln>
              <a:noFill/>
            </a:ln>
            <a:effectLst/>
          </c:spPr>
          <c:invertIfNegative val="0"/>
          <c:cat>
            <c:multiLvlStrRef>
              <c:f>pivot_product_cat_qty!$A$5:$A$11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pivot_product_cat_qty!$D$5:$D$11</c:f>
              <c:numCache>
                <c:formatCode>General</c:formatCode>
                <c:ptCount val="5"/>
                <c:pt idx="0">
                  <c:v>260</c:v>
                </c:pt>
                <c:pt idx="1">
                  <c:v>20</c:v>
                </c:pt>
                <c:pt idx="2">
                  <c:v>60</c:v>
                </c:pt>
                <c:pt idx="3">
                  <c:v>115</c:v>
                </c:pt>
                <c:pt idx="4">
                  <c:v>20</c:v>
                </c:pt>
              </c:numCache>
            </c:numRef>
          </c:val>
          <c:extLst>
            <c:ext xmlns:c16="http://schemas.microsoft.com/office/drawing/2014/chart" uri="{C3380CC4-5D6E-409C-BE32-E72D297353CC}">
              <c16:uniqueId val="{00000002-71B2-4441-8B72-EE35CF0783F0}"/>
            </c:ext>
          </c:extLst>
        </c:ser>
        <c:ser>
          <c:idx val="3"/>
          <c:order val="3"/>
          <c:tx>
            <c:strRef>
              <c:f>pivot_product_cat_qty!$E$3:$E$4</c:f>
              <c:strCache>
                <c:ptCount val="1"/>
                <c:pt idx="0">
                  <c:v>SONY</c:v>
                </c:pt>
              </c:strCache>
            </c:strRef>
          </c:tx>
          <c:spPr>
            <a:solidFill>
              <a:schemeClr val="accent4"/>
            </a:solidFill>
            <a:ln>
              <a:noFill/>
            </a:ln>
            <a:effectLst/>
          </c:spPr>
          <c:invertIfNegative val="0"/>
          <c:cat>
            <c:multiLvlStrRef>
              <c:f>pivot_product_cat_qty!$A$5:$A$11</c:f>
              <c:multiLvlStrCache>
                <c:ptCount val="5"/>
                <c:lvl>
                  <c:pt idx="0">
                    <c:v>Oct</c:v>
                  </c:pt>
                  <c:pt idx="1">
                    <c:v>Nov</c:v>
                  </c:pt>
                  <c:pt idx="2">
                    <c:v>Dec</c:v>
                  </c:pt>
                  <c:pt idx="3">
                    <c:v>Jan</c:v>
                  </c:pt>
                  <c:pt idx="4">
                    <c:v>Feb</c:v>
                  </c:pt>
                </c:lvl>
                <c:lvl>
                  <c:pt idx="0">
                    <c:v>2023</c:v>
                  </c:pt>
                  <c:pt idx="3">
                    <c:v>2024</c:v>
                  </c:pt>
                </c:lvl>
              </c:multiLvlStrCache>
            </c:multiLvlStrRef>
          </c:cat>
          <c:val>
            <c:numRef>
              <c:f>pivot_product_cat_qty!$E$5:$E$11</c:f>
              <c:numCache>
                <c:formatCode>General</c:formatCode>
                <c:ptCount val="5"/>
                <c:pt idx="1">
                  <c:v>135</c:v>
                </c:pt>
                <c:pt idx="2">
                  <c:v>10</c:v>
                </c:pt>
                <c:pt idx="3">
                  <c:v>115</c:v>
                </c:pt>
              </c:numCache>
            </c:numRef>
          </c:val>
          <c:extLst>
            <c:ext xmlns:c16="http://schemas.microsoft.com/office/drawing/2014/chart" uri="{C3380CC4-5D6E-409C-BE32-E72D297353CC}">
              <c16:uniqueId val="{00000003-71B2-4441-8B72-EE35CF0783F0}"/>
            </c:ext>
          </c:extLst>
        </c:ser>
        <c:dLbls>
          <c:showLegendKey val="0"/>
          <c:showVal val="0"/>
          <c:showCatName val="0"/>
          <c:showSerName val="0"/>
          <c:showPercent val="0"/>
          <c:showBubbleSize val="0"/>
        </c:dLbls>
        <c:gapWidth val="150"/>
        <c:overlap val="100"/>
        <c:axId val="653850840"/>
        <c:axId val="653849272"/>
      </c:barChart>
      <c:catAx>
        <c:axId val="653850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3849272"/>
        <c:crosses val="autoZero"/>
        <c:auto val="1"/>
        <c:lblAlgn val="ctr"/>
        <c:lblOffset val="100"/>
        <c:noMultiLvlLbl val="0"/>
      </c:catAx>
      <c:valAx>
        <c:axId val="653849272"/>
        <c:scaling>
          <c:orientation val="minMax"/>
        </c:scaling>
        <c:delete val="0"/>
        <c:axPos val="l"/>
        <c:majorGridlines>
          <c:spPr>
            <a:ln w="9525" cap="flat" cmpd="sng" algn="ctr">
              <a:solidFill>
                <a:schemeClr val="bg1">
                  <a:lumMod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850840"/>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Scroll" dx="22" fmlaLink="L5" max="2000" min="5" page="10" val="5"/>
</file>

<file path=xl/ctrlProps/ctrlProp2.xml><?xml version="1.0" encoding="utf-8"?>
<formControlPr xmlns="http://schemas.microsoft.com/office/spreadsheetml/2009/9/main" objectType="Scroll" dx="22" fmlaLink="$M$56" max="1991" min="1" page="10"/>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83820</xdr:colOff>
          <xdr:row>4</xdr:row>
          <xdr:rowOff>22860</xdr:rowOff>
        </xdr:from>
        <xdr:to>
          <xdr:col>11</xdr:col>
          <xdr:colOff>381000</xdr:colOff>
          <xdr:row>9</xdr:row>
          <xdr:rowOff>7620</xdr:rowOff>
        </xdr:to>
        <xdr:sp macro="" textlink="">
          <xdr:nvSpPr>
            <xdr:cNvPr id="3081" name="Scroll Bar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22860</xdr:colOff>
          <xdr:row>55</xdr:row>
          <xdr:rowOff>22860</xdr:rowOff>
        </xdr:from>
        <xdr:to>
          <xdr:col>13</xdr:col>
          <xdr:colOff>0</xdr:colOff>
          <xdr:row>64</xdr:row>
          <xdr:rowOff>182880</xdr:rowOff>
        </xdr:to>
        <xdr:sp macro="" textlink="">
          <xdr:nvSpPr>
            <xdr:cNvPr id="12289" name="Scroll Bar 1" hidden="1">
              <a:extLst>
                <a:ext uri="{63B3BB69-23CF-44E3-9099-C40C66FF867C}">
                  <a14:compatExt spid="_x0000_s12289"/>
                </a:ext>
                <a:ext uri="{FF2B5EF4-FFF2-40B4-BE49-F238E27FC236}">
                  <a16:creationId xmlns:a16="http://schemas.microsoft.com/office/drawing/2014/main" id="{00000000-0008-0000-0700-0000013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2</xdr:col>
      <xdr:colOff>266699</xdr:colOff>
      <xdr:row>7</xdr:row>
      <xdr:rowOff>172916</xdr:rowOff>
    </xdr:from>
    <xdr:to>
      <xdr:col>6</xdr:col>
      <xdr:colOff>119429</xdr:colOff>
      <xdr:row>14</xdr:row>
      <xdr:rowOff>9525</xdr:rowOff>
    </xdr:to>
    <mc:AlternateContent xmlns:mc="http://schemas.openxmlformats.org/markup-compatibility/2006" xmlns:a14="http://schemas.microsoft.com/office/drawing/2010/main">
      <mc:Choice Requires="a14">
        <xdr:graphicFrame macro="">
          <xdr:nvGraphicFramePr>
            <xdr:cNvPr id="4" name="Order Date">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microsoft.com/office/drawing/2010/slicer">
              <sle:slicer xmlns:sle="http://schemas.microsoft.com/office/drawing/2010/slicer" name="Order Date"/>
            </a:graphicData>
          </a:graphic>
        </xdr:graphicFrame>
      </mc:Choice>
      <mc:Fallback xmlns="">
        <xdr:sp macro="" textlink="">
          <xdr:nvSpPr>
            <xdr:cNvPr id="0" name=""/>
            <xdr:cNvSpPr>
              <a:spLocks noTextEdit="1"/>
            </xdr:cNvSpPr>
          </xdr:nvSpPr>
          <xdr:spPr>
            <a:xfrm>
              <a:off x="2581274" y="1611190"/>
              <a:ext cx="2834055" cy="12287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266699</xdr:colOff>
      <xdr:row>2</xdr:row>
      <xdr:rowOff>172915</xdr:rowOff>
    </xdr:from>
    <xdr:to>
      <xdr:col>6</xdr:col>
      <xdr:colOff>114299</xdr:colOff>
      <xdr:row>7</xdr:row>
      <xdr:rowOff>134815</xdr:rowOff>
    </xdr:to>
    <mc:AlternateContent xmlns:mc="http://schemas.openxmlformats.org/markup-compatibility/2006" xmlns:a14="http://schemas.microsoft.com/office/drawing/2010/main">
      <mc:Choice Requires="a14">
        <xdr:graphicFrame macro="">
          <xdr:nvGraphicFramePr>
            <xdr:cNvPr id="5" name="Years 1">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microsoft.com/office/drawing/2010/slicer">
              <sle:slicer xmlns:sle="http://schemas.microsoft.com/office/drawing/2010/slicer" name="Years 1"/>
            </a:graphicData>
          </a:graphic>
        </xdr:graphicFrame>
      </mc:Choice>
      <mc:Fallback xmlns="">
        <xdr:sp macro="" textlink="">
          <xdr:nvSpPr>
            <xdr:cNvPr id="0" name=""/>
            <xdr:cNvSpPr>
              <a:spLocks noTextEdit="1"/>
            </xdr:cNvSpPr>
          </xdr:nvSpPr>
          <xdr:spPr>
            <a:xfrm>
              <a:off x="2581274" y="553915"/>
              <a:ext cx="2828925" cy="9144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xdr:col>
      <xdr:colOff>95249</xdr:colOff>
      <xdr:row>16</xdr:row>
      <xdr:rowOff>19050</xdr:rowOff>
    </xdr:from>
    <xdr:to>
      <xdr:col>7</xdr:col>
      <xdr:colOff>285749</xdr:colOff>
      <xdr:row>31</xdr:row>
      <xdr:rowOff>87630</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76199</xdr:colOff>
      <xdr:row>34</xdr:row>
      <xdr:rowOff>9525</xdr:rowOff>
    </xdr:from>
    <xdr:to>
      <xdr:col>7</xdr:col>
      <xdr:colOff>266699</xdr:colOff>
      <xdr:row>49</xdr:row>
      <xdr:rowOff>78105</xdr:rowOff>
    </xdr:to>
    <xdr:graphicFrame macro="">
      <xdr:nvGraphicFramePr>
        <xdr:cNvPr id="7" name="Chart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285750</xdr:colOff>
      <xdr:row>2</xdr:row>
      <xdr:rowOff>172915</xdr:rowOff>
    </xdr:from>
    <xdr:to>
      <xdr:col>12</xdr:col>
      <xdr:colOff>228600</xdr:colOff>
      <xdr:row>14</xdr:row>
      <xdr:rowOff>81475</xdr:rowOff>
    </xdr:to>
    <mc:AlternateContent xmlns:mc="http://schemas.openxmlformats.org/markup-compatibility/2006" xmlns:a14="http://schemas.microsoft.com/office/drawing/2010/main">
      <mc:Choice Requires="a14">
        <xdr:graphicFrame macro="">
          <xdr:nvGraphicFramePr>
            <xdr:cNvPr id="8" name="Product Category 1">
              <a:extLst>
                <a:ext uri="{FF2B5EF4-FFF2-40B4-BE49-F238E27FC236}">
                  <a16:creationId xmlns:a16="http://schemas.microsoft.com/office/drawing/2014/main" id="{00000000-0008-0000-0700-000008000000}"/>
                </a:ext>
              </a:extLst>
            </xdr:cNvPr>
            <xdr:cNvGraphicFramePr/>
          </xdr:nvGraphicFramePr>
          <xdr:xfrm>
            <a:off x="0" y="0"/>
            <a:ext cx="0" cy="0"/>
          </xdr:xfrm>
          <a:graphic>
            <a:graphicData uri="http://schemas.microsoft.com/office/drawing/2010/slicer">
              <sle:slicer xmlns:sle="http://schemas.microsoft.com/office/drawing/2010/slicer" name="Product Category 1"/>
            </a:graphicData>
          </a:graphic>
        </xdr:graphicFrame>
      </mc:Choice>
      <mc:Fallback xmlns="">
        <xdr:sp macro="" textlink="">
          <xdr:nvSpPr>
            <xdr:cNvPr id="0" name=""/>
            <xdr:cNvSpPr>
              <a:spLocks noTextEdit="1"/>
            </xdr:cNvSpPr>
          </xdr:nvSpPr>
          <xdr:spPr>
            <a:xfrm>
              <a:off x="9363075" y="553915"/>
              <a:ext cx="1828800" cy="21945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258640</xdr:colOff>
      <xdr:row>2</xdr:row>
      <xdr:rowOff>172915</xdr:rowOff>
    </xdr:from>
    <xdr:to>
      <xdr:col>10</xdr:col>
      <xdr:colOff>182440</xdr:colOff>
      <xdr:row>14</xdr:row>
      <xdr:rowOff>81475</xdr:rowOff>
    </xdr:to>
    <mc:AlternateContent xmlns:mc="http://schemas.openxmlformats.org/markup-compatibility/2006" xmlns:a14="http://schemas.microsoft.com/office/drawing/2010/main">
      <mc:Choice Requires="a14">
        <xdr:graphicFrame macro="">
          <xdr:nvGraphicFramePr>
            <xdr:cNvPr id="9" name="Product Name 1">
              <a:extLst>
                <a:ext uri="{FF2B5EF4-FFF2-40B4-BE49-F238E27FC236}">
                  <a16:creationId xmlns:a16="http://schemas.microsoft.com/office/drawing/2014/main" id="{00000000-0008-0000-0700-000009000000}"/>
                </a:ext>
              </a:extLst>
            </xdr:cNvPr>
            <xdr:cNvGraphicFramePr/>
          </xdr:nvGraphicFramePr>
          <xdr:xfrm>
            <a:off x="0" y="0"/>
            <a:ext cx="0" cy="0"/>
          </xdr:xfrm>
          <a:graphic>
            <a:graphicData uri="http://schemas.microsoft.com/office/drawing/2010/slicer">
              <sle:slicer xmlns:sle="http://schemas.microsoft.com/office/drawing/2010/slicer" name="Product Name 1"/>
            </a:graphicData>
          </a:graphic>
        </xdr:graphicFrame>
      </mc:Choice>
      <mc:Fallback xmlns="">
        <xdr:sp macro="" textlink="">
          <xdr:nvSpPr>
            <xdr:cNvPr id="0" name=""/>
            <xdr:cNvSpPr>
              <a:spLocks noTextEdit="1"/>
            </xdr:cNvSpPr>
          </xdr:nvSpPr>
          <xdr:spPr>
            <a:xfrm>
              <a:off x="7430965" y="553915"/>
              <a:ext cx="1828800" cy="21945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208817</xdr:colOff>
      <xdr:row>2</xdr:row>
      <xdr:rowOff>172915</xdr:rowOff>
    </xdr:from>
    <xdr:to>
      <xdr:col>9</xdr:col>
      <xdr:colOff>161192</xdr:colOff>
      <xdr:row>14</xdr:row>
      <xdr:rowOff>81475</xdr:rowOff>
    </xdr:to>
    <mc:AlternateContent xmlns:mc="http://schemas.openxmlformats.org/markup-compatibility/2006" xmlns:a14="http://schemas.microsoft.com/office/drawing/2010/main">
      <mc:Choice Requires="a14">
        <xdr:graphicFrame macro="">
          <xdr:nvGraphicFramePr>
            <xdr:cNvPr id="10" name="Partner 1">
              <a:extLst>
                <a:ext uri="{FF2B5EF4-FFF2-40B4-BE49-F238E27FC236}">
                  <a16:creationId xmlns:a16="http://schemas.microsoft.com/office/drawing/2014/main" id="{00000000-0008-0000-0700-00000A000000}"/>
                </a:ext>
              </a:extLst>
            </xdr:cNvPr>
            <xdr:cNvGraphicFramePr/>
          </xdr:nvGraphicFramePr>
          <xdr:xfrm>
            <a:off x="0" y="0"/>
            <a:ext cx="0" cy="0"/>
          </xdr:xfrm>
          <a:graphic>
            <a:graphicData uri="http://schemas.microsoft.com/office/drawing/2010/slicer">
              <sle:slicer xmlns:sle="http://schemas.microsoft.com/office/drawing/2010/slicer" name="Partner 1"/>
            </a:graphicData>
          </a:graphic>
        </xdr:graphicFrame>
      </mc:Choice>
      <mc:Fallback xmlns="">
        <xdr:sp macro="" textlink="">
          <xdr:nvSpPr>
            <xdr:cNvPr id="0" name=""/>
            <xdr:cNvSpPr>
              <a:spLocks noTextEdit="1"/>
            </xdr:cNvSpPr>
          </xdr:nvSpPr>
          <xdr:spPr>
            <a:xfrm>
              <a:off x="5504717" y="553915"/>
              <a:ext cx="1828800" cy="21945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66675</xdr:colOff>
      <xdr:row>9</xdr:row>
      <xdr:rowOff>39565</xdr:rowOff>
    </xdr:from>
    <xdr:to>
      <xdr:col>2</xdr:col>
      <xdr:colOff>200026</xdr:colOff>
      <xdr:row>14</xdr:row>
      <xdr:rowOff>68139</xdr:rowOff>
    </xdr:to>
    <mc:AlternateContent xmlns:mc="http://schemas.openxmlformats.org/markup-compatibility/2006" xmlns:a14="http://schemas.microsoft.com/office/drawing/2010/main">
      <mc:Choice Requires="a14">
        <xdr:graphicFrame macro="">
          <xdr:nvGraphicFramePr>
            <xdr:cNvPr id="11" name="Order Type 1">
              <a:extLst>
                <a:ext uri="{FF2B5EF4-FFF2-40B4-BE49-F238E27FC236}">
                  <a16:creationId xmlns:a16="http://schemas.microsoft.com/office/drawing/2014/main" id="{00000000-0008-0000-0700-00000B000000}"/>
                </a:ext>
              </a:extLst>
            </xdr:cNvPr>
            <xdr:cNvGraphicFramePr/>
          </xdr:nvGraphicFramePr>
          <xdr:xfrm>
            <a:off x="0" y="0"/>
            <a:ext cx="0" cy="0"/>
          </xdr:xfrm>
          <a:graphic>
            <a:graphicData uri="http://schemas.microsoft.com/office/drawing/2010/slicer">
              <sle:slicer xmlns:sle="http://schemas.microsoft.com/office/drawing/2010/slicer" name="Order Type 1"/>
            </a:graphicData>
          </a:graphic>
        </xdr:graphicFrame>
      </mc:Choice>
      <mc:Fallback xmlns="">
        <xdr:sp macro="" textlink="">
          <xdr:nvSpPr>
            <xdr:cNvPr id="0" name=""/>
            <xdr:cNvSpPr>
              <a:spLocks noTextEdit="1"/>
            </xdr:cNvSpPr>
          </xdr:nvSpPr>
          <xdr:spPr>
            <a:xfrm>
              <a:off x="676275" y="1858840"/>
              <a:ext cx="1838326" cy="9810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xdr:col>
      <xdr:colOff>419100</xdr:colOff>
      <xdr:row>52</xdr:row>
      <xdr:rowOff>28575</xdr:rowOff>
    </xdr:from>
    <xdr:to>
      <xdr:col>5</xdr:col>
      <xdr:colOff>0</xdr:colOff>
      <xdr:row>67</xdr:row>
      <xdr:rowOff>106680</xdr:rowOff>
    </xdr:to>
    <xdr:graphicFrame macro="">
      <xdr:nvGraphicFramePr>
        <xdr:cNvPr id="12" name="Chart 11">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352425</xdr:colOff>
      <xdr:row>16</xdr:row>
      <xdr:rowOff>28575</xdr:rowOff>
    </xdr:from>
    <xdr:to>
      <xdr:col>13</xdr:col>
      <xdr:colOff>447675</xdr:colOff>
      <xdr:row>31</xdr:row>
      <xdr:rowOff>97155</xdr:rowOff>
    </xdr:to>
    <xdr:graphicFrame macro="">
      <xdr:nvGraphicFramePr>
        <xdr:cNvPr id="15" name="Chart 14">
          <a:extLst>
            <a:ext uri="{FF2B5EF4-FFF2-40B4-BE49-F238E27FC236}">
              <a16:creationId xmlns:a16="http://schemas.microsoft.com/office/drawing/2014/main" id="{00000000-0008-0000-0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428625</xdr:colOff>
      <xdr:row>34</xdr:row>
      <xdr:rowOff>0</xdr:rowOff>
    </xdr:from>
    <xdr:to>
      <xdr:col>13</xdr:col>
      <xdr:colOff>523875</xdr:colOff>
      <xdr:row>49</xdr:row>
      <xdr:rowOff>68580</xdr:rowOff>
    </xdr:to>
    <xdr:graphicFrame macro="">
      <xdr:nvGraphicFramePr>
        <xdr:cNvPr id="16" name="Chart 15">
          <a:extLst>
            <a:ext uri="{FF2B5EF4-FFF2-40B4-BE49-F238E27FC236}">
              <a16:creationId xmlns:a16="http://schemas.microsoft.com/office/drawing/2014/main" id="{00000000-0008-0000-0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wetha Rajendran" refreshedDate="45274.433844675928" createdVersion="5" refreshedVersion="8" minRefreshableVersion="3" recordCount="90">
  <cacheSource type="worksheet">
    <worksheetSource name="Tbl_Orders"/>
  </cacheSource>
  <cacheFields count="13">
    <cacheField name="Order Number" numFmtId="0">
      <sharedItems/>
    </cacheField>
    <cacheField name="Order Date" numFmtId="15">
      <sharedItems containsSemiMixedTypes="0" containsNonDate="0" containsDate="1" containsString="0" minDate="2023-10-01T00:00:00" maxDate="2024-02-06T00:00:00" count="20">
        <d v="2023-10-01T00:00:00"/>
        <d v="2023-11-05T00:00:00"/>
        <d v="2023-11-10T00:00:00"/>
        <d v="2023-11-15T00:00:00"/>
        <d v="2023-11-20T00:00:00"/>
        <d v="2023-12-01T00:00:00"/>
        <d v="2023-12-05T00:00:00"/>
        <d v="2024-01-02T00:00:00"/>
        <d v="2023-12-15T00:00:00"/>
        <d v="2024-01-10T00:00:00"/>
        <d v="2024-02-05T00:00:00"/>
        <d v="2024-01-13T00:00:00"/>
        <d v="2024-01-11T00:00:00"/>
        <d v="2024-01-12T00:00:00"/>
        <d v="2024-01-14T00:00:00"/>
        <d v="2024-01-15T00:00:00"/>
        <d v="2024-01-16T00:00:00"/>
        <d v="2024-01-17T00:00:00"/>
        <d v="2024-01-18T00:00:00"/>
        <d v="2024-01-20T00:00:00"/>
      </sharedItems>
      <fieldGroup par="12" base="1">
        <rangePr groupBy="months" startDate="2023-10-01T00:00:00" endDate="2024-02-06T00:00:00"/>
        <groupItems count="14">
          <s v="&lt;01-10-2023"/>
          <s v="Jan"/>
          <s v="Feb"/>
          <s v="Mar"/>
          <s v="Apr"/>
          <s v="May"/>
          <s v="Jun"/>
          <s v="Jul"/>
          <s v="Aug"/>
          <s v="Sep"/>
          <s v="Oct"/>
          <s v="Nov"/>
          <s v="Dec"/>
          <s v="&gt;06-02-2024"/>
        </groupItems>
      </fieldGroup>
    </cacheField>
    <cacheField name="Order Type" numFmtId="15">
      <sharedItems count="2">
        <s v="Purchase"/>
        <s v="Sale"/>
      </sharedItems>
    </cacheField>
    <cacheField name="Expected Date" numFmtId="15">
      <sharedItems containsSemiMixedTypes="0" containsNonDate="0" containsDate="1" containsString="0" minDate="2023-10-08T00:00:00" maxDate="2024-09-10T00:00:00"/>
    </cacheField>
    <cacheField name="Partner" numFmtId="15">
      <sharedItems containsBlank="1" count="8">
        <s v="Supplier X"/>
        <s v="Supplier Y"/>
        <s v="Customer A"/>
        <s v="Customer B"/>
        <s v="Customer C"/>
        <s v="Supplier Z"/>
        <m u="1"/>
        <s v="Customer H" u="1"/>
      </sharedItems>
    </cacheField>
    <cacheField name="Product Name" numFmtId="0">
      <sharedItems count="31">
        <s v="ES25"/>
        <s v="ES30"/>
        <s v="ES65"/>
        <s v="ES75"/>
        <s v="ES70"/>
        <s v="ES20"/>
        <s v="ES73"/>
        <s v="ES80"/>
        <s v="DSC-HX7V"/>
        <s v="DSC-H70"/>
        <s v="DSC-HX9V"/>
        <s v="DSC-HX100V"/>
        <s v="COOLPIX S6000"/>
        <s v="COOLPIX S8100"/>
        <s v="COOLPIX S9100"/>
        <s v="COOLPIX L23"/>
        <s v="COOLPIX L24"/>
        <s v="COOLPIX L120"/>
        <s v="POWERSHOT A800"/>
        <s v="POWERSHOT A1200"/>
        <s v="POWERSHOT A2200"/>
        <s v="POWERSHOT A3200 IS"/>
        <s v="DIGITAL IXUS 105"/>
        <s v="DIGITAL IXUS 130"/>
        <s v="DIGITAL IXUS 210"/>
        <s v="DIGITAL IXUS 300 HS"/>
        <s v="Product B" u="1"/>
        <s v="Product E" u="1"/>
        <s v="Product A" u="1"/>
        <s v="Product D" u="1"/>
        <s v="Product C" u="1"/>
      </sharedItems>
    </cacheField>
    <cacheField name="Quantity" numFmtId="0">
      <sharedItems containsSemiMixedTypes="0" containsString="0" containsNumber="1" containsInteger="1" minValue="2" maxValue="60"/>
    </cacheField>
    <cacheField name="Unit Price" numFmtId="0">
      <sharedItems containsSemiMixedTypes="0" containsString="0" containsNumber="1" containsInteger="1" minValue="1074" maxValue="9622"/>
    </cacheField>
    <cacheField name="Amount" numFmtId="1">
      <sharedItems containsSemiMixedTypes="0" containsString="0" containsNumber="1" containsInteger="1" minValue="4138" maxValue="395050"/>
    </cacheField>
    <cacheField name="Product Category" numFmtId="0">
      <sharedItems count="7">
        <s v="SAMSUNG"/>
        <s v="SONY"/>
        <s v="NIKON"/>
        <s v="CANON"/>
        <s v="Cat 3" u="1"/>
        <s v="Cat 1" u="1"/>
        <s v="Cat 2" u="1"/>
      </sharedItems>
    </cacheField>
    <cacheField name="YearMonth" numFmtId="0">
      <sharedItems count="15">
        <s v="2023-Oct"/>
        <s v="2023-Nov"/>
        <s v="2023-Dec"/>
        <s v="2024-Jan"/>
        <s v="2024-Feb"/>
        <s v="2012-Oct" u="1"/>
        <s v="2012-Nov" u="1"/>
        <s v="2012-Dec" u="1"/>
        <s v="2013-Jan" u="1"/>
        <s v="2013-Feb" u="1"/>
        <s v="2012-11" u="1"/>
        <s v="2012-12" u="1"/>
        <s v="2013-01" u="1"/>
        <s v="2012-10" u="1"/>
        <s v="2013-02" u="1"/>
      </sharedItems>
    </cacheField>
    <cacheField name="Inventory Availability" numFmtId="0">
      <sharedItems containsSemiMixedTypes="0" containsString="0" containsNumber="1" containsInteger="1" minValue="-30" maxValue="90"/>
    </cacheField>
    <cacheField name="Years" numFmtId="0" databaseField="0">
      <fieldGroup base="1">
        <rangePr groupBy="years" startDate="2023-10-01T00:00:00" endDate="2024-02-06T00:00:00"/>
        <groupItems count="4">
          <s v="&lt;01-10-2023"/>
          <s v="2023"/>
          <s v="2024"/>
          <s v="&gt;06-02-2024"/>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0">
  <r>
    <s v="P1"/>
    <x v="0"/>
    <x v="0"/>
    <d v="2023-10-08T00:00:00"/>
    <x v="0"/>
    <x v="0"/>
    <n v="50"/>
    <n v="7901"/>
    <n v="395050"/>
    <x v="0"/>
    <x v="0"/>
    <n v="90"/>
  </r>
  <r>
    <s v="P1"/>
    <x v="0"/>
    <x v="0"/>
    <d v="2023-10-08T00:00:00"/>
    <x v="0"/>
    <x v="1"/>
    <n v="25"/>
    <n v="1194"/>
    <n v="29850"/>
    <x v="0"/>
    <x v="0"/>
    <n v="25"/>
  </r>
  <r>
    <s v="P1"/>
    <x v="0"/>
    <x v="0"/>
    <d v="2023-10-08T00:00:00"/>
    <x v="0"/>
    <x v="0"/>
    <n v="40"/>
    <n v="7073"/>
    <n v="282920"/>
    <x v="0"/>
    <x v="0"/>
    <n v="90"/>
  </r>
  <r>
    <s v="P1"/>
    <x v="0"/>
    <x v="0"/>
    <d v="2023-10-08T00:00:00"/>
    <x v="0"/>
    <x v="2"/>
    <n v="30"/>
    <n v="4621"/>
    <n v="138630"/>
    <x v="0"/>
    <x v="0"/>
    <n v="30"/>
  </r>
  <r>
    <s v="P1"/>
    <x v="0"/>
    <x v="0"/>
    <d v="2023-10-08T00:00:00"/>
    <x v="0"/>
    <x v="3"/>
    <n v="10"/>
    <n v="3226"/>
    <n v="32260"/>
    <x v="0"/>
    <x v="0"/>
    <n v="10"/>
  </r>
  <r>
    <s v="P1"/>
    <x v="0"/>
    <x v="0"/>
    <d v="2023-10-08T00:00:00"/>
    <x v="0"/>
    <x v="4"/>
    <n v="15"/>
    <n v="1467"/>
    <n v="22005"/>
    <x v="0"/>
    <x v="0"/>
    <n v="15"/>
  </r>
  <r>
    <s v="P1"/>
    <x v="0"/>
    <x v="0"/>
    <d v="2023-10-08T00:00:00"/>
    <x v="0"/>
    <x v="5"/>
    <n v="25"/>
    <n v="5736"/>
    <n v="143400"/>
    <x v="0"/>
    <x v="0"/>
    <n v="25"/>
  </r>
  <r>
    <s v="P1"/>
    <x v="0"/>
    <x v="0"/>
    <d v="2023-10-08T00:00:00"/>
    <x v="0"/>
    <x v="6"/>
    <n v="30"/>
    <n v="4363"/>
    <n v="130890"/>
    <x v="0"/>
    <x v="0"/>
    <n v="30"/>
  </r>
  <r>
    <s v="P1"/>
    <x v="0"/>
    <x v="0"/>
    <d v="2023-10-08T00:00:00"/>
    <x v="0"/>
    <x v="7"/>
    <n v="35"/>
    <n v="3509"/>
    <n v="122815"/>
    <x v="0"/>
    <x v="0"/>
    <n v="35"/>
  </r>
  <r>
    <s v="P2"/>
    <x v="1"/>
    <x v="0"/>
    <d v="2023-11-23T00:00:00"/>
    <x v="1"/>
    <x v="8"/>
    <n v="10"/>
    <n v="6372"/>
    <n v="63720"/>
    <x v="1"/>
    <x v="1"/>
    <n v="10"/>
  </r>
  <r>
    <s v="P2"/>
    <x v="1"/>
    <x v="0"/>
    <d v="2023-11-23T00:00:00"/>
    <x v="1"/>
    <x v="9"/>
    <n v="15"/>
    <n v="8312"/>
    <n v="124680"/>
    <x v="1"/>
    <x v="1"/>
    <n v="15"/>
  </r>
  <r>
    <s v="P2"/>
    <x v="1"/>
    <x v="0"/>
    <d v="2023-11-23T00:00:00"/>
    <x v="1"/>
    <x v="10"/>
    <n v="20"/>
    <n v="4752"/>
    <n v="95040"/>
    <x v="1"/>
    <x v="1"/>
    <n v="5"/>
  </r>
  <r>
    <s v="P2"/>
    <x v="1"/>
    <x v="0"/>
    <d v="2023-11-23T00:00:00"/>
    <x v="1"/>
    <x v="11"/>
    <n v="40"/>
    <n v="3431"/>
    <n v="137240"/>
    <x v="1"/>
    <x v="1"/>
    <n v="15"/>
  </r>
  <r>
    <s v="P2"/>
    <x v="1"/>
    <x v="0"/>
    <d v="2023-11-23T00:00:00"/>
    <x v="1"/>
    <x v="12"/>
    <n v="50"/>
    <n v="1799"/>
    <n v="89950"/>
    <x v="2"/>
    <x v="1"/>
    <n v="50"/>
  </r>
  <r>
    <s v="P2"/>
    <x v="1"/>
    <x v="0"/>
    <d v="2023-11-23T00:00:00"/>
    <x v="1"/>
    <x v="13"/>
    <n v="10"/>
    <n v="8441"/>
    <n v="84410"/>
    <x v="2"/>
    <x v="1"/>
    <n v="5"/>
  </r>
  <r>
    <s v="P2"/>
    <x v="1"/>
    <x v="0"/>
    <d v="2023-11-23T00:00:00"/>
    <x v="1"/>
    <x v="14"/>
    <n v="5"/>
    <n v="8858"/>
    <n v="44290"/>
    <x v="2"/>
    <x v="1"/>
    <n v="5"/>
  </r>
  <r>
    <s v="P2"/>
    <x v="1"/>
    <x v="0"/>
    <d v="2023-11-23T00:00:00"/>
    <x v="1"/>
    <x v="15"/>
    <n v="10"/>
    <n v="5005"/>
    <n v="50050"/>
    <x v="2"/>
    <x v="1"/>
    <n v="10"/>
  </r>
  <r>
    <s v="P2"/>
    <x v="1"/>
    <x v="0"/>
    <d v="2023-11-23T00:00:00"/>
    <x v="1"/>
    <x v="16"/>
    <n v="25"/>
    <n v="8894"/>
    <n v="222350"/>
    <x v="2"/>
    <x v="1"/>
    <n v="25"/>
  </r>
  <r>
    <s v="P2"/>
    <x v="1"/>
    <x v="0"/>
    <d v="2023-11-23T00:00:00"/>
    <x v="1"/>
    <x v="17"/>
    <n v="20"/>
    <n v="6362"/>
    <n v="127240"/>
    <x v="2"/>
    <x v="1"/>
    <n v="20"/>
  </r>
  <r>
    <s v="P2"/>
    <x v="1"/>
    <x v="0"/>
    <d v="2023-11-23T00:00:00"/>
    <x v="1"/>
    <x v="18"/>
    <n v="35"/>
    <n v="9622"/>
    <n v="336770"/>
    <x v="3"/>
    <x v="1"/>
    <n v="35"/>
  </r>
  <r>
    <s v="P2"/>
    <x v="1"/>
    <x v="0"/>
    <d v="2023-11-23T00:00:00"/>
    <x v="1"/>
    <x v="19"/>
    <n v="20"/>
    <n v="5117"/>
    <n v="102340"/>
    <x v="3"/>
    <x v="1"/>
    <n v="20"/>
  </r>
  <r>
    <s v="P2"/>
    <x v="1"/>
    <x v="0"/>
    <d v="2023-11-23T00:00:00"/>
    <x v="1"/>
    <x v="20"/>
    <n v="20"/>
    <n v="3836"/>
    <n v="76720"/>
    <x v="3"/>
    <x v="1"/>
    <n v="20"/>
  </r>
  <r>
    <s v="P2"/>
    <x v="1"/>
    <x v="0"/>
    <d v="2023-11-23T00:00:00"/>
    <x v="1"/>
    <x v="21"/>
    <n v="10"/>
    <n v="7089"/>
    <n v="70890"/>
    <x v="3"/>
    <x v="1"/>
    <n v="0"/>
  </r>
  <r>
    <s v="P2"/>
    <x v="1"/>
    <x v="0"/>
    <d v="2023-11-23T00:00:00"/>
    <x v="1"/>
    <x v="22"/>
    <n v="5"/>
    <n v="4170"/>
    <n v="20850"/>
    <x v="3"/>
    <x v="1"/>
    <n v="3"/>
  </r>
  <r>
    <s v="P2"/>
    <x v="1"/>
    <x v="0"/>
    <d v="2023-11-23T00:00:00"/>
    <x v="1"/>
    <x v="23"/>
    <n v="15"/>
    <n v="7696"/>
    <n v="115440"/>
    <x v="3"/>
    <x v="1"/>
    <n v="15"/>
  </r>
  <r>
    <s v="P2"/>
    <x v="1"/>
    <x v="0"/>
    <d v="2023-11-23T00:00:00"/>
    <x v="1"/>
    <x v="24"/>
    <n v="20"/>
    <n v="5960"/>
    <n v="119200"/>
    <x v="3"/>
    <x v="1"/>
    <n v="5"/>
  </r>
  <r>
    <s v="P2"/>
    <x v="1"/>
    <x v="0"/>
    <d v="2023-11-23T00:00:00"/>
    <x v="1"/>
    <x v="25"/>
    <n v="25"/>
    <n v="1074"/>
    <n v="26850"/>
    <x v="3"/>
    <x v="1"/>
    <n v="25"/>
  </r>
  <r>
    <s v="S1"/>
    <x v="2"/>
    <x v="1"/>
    <d v="2023-11-17T00:00:00"/>
    <x v="2"/>
    <x v="0"/>
    <n v="5"/>
    <n v="1708"/>
    <n v="8540"/>
    <x v="0"/>
    <x v="1"/>
    <n v="85"/>
  </r>
  <r>
    <s v="S1"/>
    <x v="2"/>
    <x v="1"/>
    <d v="2023-11-17T00:00:00"/>
    <x v="2"/>
    <x v="4"/>
    <n v="10"/>
    <n v="4622"/>
    <n v="46220"/>
    <x v="0"/>
    <x v="1"/>
    <n v="5"/>
  </r>
  <r>
    <s v="S1"/>
    <x v="2"/>
    <x v="1"/>
    <d v="2023-11-17T00:00:00"/>
    <x v="2"/>
    <x v="6"/>
    <n v="5"/>
    <n v="1212"/>
    <n v="6060"/>
    <x v="0"/>
    <x v="1"/>
    <n v="25"/>
  </r>
  <r>
    <s v="S1"/>
    <x v="2"/>
    <x v="1"/>
    <d v="2023-11-17T00:00:00"/>
    <x v="2"/>
    <x v="13"/>
    <n v="5"/>
    <n v="2970"/>
    <n v="14850"/>
    <x v="2"/>
    <x v="1"/>
    <n v="-5"/>
  </r>
  <r>
    <s v="S1"/>
    <x v="2"/>
    <x v="1"/>
    <d v="2023-11-17T00:00:00"/>
    <x v="2"/>
    <x v="21"/>
    <n v="10"/>
    <n v="6196"/>
    <n v="61960"/>
    <x v="3"/>
    <x v="1"/>
    <n v="-10"/>
  </r>
  <r>
    <s v="S2"/>
    <x v="3"/>
    <x v="1"/>
    <d v="2023-11-22T00:00:00"/>
    <x v="3"/>
    <x v="10"/>
    <n v="15"/>
    <n v="2213"/>
    <n v="33195"/>
    <x v="1"/>
    <x v="1"/>
    <n v="-15"/>
  </r>
  <r>
    <s v="S2"/>
    <x v="3"/>
    <x v="1"/>
    <d v="2023-11-22T00:00:00"/>
    <x v="3"/>
    <x v="11"/>
    <n v="25"/>
    <n v="2195"/>
    <n v="54875"/>
    <x v="1"/>
    <x v="1"/>
    <n v="-25"/>
  </r>
  <r>
    <s v="S2"/>
    <x v="3"/>
    <x v="1"/>
    <d v="2023-11-22T00:00:00"/>
    <x v="3"/>
    <x v="22"/>
    <n v="2"/>
    <n v="2069"/>
    <n v="4138"/>
    <x v="3"/>
    <x v="1"/>
    <n v="-2"/>
  </r>
  <r>
    <s v="S2"/>
    <x v="3"/>
    <x v="1"/>
    <d v="2023-11-22T00:00:00"/>
    <x v="3"/>
    <x v="24"/>
    <n v="15"/>
    <n v="6484"/>
    <n v="97260"/>
    <x v="3"/>
    <x v="1"/>
    <n v="-15"/>
  </r>
  <r>
    <s v="S3"/>
    <x v="4"/>
    <x v="1"/>
    <d v="2023-11-27T00:00:00"/>
    <x v="4"/>
    <x v="11"/>
    <n v="10"/>
    <n v="9319"/>
    <n v="93190"/>
    <x v="1"/>
    <x v="1"/>
    <n v="5"/>
  </r>
  <r>
    <s v="S3"/>
    <x v="4"/>
    <x v="1"/>
    <d v="2023-11-27T00:00:00"/>
    <x v="4"/>
    <x v="12"/>
    <n v="30"/>
    <n v="2334"/>
    <n v="70020"/>
    <x v="2"/>
    <x v="1"/>
    <n v="20"/>
  </r>
  <r>
    <s v="S3"/>
    <x v="4"/>
    <x v="1"/>
    <d v="2023-11-27T00:00:00"/>
    <x v="4"/>
    <x v="14"/>
    <n v="5"/>
    <n v="1703"/>
    <n v="8515"/>
    <x v="2"/>
    <x v="1"/>
    <n v="0"/>
  </r>
  <r>
    <s v="S3"/>
    <x v="4"/>
    <x v="1"/>
    <d v="2023-11-27T00:00:00"/>
    <x v="4"/>
    <x v="20"/>
    <n v="10"/>
    <n v="6771"/>
    <n v="67710"/>
    <x v="3"/>
    <x v="1"/>
    <n v="10"/>
  </r>
  <r>
    <s v="S3"/>
    <x v="4"/>
    <x v="1"/>
    <d v="2023-11-27T00:00:00"/>
    <x v="4"/>
    <x v="22"/>
    <n v="3"/>
    <n v="1733"/>
    <n v="5199"/>
    <x v="3"/>
    <x v="1"/>
    <n v="0"/>
  </r>
  <r>
    <s v="P3"/>
    <x v="5"/>
    <x v="0"/>
    <d v="2023-12-08T00:00:00"/>
    <x v="5"/>
    <x v="13"/>
    <n v="10"/>
    <n v="2170"/>
    <n v="21700"/>
    <x v="2"/>
    <x v="2"/>
    <n v="15"/>
  </r>
  <r>
    <s v="P3"/>
    <x v="5"/>
    <x v="0"/>
    <d v="2023-12-08T00:00:00"/>
    <x v="5"/>
    <x v="19"/>
    <n v="10"/>
    <n v="7352"/>
    <n v="73520"/>
    <x v="3"/>
    <x v="2"/>
    <n v="30"/>
  </r>
  <r>
    <s v="P3"/>
    <x v="5"/>
    <x v="0"/>
    <d v="2023-12-08T00:00:00"/>
    <x v="5"/>
    <x v="23"/>
    <n v="10"/>
    <n v="4065"/>
    <n v="40650"/>
    <x v="3"/>
    <x v="2"/>
    <n v="25"/>
  </r>
  <r>
    <s v="P3"/>
    <x v="5"/>
    <x v="0"/>
    <d v="2023-12-08T00:00:00"/>
    <x v="5"/>
    <x v="10"/>
    <n v="10"/>
    <n v="4077"/>
    <n v="40770"/>
    <x v="1"/>
    <x v="2"/>
    <n v="15"/>
  </r>
  <r>
    <s v="P3"/>
    <x v="5"/>
    <x v="0"/>
    <d v="2023-12-08T00:00:00"/>
    <x v="5"/>
    <x v="14"/>
    <n v="20"/>
    <n v="8493"/>
    <n v="169860"/>
    <x v="2"/>
    <x v="2"/>
    <n v="20"/>
  </r>
  <r>
    <s v="P3"/>
    <x v="5"/>
    <x v="0"/>
    <d v="2023-12-08T00:00:00"/>
    <x v="5"/>
    <x v="3"/>
    <n v="15"/>
    <n v="1694"/>
    <n v="25410"/>
    <x v="0"/>
    <x v="2"/>
    <n v="25"/>
  </r>
  <r>
    <s v="P3"/>
    <x v="5"/>
    <x v="0"/>
    <d v="2023-12-08T00:00:00"/>
    <x v="5"/>
    <x v="4"/>
    <n v="10"/>
    <n v="6401"/>
    <n v="64010"/>
    <x v="0"/>
    <x v="2"/>
    <n v="15"/>
  </r>
  <r>
    <s v="P4"/>
    <x v="6"/>
    <x v="0"/>
    <d v="2023-12-12T00:00:00"/>
    <x v="0"/>
    <x v="13"/>
    <n v="10"/>
    <n v="7472"/>
    <n v="74720"/>
    <x v="2"/>
    <x v="2"/>
    <n v="25"/>
  </r>
  <r>
    <s v="P4"/>
    <x v="6"/>
    <x v="0"/>
    <d v="2023-12-12T00:00:00"/>
    <x v="0"/>
    <x v="21"/>
    <n v="40"/>
    <n v="7150"/>
    <n v="286000"/>
    <x v="3"/>
    <x v="2"/>
    <n v="40"/>
  </r>
  <r>
    <s v="P4"/>
    <x v="6"/>
    <x v="0"/>
    <d v="2023-12-12T00:00:00"/>
    <x v="0"/>
    <x v="22"/>
    <n v="20"/>
    <n v="7122"/>
    <n v="142440"/>
    <x v="3"/>
    <x v="2"/>
    <n v="20"/>
  </r>
  <r>
    <s v="P4"/>
    <x v="6"/>
    <x v="0"/>
    <d v="2023-12-12T00:00:00"/>
    <x v="0"/>
    <x v="24"/>
    <n v="40"/>
    <n v="5025"/>
    <n v="201000"/>
    <x v="3"/>
    <x v="2"/>
    <n v="45"/>
  </r>
  <r>
    <s v="P4"/>
    <x v="6"/>
    <x v="0"/>
    <d v="2023-12-12T00:00:00"/>
    <x v="0"/>
    <x v="23"/>
    <n v="5"/>
    <n v="2783"/>
    <n v="13915"/>
    <x v="3"/>
    <x v="2"/>
    <n v="30"/>
  </r>
  <r>
    <s v="P5"/>
    <x v="7"/>
    <x v="0"/>
    <d v="2024-01-09T00:00:00"/>
    <x v="1"/>
    <x v="11"/>
    <n v="10"/>
    <n v="2614"/>
    <n v="26140"/>
    <x v="1"/>
    <x v="3"/>
    <n v="15"/>
  </r>
  <r>
    <s v="S4"/>
    <x v="8"/>
    <x v="1"/>
    <d v="2023-12-22T00:00:00"/>
    <x v="2"/>
    <x v="6"/>
    <n v="20"/>
    <n v="5347"/>
    <n v="106940"/>
    <x v="0"/>
    <x v="2"/>
    <n v="5"/>
  </r>
  <r>
    <s v="S5"/>
    <x v="9"/>
    <x v="1"/>
    <d v="2024-01-17T00:00:00"/>
    <x v="4"/>
    <x v="24"/>
    <n v="25"/>
    <n v="1109"/>
    <n v="27725"/>
    <x v="3"/>
    <x v="3"/>
    <n v="20"/>
  </r>
  <r>
    <s v="P5"/>
    <x v="7"/>
    <x v="0"/>
    <d v="2024-09-09T00:00:00"/>
    <x v="1"/>
    <x v="9"/>
    <n v="20"/>
    <n v="7445"/>
    <n v="148900"/>
    <x v="1"/>
    <x v="3"/>
    <n v="35"/>
  </r>
  <r>
    <s v="P6"/>
    <x v="10"/>
    <x v="0"/>
    <d v="2024-02-12T00:00:00"/>
    <x v="5"/>
    <x v="5"/>
    <n v="5"/>
    <n v="6479"/>
    <n v="32395"/>
    <x v="0"/>
    <x v="4"/>
    <n v="5"/>
  </r>
  <r>
    <s v="P6"/>
    <x v="10"/>
    <x v="0"/>
    <d v="2024-02-12T00:00:00"/>
    <x v="5"/>
    <x v="3"/>
    <n v="10"/>
    <n v="3090"/>
    <n v="30900"/>
    <x v="0"/>
    <x v="4"/>
    <n v="35"/>
  </r>
  <r>
    <s v="P6"/>
    <x v="10"/>
    <x v="0"/>
    <d v="2024-02-12T00:00:00"/>
    <x v="5"/>
    <x v="6"/>
    <n v="5"/>
    <n v="2355"/>
    <n v="11775"/>
    <x v="0"/>
    <x v="4"/>
    <n v="10"/>
  </r>
  <r>
    <s v="P6"/>
    <x v="10"/>
    <x v="0"/>
    <d v="2024-02-12T00:00:00"/>
    <x v="5"/>
    <x v="12"/>
    <n v="10"/>
    <n v="2793"/>
    <n v="27930"/>
    <x v="2"/>
    <x v="4"/>
    <n v="30"/>
  </r>
  <r>
    <s v="P6"/>
    <x v="10"/>
    <x v="0"/>
    <d v="2024-02-12T00:00:00"/>
    <x v="5"/>
    <x v="14"/>
    <n v="10"/>
    <n v="9131"/>
    <n v="91310"/>
    <x v="2"/>
    <x v="4"/>
    <n v="15"/>
  </r>
  <r>
    <s v="P6"/>
    <x v="10"/>
    <x v="0"/>
    <d v="2024-02-12T00:00:00"/>
    <x v="5"/>
    <x v="24"/>
    <n v="10"/>
    <n v="5882"/>
    <n v="58820"/>
    <x v="3"/>
    <x v="4"/>
    <n v="30"/>
  </r>
  <r>
    <s v="P6"/>
    <x v="10"/>
    <x v="0"/>
    <d v="2024-02-12T00:00:00"/>
    <x v="5"/>
    <x v="25"/>
    <n v="5"/>
    <n v="5142"/>
    <n v="25710"/>
    <x v="3"/>
    <x v="4"/>
    <n v="30"/>
  </r>
  <r>
    <s v="S4"/>
    <x v="8"/>
    <x v="1"/>
    <d v="2023-12-22T00:00:00"/>
    <x v="2"/>
    <x v="22"/>
    <n v="15"/>
    <n v="8939"/>
    <n v="134085"/>
    <x v="3"/>
    <x v="2"/>
    <n v="5"/>
  </r>
  <r>
    <s v="S4"/>
    <x v="8"/>
    <x v="1"/>
    <d v="2023-12-22T00:00:00"/>
    <x v="2"/>
    <x v="5"/>
    <n v="15"/>
    <n v="6846"/>
    <n v="102690"/>
    <x v="0"/>
    <x v="2"/>
    <n v="10"/>
  </r>
  <r>
    <s v="P5"/>
    <x v="7"/>
    <x v="0"/>
    <d v="2024-01-09T00:00:00"/>
    <x v="1"/>
    <x v="10"/>
    <n v="20"/>
    <n v="6164"/>
    <n v="123280"/>
    <x v="1"/>
    <x v="3"/>
    <n v="35"/>
  </r>
  <r>
    <s v="S4"/>
    <x v="8"/>
    <x v="1"/>
    <d v="2023-12-22T00:00:00"/>
    <x v="2"/>
    <x v="14"/>
    <n v="15"/>
    <n v="4577"/>
    <n v="68655"/>
    <x v="2"/>
    <x v="2"/>
    <n v="5"/>
  </r>
  <r>
    <s v="S4"/>
    <x v="8"/>
    <x v="1"/>
    <d v="2023-12-22T00:00:00"/>
    <x v="2"/>
    <x v="16"/>
    <n v="15"/>
    <n v="3766"/>
    <n v="56490"/>
    <x v="2"/>
    <x v="2"/>
    <n v="10"/>
  </r>
  <r>
    <s v="S4"/>
    <x v="8"/>
    <x v="1"/>
    <d v="2023-12-22T00:00:00"/>
    <x v="2"/>
    <x v="17"/>
    <n v="10"/>
    <n v="1371"/>
    <n v="13710"/>
    <x v="2"/>
    <x v="2"/>
    <n v="10"/>
  </r>
  <r>
    <s v="S4"/>
    <x v="8"/>
    <x v="1"/>
    <d v="2023-12-22T00:00:00"/>
    <x v="2"/>
    <x v="21"/>
    <n v="30"/>
    <n v="5507"/>
    <n v="165210"/>
    <x v="3"/>
    <x v="2"/>
    <n v="10"/>
  </r>
  <r>
    <s v="S5"/>
    <x v="9"/>
    <x v="1"/>
    <d v="2024-01-17T00:00:00"/>
    <x v="4"/>
    <x v="0"/>
    <n v="50"/>
    <n v="3456"/>
    <n v="172800"/>
    <x v="0"/>
    <x v="3"/>
    <n v="35"/>
  </r>
  <r>
    <s v="S5"/>
    <x v="9"/>
    <x v="1"/>
    <d v="2024-01-17T00:00:00"/>
    <x v="4"/>
    <x v="5"/>
    <n v="10"/>
    <n v="1826"/>
    <n v="18260"/>
    <x v="0"/>
    <x v="3"/>
    <n v="0"/>
  </r>
  <r>
    <s v="S5"/>
    <x v="9"/>
    <x v="1"/>
    <d v="2024-01-17T00:00:00"/>
    <x v="4"/>
    <x v="11"/>
    <n v="10"/>
    <n v="2929"/>
    <n v="29290"/>
    <x v="1"/>
    <x v="3"/>
    <n v="5"/>
  </r>
  <r>
    <s v="S5"/>
    <x v="9"/>
    <x v="1"/>
    <d v="2024-01-17T00:00:00"/>
    <x v="4"/>
    <x v="7"/>
    <n v="20"/>
    <n v="5437"/>
    <n v="108740"/>
    <x v="0"/>
    <x v="3"/>
    <n v="15"/>
  </r>
  <r>
    <s v="S6"/>
    <x v="11"/>
    <x v="1"/>
    <d v="2024-08-17T00:00:00"/>
    <x v="3"/>
    <x v="8"/>
    <n v="10"/>
    <n v="1973"/>
    <n v="19730"/>
    <x v="1"/>
    <x v="3"/>
    <n v="0"/>
  </r>
  <r>
    <s v="S5"/>
    <x v="9"/>
    <x v="1"/>
    <d v="2024-01-17T00:00:00"/>
    <x v="4"/>
    <x v="10"/>
    <n v="10"/>
    <n v="6600"/>
    <n v="66000"/>
    <x v="1"/>
    <x v="3"/>
    <n v="25"/>
  </r>
  <r>
    <s v="S5"/>
    <x v="9"/>
    <x v="1"/>
    <d v="2024-01-17T00:00:00"/>
    <x v="4"/>
    <x v="13"/>
    <n v="20"/>
    <n v="2995"/>
    <n v="59900"/>
    <x v="2"/>
    <x v="3"/>
    <n v="5"/>
  </r>
  <r>
    <s v="S5"/>
    <x v="9"/>
    <x v="1"/>
    <d v="2024-01-17T00:00:00"/>
    <x v="4"/>
    <x v="16"/>
    <n v="20"/>
    <n v="7646"/>
    <n v="152920"/>
    <x v="2"/>
    <x v="3"/>
    <n v="-10"/>
  </r>
  <r>
    <s v="S5"/>
    <x v="9"/>
    <x v="1"/>
    <d v="2024-01-17T00:00:00"/>
    <x v="4"/>
    <x v="18"/>
    <n v="20"/>
    <n v="2769"/>
    <n v="55380"/>
    <x v="3"/>
    <x v="3"/>
    <n v="15"/>
  </r>
  <r>
    <s v="S5"/>
    <x v="12"/>
    <x v="1"/>
    <d v="2024-01-17T00:00:00"/>
    <x v="4"/>
    <x v="19"/>
    <n v="20"/>
    <n v="2466"/>
    <n v="49320"/>
    <x v="3"/>
    <x v="3"/>
    <n v="10"/>
  </r>
  <r>
    <s v="S6"/>
    <x v="12"/>
    <x v="1"/>
    <d v="2024-08-17T00:00:00"/>
    <x v="3"/>
    <x v="7"/>
    <n v="10"/>
    <n v="1995"/>
    <n v="19950"/>
    <x v="0"/>
    <x v="3"/>
    <n v="5"/>
  </r>
  <r>
    <s v="S6"/>
    <x v="13"/>
    <x v="1"/>
    <d v="2024-08-17T00:00:00"/>
    <x v="3"/>
    <x v="1"/>
    <n v="20"/>
    <n v="6442"/>
    <n v="128840"/>
    <x v="0"/>
    <x v="3"/>
    <n v="5"/>
  </r>
  <r>
    <s v="P5"/>
    <x v="7"/>
    <x v="0"/>
    <d v="2024-09-09T00:00:00"/>
    <x v="1"/>
    <x v="8"/>
    <n v="30"/>
    <n v="3652"/>
    <n v="109560"/>
    <x v="1"/>
    <x v="3"/>
    <n v="30"/>
  </r>
  <r>
    <s v="S6"/>
    <x v="14"/>
    <x v="1"/>
    <d v="2024-08-17T00:00:00"/>
    <x v="3"/>
    <x v="11"/>
    <n v="5"/>
    <n v="3366"/>
    <n v="16830"/>
    <x v="1"/>
    <x v="3"/>
    <n v="0"/>
  </r>
  <r>
    <s v="S6"/>
    <x v="15"/>
    <x v="1"/>
    <d v="2024-08-17T00:00:00"/>
    <x v="3"/>
    <x v="19"/>
    <n v="5"/>
    <n v="3777"/>
    <n v="18885"/>
    <x v="3"/>
    <x v="3"/>
    <n v="5"/>
  </r>
  <r>
    <s v="S6"/>
    <x v="16"/>
    <x v="1"/>
    <d v="2024-08-17T00:00:00"/>
    <x v="3"/>
    <x v="14"/>
    <n v="10"/>
    <n v="3295"/>
    <n v="32950"/>
    <x v="2"/>
    <x v="3"/>
    <n v="5"/>
  </r>
  <r>
    <s v="S6"/>
    <x v="17"/>
    <x v="1"/>
    <d v="2024-08-17T00:00:00"/>
    <x v="3"/>
    <x v="24"/>
    <n v="60"/>
    <n v="5122"/>
    <n v="307320"/>
    <x v="3"/>
    <x v="3"/>
    <n v="-30"/>
  </r>
  <r>
    <s v="S6"/>
    <x v="18"/>
    <x v="1"/>
    <d v="2024-08-17T00:00:00"/>
    <x v="3"/>
    <x v="18"/>
    <n v="18"/>
    <n v="7412"/>
    <n v="133416"/>
    <x v="3"/>
    <x v="3"/>
    <n v="-3"/>
  </r>
  <r>
    <s v="S7"/>
    <x v="19"/>
    <x v="1"/>
    <d v="2024-08-19T00:00:00"/>
    <x v="4"/>
    <x v="5"/>
    <n v="5"/>
    <n v="5000"/>
    <n v="25000"/>
    <x v="0"/>
    <x v="3"/>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8" minRefreshableVersion="3" useAutoFormatting="1" rowGrandTotals="0" colGrandTotals="0" itemPrintTitles="1" createdVersion="5" indent="0" outline="1" outlineData="1" multipleFieldFilters="0" chartFormat="47">
  <location ref="A3:C8" firstHeaderRow="0" firstDataRow="1" firstDataCol="1" rowPageCount="1" colPageCount="1"/>
  <pivotFields count="13">
    <pivotField showAll="0"/>
    <pivotField numFmtId="15" showAll="0">
      <items count="15">
        <item x="0"/>
        <item x="1"/>
        <item x="2"/>
        <item x="3"/>
        <item x="4"/>
        <item x="5"/>
        <item x="6"/>
        <item x="7"/>
        <item x="8"/>
        <item x="9"/>
        <item x="10"/>
        <item x="11"/>
        <item x="12"/>
        <item x="13"/>
        <item t="default"/>
      </items>
    </pivotField>
    <pivotField axis="axisPage" showAll="0">
      <items count="3">
        <item x="0"/>
        <item x="1"/>
        <item t="default"/>
      </items>
    </pivotField>
    <pivotField numFmtId="15" showAll="0" defaultSubtotal="0"/>
    <pivotField showAll="0">
      <items count="9">
        <item x="2"/>
        <item x="3"/>
        <item x="4"/>
        <item m="1" x="7"/>
        <item x="0"/>
        <item x="1"/>
        <item x="5"/>
        <item m="1" x="6"/>
        <item t="default"/>
      </items>
    </pivotField>
    <pivotField showAll="0">
      <items count="32">
        <item x="17"/>
        <item x="15"/>
        <item x="16"/>
        <item x="12"/>
        <item x="13"/>
        <item x="14"/>
        <item x="22"/>
        <item x="23"/>
        <item x="24"/>
        <item x="25"/>
        <item x="9"/>
        <item x="11"/>
        <item x="8"/>
        <item x="10"/>
        <item x="5"/>
        <item x="0"/>
        <item x="1"/>
        <item x="2"/>
        <item x="4"/>
        <item x="6"/>
        <item x="3"/>
        <item x="7"/>
        <item x="19"/>
        <item x="20"/>
        <item x="21"/>
        <item x="18"/>
        <item m="1" x="28"/>
        <item m="1" x="26"/>
        <item m="1" x="30"/>
        <item m="1" x="29"/>
        <item m="1" x="27"/>
        <item t="default"/>
      </items>
    </pivotField>
    <pivotField showAll="0"/>
    <pivotField showAll="0" defaultSubtotal="0"/>
    <pivotField dataField="1" numFmtId="1" showAll="0"/>
    <pivotField showAll="0">
      <items count="8">
        <item x="3"/>
        <item m="1" x="5"/>
        <item m="1" x="6"/>
        <item m="1" x="4"/>
        <item x="2"/>
        <item x="0"/>
        <item x="1"/>
        <item t="default"/>
      </items>
    </pivotField>
    <pivotField axis="axisRow" showAll="0" defaultSubtotal="0">
      <items count="15">
        <item m="1" x="13"/>
        <item m="1" x="10"/>
        <item m="1" x="11"/>
        <item m="1" x="12"/>
        <item m="1" x="14"/>
        <item m="1" x="5"/>
        <item m="1" x="6"/>
        <item m="1" x="7"/>
        <item m="1" x="8"/>
        <item m="1" x="9"/>
        <item x="0"/>
        <item x="1"/>
        <item x="2"/>
        <item x="3"/>
        <item x="4"/>
      </items>
    </pivotField>
    <pivotField showAll="0" defaultSubtotal="0"/>
    <pivotField showAll="0" sortType="ascending" defaultSubtotal="0">
      <items count="4">
        <item x="0"/>
        <item x="3"/>
        <item x="1"/>
        <item x="2"/>
      </items>
    </pivotField>
  </pivotFields>
  <rowFields count="1">
    <field x="10"/>
  </rowFields>
  <rowItems count="5">
    <i>
      <x v="10"/>
    </i>
    <i>
      <x v="11"/>
    </i>
    <i>
      <x v="12"/>
    </i>
    <i>
      <x v="13"/>
    </i>
    <i>
      <x v="14"/>
    </i>
  </rowItems>
  <colFields count="1">
    <field x="-2"/>
  </colFields>
  <colItems count="2">
    <i>
      <x/>
    </i>
    <i i="1">
      <x v="1"/>
    </i>
  </colItems>
  <pageFields count="1">
    <pageField fld="2" hier="-1"/>
  </pageFields>
  <dataFields count="2">
    <dataField name="Cumulative Sum of Amount" fld="8" showDataAs="runTotal" baseField="10" baseItem="3"/>
    <dataField name="Sum of Amount" fld="8" baseField="9" baseItem="6"/>
  </dataFields>
  <chartFormats count="2">
    <chartFormat chart="15" format="12" series="1">
      <pivotArea type="data" outline="0" fieldPosition="0">
        <references count="1">
          <reference field="4294967294" count="1" selected="0">
            <x v="1"/>
          </reference>
        </references>
      </pivotArea>
    </chartFormat>
    <chartFormat chart="15" format="1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8" minRefreshableVersion="3" useAutoFormatting="1" rowGrandTotals="0" colGrandTotals="0" itemPrintTitles="1" createdVersion="5" indent="0" outline="1" outlineData="1" multipleFieldFilters="0" chartFormat="54">
  <location ref="A3:C8" firstHeaderRow="0" firstDataRow="1" firstDataCol="1" rowPageCount="1" colPageCount="1"/>
  <pivotFields count="13">
    <pivotField showAll="0"/>
    <pivotField numFmtId="15" showAll="0">
      <items count="15">
        <item x="0"/>
        <item x="1"/>
        <item x="2"/>
        <item x="3"/>
        <item x="4"/>
        <item x="5"/>
        <item x="6"/>
        <item x="7"/>
        <item x="8"/>
        <item x="9"/>
        <item x="10"/>
        <item x="11"/>
        <item x="12"/>
        <item x="13"/>
        <item t="default"/>
      </items>
    </pivotField>
    <pivotField axis="axisPage" showAll="0">
      <items count="3">
        <item x="0"/>
        <item x="1"/>
        <item t="default"/>
      </items>
    </pivotField>
    <pivotField numFmtId="15" showAll="0" defaultSubtotal="0"/>
    <pivotField showAll="0">
      <items count="9">
        <item x="2"/>
        <item x="3"/>
        <item x="4"/>
        <item m="1" x="7"/>
        <item x="0"/>
        <item x="1"/>
        <item x="5"/>
        <item m="1" x="6"/>
        <item t="default"/>
      </items>
    </pivotField>
    <pivotField showAll="0">
      <items count="32">
        <item x="17"/>
        <item x="15"/>
        <item x="16"/>
        <item x="12"/>
        <item x="13"/>
        <item x="14"/>
        <item x="22"/>
        <item x="23"/>
        <item x="24"/>
        <item x="25"/>
        <item x="9"/>
        <item x="11"/>
        <item x="8"/>
        <item x="10"/>
        <item x="5"/>
        <item x="0"/>
        <item x="1"/>
        <item x="2"/>
        <item x="4"/>
        <item x="6"/>
        <item x="3"/>
        <item x="7"/>
        <item x="19"/>
        <item x="20"/>
        <item x="21"/>
        <item x="18"/>
        <item m="1" x="28"/>
        <item m="1" x="26"/>
        <item m="1" x="30"/>
        <item m="1" x="29"/>
        <item m="1" x="27"/>
        <item t="default"/>
      </items>
    </pivotField>
    <pivotField dataField="1" showAll="0"/>
    <pivotField showAll="0" defaultSubtotal="0"/>
    <pivotField numFmtId="1" showAll="0"/>
    <pivotField showAll="0">
      <items count="8">
        <item x="3"/>
        <item m="1" x="5"/>
        <item m="1" x="6"/>
        <item m="1" x="4"/>
        <item x="2"/>
        <item x="0"/>
        <item x="1"/>
        <item t="default"/>
      </items>
    </pivotField>
    <pivotField axis="axisRow" showAll="0" defaultSubtotal="0">
      <items count="15">
        <item m="1" x="13"/>
        <item m="1" x="10"/>
        <item m="1" x="11"/>
        <item m="1" x="12"/>
        <item m="1" x="14"/>
        <item m="1" x="5"/>
        <item m="1" x="6"/>
        <item m="1" x="7"/>
        <item m="1" x="8"/>
        <item m="1" x="9"/>
        <item x="0"/>
        <item x="1"/>
        <item x="2"/>
        <item x="3"/>
        <item x="4"/>
      </items>
    </pivotField>
    <pivotField showAll="0" defaultSubtotal="0"/>
    <pivotField showAll="0" sortType="ascending" defaultSubtotal="0">
      <items count="4">
        <item x="0"/>
        <item x="3"/>
        <item x="1"/>
        <item x="2"/>
      </items>
    </pivotField>
  </pivotFields>
  <rowFields count="1">
    <field x="10"/>
  </rowFields>
  <rowItems count="5">
    <i>
      <x v="10"/>
    </i>
    <i>
      <x v="11"/>
    </i>
    <i>
      <x v="12"/>
    </i>
    <i>
      <x v="13"/>
    </i>
    <i>
      <x v="14"/>
    </i>
  </rowItems>
  <colFields count="1">
    <field x="-2"/>
  </colFields>
  <colItems count="2">
    <i>
      <x/>
    </i>
    <i i="1">
      <x v="1"/>
    </i>
  </colItems>
  <pageFields count="1">
    <pageField fld="2" hier="-1"/>
  </pageFields>
  <dataFields count="2">
    <dataField name="Cumulative Sum of Quantity" fld="6" showDataAs="runTotal" baseField="10" baseItem="7"/>
    <dataField name="Sum of Quantity" fld="6" baseField="9" baseItem="7"/>
  </dataFields>
  <chartFormats count="2">
    <chartFormat chart="50" format="4" series="1">
      <pivotArea type="data" outline="0" fieldPosition="0">
        <references count="1">
          <reference field="4294967294" count="1" selected="0">
            <x v="0"/>
          </reference>
        </references>
      </pivotArea>
    </chartFormat>
    <chartFormat chart="50" format="5"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8" minRefreshableVersion="3" useAutoFormatting="1" rowGrandTotals="0" itemPrintTitles="1" createdVersion="5" indent="0" outline="1" outlineData="1" multipleFieldFilters="0" chartFormat="6">
  <location ref="A3:F11" firstHeaderRow="1" firstDataRow="2" firstDataCol="1" rowPageCount="1" colPageCount="1"/>
  <pivotFields count="13">
    <pivotField showAll="0"/>
    <pivotField axis="axisRow" numFmtId="15" showAll="0">
      <items count="15">
        <item x="0"/>
        <item x="1"/>
        <item x="2"/>
        <item x="3"/>
        <item x="4"/>
        <item x="5"/>
        <item x="6"/>
        <item x="7"/>
        <item x="8"/>
        <item x="9"/>
        <item x="10"/>
        <item x="11"/>
        <item x="12"/>
        <item x="13"/>
        <item t="default"/>
      </items>
    </pivotField>
    <pivotField axis="axisPage" showAll="0">
      <items count="3">
        <item x="0"/>
        <item x="1"/>
        <item t="default"/>
      </items>
    </pivotField>
    <pivotField numFmtId="15" showAll="0" defaultSubtotal="0"/>
    <pivotField showAll="0">
      <items count="9">
        <item x="2"/>
        <item x="3"/>
        <item x="4"/>
        <item m="1" x="7"/>
        <item x="0"/>
        <item x="1"/>
        <item x="5"/>
        <item m="1" x="6"/>
        <item t="default"/>
      </items>
    </pivotField>
    <pivotField showAll="0">
      <items count="32">
        <item x="17"/>
        <item x="15"/>
        <item x="16"/>
        <item x="12"/>
        <item x="13"/>
        <item x="14"/>
        <item x="22"/>
        <item x="23"/>
        <item x="24"/>
        <item x="25"/>
        <item x="9"/>
        <item x="11"/>
        <item x="8"/>
        <item x="10"/>
        <item x="5"/>
        <item x="0"/>
        <item x="1"/>
        <item x="2"/>
        <item x="4"/>
        <item x="6"/>
        <item x="3"/>
        <item x="7"/>
        <item x="19"/>
        <item x="20"/>
        <item x="21"/>
        <item x="18"/>
        <item m="1" x="28"/>
        <item m="1" x="26"/>
        <item m="1" x="30"/>
        <item m="1" x="29"/>
        <item m="1" x="27"/>
        <item t="default"/>
      </items>
    </pivotField>
    <pivotField showAll="0"/>
    <pivotField showAll="0"/>
    <pivotField dataField="1" numFmtId="1" showAll="0"/>
    <pivotField axis="axisCol" showAll="0">
      <items count="8">
        <item x="3"/>
        <item m="1" x="5"/>
        <item m="1" x="6"/>
        <item m="1" x="4"/>
        <item x="2"/>
        <item x="0"/>
        <item x="1"/>
        <item t="default"/>
      </items>
    </pivotField>
    <pivotField showAll="0" sortType="descending"/>
    <pivotField showAll="0" defaultSubtotal="0"/>
    <pivotField axis="axisRow" showAll="0" defaultSubtotal="0">
      <items count="4">
        <item x="0"/>
        <item x="1"/>
        <item x="2"/>
        <item x="3"/>
      </items>
    </pivotField>
  </pivotFields>
  <rowFields count="2">
    <field x="12"/>
    <field x="1"/>
  </rowFields>
  <rowItems count="7">
    <i>
      <x v="1"/>
    </i>
    <i r="1">
      <x v="10"/>
    </i>
    <i r="1">
      <x v="11"/>
    </i>
    <i r="1">
      <x v="12"/>
    </i>
    <i>
      <x v="2"/>
    </i>
    <i r="1">
      <x v="1"/>
    </i>
    <i r="1">
      <x v="2"/>
    </i>
  </rowItems>
  <colFields count="1">
    <field x="9"/>
  </colFields>
  <colItems count="5">
    <i>
      <x/>
    </i>
    <i>
      <x v="4"/>
    </i>
    <i>
      <x v="5"/>
    </i>
    <i>
      <x v="6"/>
    </i>
    <i t="grand">
      <x/>
    </i>
  </colItems>
  <pageFields count="1">
    <pageField fld="2" hier="-1"/>
  </pageFields>
  <dataFields count="1">
    <dataField name="Sum of Amount" fld="8" baseField="9" baseItem="4"/>
  </dataFields>
  <chartFormats count="4">
    <chartFormat chart="4" format="5" series="1">
      <pivotArea type="data" outline="0" fieldPosition="0">
        <references count="2">
          <reference field="4294967294" count="1" selected="0">
            <x v="0"/>
          </reference>
          <reference field="9" count="1" selected="0">
            <x v="0"/>
          </reference>
        </references>
      </pivotArea>
    </chartFormat>
    <chartFormat chart="4" format="6" series="1">
      <pivotArea type="data" outline="0" fieldPosition="0">
        <references count="2">
          <reference field="4294967294" count="1" selected="0">
            <x v="0"/>
          </reference>
          <reference field="9" count="1" selected="0">
            <x v="4"/>
          </reference>
        </references>
      </pivotArea>
    </chartFormat>
    <chartFormat chart="4" format="7" series="1">
      <pivotArea type="data" outline="0" fieldPosition="0">
        <references count="2">
          <reference field="4294967294" count="1" selected="0">
            <x v="0"/>
          </reference>
          <reference field="9" count="1" selected="0">
            <x v="5"/>
          </reference>
        </references>
      </pivotArea>
    </chartFormat>
    <chartFormat chart="4" format="8" series="1">
      <pivotArea type="data" outline="0" fieldPosition="0">
        <references count="2">
          <reference field="4294967294" count="1" selected="0">
            <x v="0"/>
          </reference>
          <reference field="9"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8" minRefreshableVersion="3" useAutoFormatting="1" rowGrandTotals="0" itemPrintTitles="1" createdVersion="5" indent="0" outline="1" outlineData="1" multipleFieldFilters="0" chartFormat="11">
  <location ref="A3:F11" firstHeaderRow="1" firstDataRow="2" firstDataCol="1" rowPageCount="1" colPageCount="1"/>
  <pivotFields count="13">
    <pivotField showAll="0"/>
    <pivotField axis="axisRow" numFmtId="15" showAll="0">
      <items count="15">
        <item x="0"/>
        <item x="1"/>
        <item x="2"/>
        <item x="3"/>
        <item x="4"/>
        <item x="5"/>
        <item x="6"/>
        <item x="7"/>
        <item x="8"/>
        <item x="9"/>
        <item x="10"/>
        <item x="11"/>
        <item x="12"/>
        <item x="13"/>
        <item t="default"/>
      </items>
    </pivotField>
    <pivotField axis="axisPage" showAll="0">
      <items count="3">
        <item x="0"/>
        <item x="1"/>
        <item t="default"/>
      </items>
    </pivotField>
    <pivotField numFmtId="15" showAll="0" defaultSubtotal="0"/>
    <pivotField showAll="0">
      <items count="9">
        <item x="2"/>
        <item x="3"/>
        <item x="4"/>
        <item m="1" x="7"/>
        <item x="0"/>
        <item x="1"/>
        <item x="5"/>
        <item m="1" x="6"/>
        <item t="default"/>
      </items>
    </pivotField>
    <pivotField showAll="0">
      <items count="32">
        <item x="17"/>
        <item x="15"/>
        <item x="16"/>
        <item x="12"/>
        <item x="13"/>
        <item x="14"/>
        <item x="22"/>
        <item x="23"/>
        <item x="24"/>
        <item x="25"/>
        <item x="9"/>
        <item x="11"/>
        <item x="8"/>
        <item x="10"/>
        <item x="5"/>
        <item x="0"/>
        <item x="1"/>
        <item x="2"/>
        <item x="4"/>
        <item x="6"/>
        <item x="3"/>
        <item x="7"/>
        <item x="19"/>
        <item x="20"/>
        <item x="21"/>
        <item x="18"/>
        <item m="1" x="28"/>
        <item m="1" x="26"/>
        <item m="1" x="30"/>
        <item m="1" x="29"/>
        <item m="1" x="27"/>
        <item t="default"/>
      </items>
    </pivotField>
    <pivotField dataField="1" showAll="0"/>
    <pivotField showAll="0"/>
    <pivotField numFmtId="1" showAll="0"/>
    <pivotField axis="axisCol" showAll="0">
      <items count="8">
        <item x="3"/>
        <item m="1" x="5"/>
        <item m="1" x="6"/>
        <item m="1" x="4"/>
        <item x="2"/>
        <item x="0"/>
        <item x="1"/>
        <item t="default"/>
      </items>
    </pivotField>
    <pivotField showAll="0" sortType="descending"/>
    <pivotField showAll="0" defaultSubtotal="0"/>
    <pivotField axis="axisRow" showAll="0" defaultSubtotal="0">
      <items count="4">
        <item x="0"/>
        <item x="1"/>
        <item x="2"/>
        <item x="3"/>
      </items>
    </pivotField>
  </pivotFields>
  <rowFields count="2">
    <field x="12"/>
    <field x="1"/>
  </rowFields>
  <rowItems count="7">
    <i>
      <x v="1"/>
    </i>
    <i r="1">
      <x v="10"/>
    </i>
    <i r="1">
      <x v="11"/>
    </i>
    <i r="1">
      <x v="12"/>
    </i>
    <i>
      <x v="2"/>
    </i>
    <i r="1">
      <x v="1"/>
    </i>
    <i r="1">
      <x v="2"/>
    </i>
  </rowItems>
  <colFields count="1">
    <field x="9"/>
  </colFields>
  <colItems count="5">
    <i>
      <x/>
    </i>
    <i>
      <x v="4"/>
    </i>
    <i>
      <x v="5"/>
    </i>
    <i>
      <x v="6"/>
    </i>
    <i t="grand">
      <x/>
    </i>
  </colItems>
  <pageFields count="1">
    <pageField fld="2" hier="-1"/>
  </pageFields>
  <dataFields count="1">
    <dataField name="Sum of Quantity" fld="6" baseField="10" baseItem="1"/>
  </dataFields>
  <chartFormats count="4">
    <chartFormat chart="10" format="8" series="1">
      <pivotArea type="data" outline="0" fieldPosition="0">
        <references count="2">
          <reference field="4294967294" count="1" selected="0">
            <x v="0"/>
          </reference>
          <reference field="9" count="1" selected="0">
            <x v="0"/>
          </reference>
        </references>
      </pivotArea>
    </chartFormat>
    <chartFormat chart="10" format="9" series="1">
      <pivotArea type="data" outline="0" fieldPosition="0">
        <references count="2">
          <reference field="4294967294" count="1" selected="0">
            <x v="0"/>
          </reference>
          <reference field="9" count="1" selected="0">
            <x v="4"/>
          </reference>
        </references>
      </pivotArea>
    </chartFormat>
    <chartFormat chart="10" format="10" series="1">
      <pivotArea type="data" outline="0" fieldPosition="0">
        <references count="2">
          <reference field="4294967294" count="1" selected="0">
            <x v="0"/>
          </reference>
          <reference field="9" count="1" selected="0">
            <x v="5"/>
          </reference>
        </references>
      </pivotArea>
    </chartFormat>
    <chartFormat chart="10" format="11" series="1">
      <pivotArea type="data" outline="0" fieldPosition="0">
        <references count="2">
          <reference field="4294967294" count="1" selected="0">
            <x v="0"/>
          </reference>
          <reference field="9"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8" minRefreshableVersion="3" useAutoFormatting="1" rowGrandTotals="0" itemPrintTitles="1" createdVersion="5" indent="0" outline="1" outlineData="1" multipleFieldFilters="0" chartFormat="3">
  <location ref="A3:B9" firstHeaderRow="1" firstDataRow="1" firstDataCol="1" rowPageCount="1" colPageCount="1"/>
  <pivotFields count="13">
    <pivotField showAll="0"/>
    <pivotField numFmtId="15" showAll="0">
      <items count="15">
        <item x="0"/>
        <item x="1"/>
        <item x="2"/>
        <item x="3"/>
        <item x="4"/>
        <item x="5"/>
        <item x="6"/>
        <item x="7"/>
        <item x="8"/>
        <item x="9"/>
        <item x="10"/>
        <item x="11"/>
        <item x="12"/>
        <item x="13"/>
        <item t="default"/>
      </items>
    </pivotField>
    <pivotField axis="axisPage" showAll="0">
      <items count="3">
        <item x="0"/>
        <item x="1"/>
        <item t="default"/>
      </items>
    </pivotField>
    <pivotField numFmtId="15" showAll="0" defaultSubtotal="0"/>
    <pivotField axis="axisRow" showAll="0">
      <items count="9">
        <item x="2"/>
        <item x="3"/>
        <item x="4"/>
        <item m="1" x="7"/>
        <item x="0"/>
        <item x="1"/>
        <item x="5"/>
        <item m="1" x="6"/>
        <item t="default"/>
      </items>
    </pivotField>
    <pivotField showAll="0">
      <items count="32">
        <item x="17"/>
        <item x="15"/>
        <item x="16"/>
        <item x="12"/>
        <item x="13"/>
        <item x="14"/>
        <item x="22"/>
        <item x="23"/>
        <item x="24"/>
        <item x="25"/>
        <item x="9"/>
        <item x="11"/>
        <item x="8"/>
        <item x="10"/>
        <item x="5"/>
        <item x="0"/>
        <item x="1"/>
        <item x="2"/>
        <item x="4"/>
        <item x="6"/>
        <item x="3"/>
        <item x="7"/>
        <item x="19"/>
        <item x="20"/>
        <item x="21"/>
        <item x="18"/>
        <item m="1" x="28"/>
        <item m="1" x="26"/>
        <item m="1" x="30"/>
        <item m="1" x="29"/>
        <item m="1" x="27"/>
        <item t="default"/>
      </items>
    </pivotField>
    <pivotField showAll="0"/>
    <pivotField showAll="0"/>
    <pivotField dataField="1" numFmtId="1" showAll="0"/>
    <pivotField showAll="0">
      <items count="8">
        <item x="3"/>
        <item m="1" x="5"/>
        <item m="1" x="6"/>
        <item m="1" x="4"/>
        <item x="2"/>
        <item x="0"/>
        <item x="1"/>
        <item t="default"/>
      </items>
    </pivotField>
    <pivotField showAll="0"/>
    <pivotField showAll="0" defaultSubtotal="0"/>
    <pivotField showAll="0" defaultSubtotal="0">
      <items count="4">
        <item x="0"/>
        <item x="1"/>
        <item x="2"/>
        <item x="3"/>
      </items>
    </pivotField>
  </pivotFields>
  <rowFields count="1">
    <field x="4"/>
  </rowFields>
  <rowItems count="6">
    <i>
      <x/>
    </i>
    <i>
      <x v="1"/>
    </i>
    <i>
      <x v="2"/>
    </i>
    <i>
      <x v="4"/>
    </i>
    <i>
      <x v="5"/>
    </i>
    <i>
      <x v="6"/>
    </i>
  </rowItems>
  <colItems count="1">
    <i/>
  </colItems>
  <pageFields count="1">
    <pageField fld="2" hier="-1"/>
  </pageFields>
  <dataFields count="1">
    <dataField name="Sum of Amount" fld="8" baseField="0" baseItem="0"/>
  </dataFields>
  <chartFormats count="7">
    <chartFormat chart="2" format="8" series="1">
      <pivotArea type="data" outline="0" fieldPosition="0">
        <references count="1">
          <reference field="4294967294" count="1" selected="0">
            <x v="0"/>
          </reference>
        </references>
      </pivotArea>
    </chartFormat>
    <chartFormat chart="2" format="9">
      <pivotArea type="data" outline="0" fieldPosition="0">
        <references count="2">
          <reference field="4294967294" count="1" selected="0">
            <x v="0"/>
          </reference>
          <reference field="4" count="1" selected="0">
            <x v="0"/>
          </reference>
        </references>
      </pivotArea>
    </chartFormat>
    <chartFormat chart="2" format="10">
      <pivotArea type="data" outline="0" fieldPosition="0">
        <references count="2">
          <reference field="4294967294" count="1" selected="0">
            <x v="0"/>
          </reference>
          <reference field="4" count="1" selected="0">
            <x v="1"/>
          </reference>
        </references>
      </pivotArea>
    </chartFormat>
    <chartFormat chart="2" format="11">
      <pivotArea type="data" outline="0" fieldPosition="0">
        <references count="2">
          <reference field="4294967294" count="1" selected="0">
            <x v="0"/>
          </reference>
          <reference field="4" count="1" selected="0">
            <x v="2"/>
          </reference>
        </references>
      </pivotArea>
    </chartFormat>
    <chartFormat chart="2" format="12">
      <pivotArea type="data" outline="0" fieldPosition="0">
        <references count="2">
          <reference field="4294967294" count="1" selected="0">
            <x v="0"/>
          </reference>
          <reference field="4" count="1" selected="0">
            <x v="4"/>
          </reference>
        </references>
      </pivotArea>
    </chartFormat>
    <chartFormat chart="2" format="13">
      <pivotArea type="data" outline="0" fieldPosition="0">
        <references count="2">
          <reference field="4294967294" count="1" selected="0">
            <x v="0"/>
          </reference>
          <reference field="4" count="1" selected="0">
            <x v="5"/>
          </reference>
        </references>
      </pivotArea>
    </chartFormat>
    <chartFormat chart="2" format="14">
      <pivotArea type="data" outline="0" fieldPosition="0">
        <references count="2">
          <reference field="4294967294" count="1" selected="0">
            <x v="0"/>
          </reference>
          <reference field="4"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8" minRefreshableVersion="3" useAutoFormatting="1" rowGrandTotals="0" itemPrintTitles="1" createdVersion="5" indent="0" outline="1" outlineData="1" multipleFieldFilters="0">
  <location ref="A3:C29" firstHeaderRow="0" firstDataRow="1" firstDataCol="1" rowPageCount="1" colPageCount="1"/>
  <pivotFields count="13">
    <pivotField showAll="0"/>
    <pivotField numFmtId="15" showAll="0">
      <items count="15">
        <item x="0"/>
        <item x="1"/>
        <item x="2"/>
        <item x="3"/>
        <item x="4"/>
        <item x="5"/>
        <item x="6"/>
        <item x="7"/>
        <item x="8"/>
        <item x="9"/>
        <item x="10"/>
        <item x="11"/>
        <item x="12"/>
        <item x="13"/>
        <item t="default"/>
      </items>
    </pivotField>
    <pivotField axis="axisPage" showAll="0">
      <items count="3">
        <item x="0"/>
        <item x="1"/>
        <item t="default"/>
      </items>
    </pivotField>
    <pivotField numFmtId="15" showAll="0" defaultSubtotal="0"/>
    <pivotField showAll="0">
      <items count="9">
        <item x="2"/>
        <item x="3"/>
        <item x="4"/>
        <item m="1" x="7"/>
        <item x="0"/>
        <item x="1"/>
        <item x="5"/>
        <item m="1" x="6"/>
        <item t="default"/>
      </items>
    </pivotField>
    <pivotField axis="axisRow" showAll="0">
      <items count="32">
        <item x="17"/>
        <item x="15"/>
        <item x="16"/>
        <item x="12"/>
        <item x="13"/>
        <item x="14"/>
        <item x="22"/>
        <item x="23"/>
        <item x="24"/>
        <item x="25"/>
        <item x="9"/>
        <item x="11"/>
        <item x="8"/>
        <item x="10"/>
        <item x="5"/>
        <item x="0"/>
        <item x="1"/>
        <item x="2"/>
        <item x="4"/>
        <item x="6"/>
        <item x="3"/>
        <item x="7"/>
        <item x="19"/>
        <item x="20"/>
        <item x="21"/>
        <item x="18"/>
        <item m="1" x="28"/>
        <item m="1" x="26"/>
        <item m="1" x="30"/>
        <item m="1" x="29"/>
        <item m="1" x="27"/>
        <item t="default"/>
      </items>
    </pivotField>
    <pivotField dataField="1" showAll="0"/>
    <pivotField showAll="0"/>
    <pivotField dataField="1" numFmtId="1" showAll="0"/>
    <pivotField showAll="0">
      <items count="8">
        <item x="3"/>
        <item m="1" x="5"/>
        <item m="1" x="6"/>
        <item m="1" x="4"/>
        <item x="2"/>
        <item x="0"/>
        <item x="1"/>
        <item t="default"/>
      </items>
    </pivotField>
    <pivotField showAll="0"/>
    <pivotField showAll="0" defaultSubtotal="0"/>
    <pivotField showAll="0" defaultSubtotal="0">
      <items count="4">
        <item x="0"/>
        <item x="1"/>
        <item x="2"/>
        <item x="3"/>
      </items>
    </pivotField>
  </pivotFields>
  <rowFields count="1">
    <field x="5"/>
  </rowFields>
  <rowItems count="26">
    <i>
      <x/>
    </i>
    <i>
      <x v="1"/>
    </i>
    <i>
      <x v="2"/>
    </i>
    <i>
      <x v="3"/>
    </i>
    <i>
      <x v="4"/>
    </i>
    <i>
      <x v="5"/>
    </i>
    <i>
      <x v="6"/>
    </i>
    <i>
      <x v="7"/>
    </i>
    <i>
      <x v="8"/>
    </i>
    <i>
      <x v="9"/>
    </i>
    <i>
      <x v="10"/>
    </i>
    <i>
      <x v="11"/>
    </i>
    <i>
      <x v="12"/>
    </i>
    <i>
      <x v="13"/>
    </i>
    <i>
      <x v="14"/>
    </i>
    <i>
      <x v="15"/>
    </i>
    <i>
      <x v="16"/>
    </i>
    <i>
      <x v="17"/>
    </i>
    <i>
      <x v="18"/>
    </i>
    <i>
      <x v="19"/>
    </i>
    <i>
      <x v="20"/>
    </i>
    <i>
      <x v="21"/>
    </i>
    <i>
      <x v="22"/>
    </i>
    <i>
      <x v="23"/>
    </i>
    <i>
      <x v="24"/>
    </i>
    <i>
      <x v="25"/>
    </i>
  </rowItems>
  <colFields count="1">
    <field x="-2"/>
  </colFields>
  <colItems count="2">
    <i>
      <x/>
    </i>
    <i i="1">
      <x v="1"/>
    </i>
  </colItems>
  <pageFields count="1">
    <pageField fld="2" hier="-1"/>
  </pageFields>
  <dataFields count="2">
    <dataField name="Sum of Amount" fld="8" baseField="0" baseItem="0"/>
    <dataField name="Sum of Quantity"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Order_Date" sourceName="Order Date">
  <pivotTables>
    <pivotTable tabId="13" name="PivotTable2"/>
    <pivotTable tabId="12" name="PivotTable1"/>
    <pivotTable tabId="15" name="PivotTable1"/>
    <pivotTable tabId="16" name="PivotTable2"/>
    <pivotTable tabId="18" name="PivotTable4"/>
    <pivotTable tabId="19" name="PivotTable1"/>
  </pivotTables>
  <data>
    <tabular pivotCacheId="1" showMissing="0" crossFilter="showItemsWithNoData">
      <items count="14">
        <i x="1" s="1"/>
        <i x="2" s="1"/>
        <i x="3" s="1" nd="1"/>
        <i x="4" s="1" nd="1"/>
        <i x="5" s="1" nd="1"/>
        <i x="6" s="1" nd="1"/>
        <i x="7" s="1" nd="1"/>
        <i x="8" s="1" nd="1"/>
        <i x="9" s="1" nd="1"/>
        <i x="10" s="1"/>
        <i x="11" s="1"/>
        <i x="12" s="1"/>
        <i x="0" s="1" nd="1"/>
        <i x="13"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Years" sourceName="Years">
  <pivotTables>
    <pivotTable tabId="13" name="PivotTable2"/>
    <pivotTable tabId="12" name="PivotTable1"/>
    <pivotTable tabId="15" name="PivotTable1"/>
    <pivotTable tabId="16" name="PivotTable2"/>
    <pivotTable tabId="18" name="PivotTable4"/>
    <pivotTable tabId="19" name="PivotTable1"/>
  </pivotTables>
  <data>
    <tabular pivotCacheId="1" showMissing="0">
      <items count="4">
        <i x="1" s="1"/>
        <i x="2" s="1"/>
        <i x="0" s="1" nd="1"/>
        <i x="3"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Category1" sourceName="Product Category">
  <pivotTables>
    <pivotTable tabId="15" name="PivotTable1"/>
    <pivotTable tabId="13" name="PivotTable2"/>
    <pivotTable tabId="12" name="PivotTable1"/>
    <pivotTable tabId="16" name="PivotTable2"/>
    <pivotTable tabId="18" name="PivotTable4"/>
    <pivotTable tabId="19" name="PivotTable1"/>
  </pivotTables>
  <data>
    <tabular pivotCacheId="1" showMissing="0">
      <items count="7">
        <i x="3" s="1"/>
        <i x="2" s="1"/>
        <i x="0" s="1"/>
        <i x="1" s="1"/>
        <i x="5" s="1" nd="1"/>
        <i x="6"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Product_Name1" sourceName="Product Name">
  <pivotTables>
    <pivotTable tabId="15" name="PivotTable1"/>
    <pivotTable tabId="12" name="PivotTable1"/>
    <pivotTable tabId="13" name="PivotTable2"/>
    <pivotTable tabId="16" name="PivotTable2"/>
    <pivotTable tabId="18" name="PivotTable4"/>
    <pivotTable tabId="19" name="PivotTable1"/>
  </pivotTables>
  <data>
    <tabular pivotCacheId="1" showMissing="0">
      <items count="31">
        <i x="17" s="1"/>
        <i x="15" s="1"/>
        <i x="16" s="1"/>
        <i x="12" s="1"/>
        <i x="13" s="1"/>
        <i x="14" s="1"/>
        <i x="22" s="1"/>
        <i x="23" s="1"/>
        <i x="24" s="1"/>
        <i x="25" s="1"/>
        <i x="9" s="1"/>
        <i x="11" s="1"/>
        <i x="8" s="1"/>
        <i x="10" s="1"/>
        <i x="5" s="1"/>
        <i x="0" s="1"/>
        <i x="1" s="1"/>
        <i x="2" s="1"/>
        <i x="4" s="1"/>
        <i x="6" s="1"/>
        <i x="3" s="1"/>
        <i x="7" s="1"/>
        <i x="19" s="1"/>
        <i x="20" s="1"/>
        <i x="21" s="1"/>
        <i x="18" s="1"/>
        <i x="28" s="1" nd="1"/>
        <i x="26" s="1" nd="1"/>
        <i x="30" s="1" nd="1"/>
        <i x="29" s="1" nd="1"/>
        <i x="27" s="1" nd="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Partner1" sourceName="Partner">
  <pivotTables>
    <pivotTable tabId="15" name="PivotTable1"/>
    <pivotTable tabId="12" name="PivotTable1"/>
    <pivotTable tabId="13" name="PivotTable2"/>
    <pivotTable tabId="16" name="PivotTable2"/>
    <pivotTable tabId="18" name="PivotTable4"/>
    <pivotTable tabId="19" name="PivotTable1"/>
  </pivotTables>
  <data>
    <tabular pivotCacheId="1" showMissing="0">
      <items count="8">
        <i x="2" s="1"/>
        <i x="3" s="1"/>
        <i x="4" s="1"/>
        <i x="0" s="1"/>
        <i x="1" s="1"/>
        <i x="5" s="1"/>
        <i x="7" s="1" nd="1"/>
        <i x="6" s="1" nd="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licer_Order_Type1" sourceName="Order Type">
  <pivotTables>
    <pivotTable tabId="15" name="PivotTable1"/>
    <pivotTable tabId="12" name="PivotTable1"/>
    <pivotTable tabId="13" name="PivotTable2"/>
    <pivotTable tabId="16" name="PivotTable2"/>
    <pivotTable tabId="18" name="PivotTable4"/>
    <pivotTable tabId="19" name="PivotTable1"/>
  </pivotTables>
  <data>
    <tabular pivotCacheId="1" showMissing="0">
      <items count="2">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Order Date" cache="Slicer_Order_Date" caption="Order Month" columnCount="4" style="SlicerStyleOther1" rowHeight="241300"/>
  <slicer name="Years 1" cache="Slicer_Years" caption="Order Year" columnCount="5" style="SlicerStyleOther1" rowHeight="241300"/>
  <slicer name="Product Category 1" cache="Slicer_Product_Category1" caption="Product Category" style="SlicerStyleOther1" rowHeight="241300"/>
  <slicer name="Product Name 1" cache="Slicer_Product_Name1" caption="Product Name" style="SlicerStyleOther1" rowHeight="241300"/>
  <slicer name="Partner 1" cache="Slicer_Partner1" caption="Partner" style="SlicerStyleOther1" rowHeight="241300"/>
  <slicer name="Order Type 1" cache="Slicer_Order_Type1" caption="Order Type" style="SlicerStyleOther1" rowHeight="241300"/>
</slicers>
</file>

<file path=xl/tables/table1.xml><?xml version="1.0" encoding="utf-8"?>
<table xmlns="http://schemas.openxmlformats.org/spreadsheetml/2006/main" id="3" name="Tbl_Product" displayName="Tbl_Product" ref="A9:D35" totalsRowShown="0" headerRowDxfId="25" dataDxfId="24">
  <autoFilter ref="A9:D35">
    <filterColumn colId="0" hiddenButton="1"/>
    <filterColumn colId="1" hiddenButton="1"/>
    <filterColumn colId="2" hiddenButton="1"/>
    <filterColumn colId="3" hiddenButton="1"/>
  </autoFilter>
  <tableColumns count="4">
    <tableColumn id="2" name="Product Name" dataDxfId="23"/>
    <tableColumn id="3" name="Product Description" dataDxfId="22"/>
    <tableColumn id="4" name="Product Category" dataDxfId="21"/>
    <tableColumn id="1" name="Re-Order Point" dataDxfId="20" dataCellStyle="Currency"/>
  </tableColumns>
  <tableStyleInfo name="TableStyleMedium21" showFirstColumn="0" showLastColumn="0" showRowStripes="0" showColumnStripes="0"/>
</table>
</file>

<file path=xl/tables/table2.xml><?xml version="1.0" encoding="utf-8"?>
<table xmlns="http://schemas.openxmlformats.org/spreadsheetml/2006/main" id="2" name="Tbl_Orders" displayName="Tbl_Orders" ref="A13:L103" totalsRowShown="0" headerRowDxfId="17" dataDxfId="15" headerRowBorderDxfId="16" tableBorderDxfId="14">
  <autoFilter ref="A13:L103"/>
  <sortState ref="A23:L97">
    <sortCondition ref="D13:D103"/>
  </sortState>
  <tableColumns count="12">
    <tableColumn id="8" name="Order Number" dataDxfId="13"/>
    <tableColumn id="9" name="Order Date" dataDxfId="12"/>
    <tableColumn id="1" name="Order Type" dataDxfId="11"/>
    <tableColumn id="11" name="Expected Date" dataDxfId="10"/>
    <tableColumn id="3" name="Partner" dataDxfId="9"/>
    <tableColumn id="2" name="Product Name" dataDxfId="8"/>
    <tableColumn id="5" name="Quantity" dataDxfId="7"/>
    <tableColumn id="7" name="Unit Price" dataDxfId="6"/>
    <tableColumn id="6" name="Amount" dataDxfId="5" dataCellStyle="Comma">
      <calculatedColumnFormula>Tbl_Orders[[#This Row],[Unit Price]]*Tbl_Orders[[#This Row],[Quantity]]</calculatedColumnFormula>
    </tableColumn>
    <tableColumn id="4" name="Product Category" dataDxfId="4" dataCellStyle="Comma">
      <calculatedColumnFormula>IF(Tbl_Orders[[#This Row],[Product Name]]="","",IFERROR(INDEX(Tbl_Product[],MATCH(Tbl_Orders[[#This Row],[Product Name]],INDEX(Tbl_Product[],,1),0),3),""))</calculatedColumnFormula>
    </tableColumn>
    <tableColumn id="10" name="YearMonth" dataDxfId="3">
      <calculatedColumnFormula>TEXT(Tbl_Orders[[#This Row],[Order Date]],"yyyy-mmm")</calculatedColumnFormula>
    </tableColumn>
    <tableColumn id="12" name="Inventory Availability" dataDxfId="2">
      <calculatedColumnFormula>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table" Target="../tables/table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07/relationships/slicer" Target="../slicers/slicer1.xml"/><Relationship Id="rId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02"/>
  <sheetViews>
    <sheetView tabSelected="1" topLeftCell="A7" zoomScaleNormal="100" workbookViewId="0">
      <selection activeCell="B34" sqref="B34"/>
    </sheetView>
  </sheetViews>
  <sheetFormatPr defaultColWidth="0" defaultRowHeight="14.4" zeroHeight="1" x14ac:dyDescent="0.3"/>
  <cols>
    <col min="1" max="1" width="29.33203125" style="66" customWidth="1"/>
    <col min="2" max="2" width="42.6640625" style="66" customWidth="1"/>
    <col min="3" max="3" width="18.33203125" style="66" customWidth="1"/>
    <col min="4" max="4" width="21.44140625" style="66" bestFit="1" customWidth="1"/>
    <col min="5" max="5" width="5.44140625" style="66" customWidth="1"/>
    <col min="6" max="6" width="3.109375" style="66" customWidth="1"/>
    <col min="7" max="7" width="45" style="66" customWidth="1"/>
    <col min="8" max="8" width="19.6640625" style="66" customWidth="1"/>
    <col min="9" max="9" width="22.6640625" style="66" customWidth="1"/>
    <col min="10" max="10" width="3.6640625" style="66" customWidth="1"/>
    <col min="11" max="11" width="25.6640625" style="66" hidden="1" customWidth="1"/>
    <col min="12" max="16384" width="9.109375" style="66" hidden="1"/>
  </cols>
  <sheetData>
    <row r="1" spans="1:11" ht="23.4" x14ac:dyDescent="0.3">
      <c r="A1" s="64" t="s">
        <v>126</v>
      </c>
      <c r="B1" s="64"/>
      <c r="C1" s="64"/>
      <c r="D1" s="64"/>
      <c r="E1" s="64"/>
      <c r="F1" s="104" t="s">
        <v>145</v>
      </c>
      <c r="G1" s="104"/>
      <c r="H1" s="65" t="s">
        <v>144</v>
      </c>
      <c r="I1" s="65" t="s">
        <v>160</v>
      </c>
    </row>
    <row r="2" spans="1:11" x14ac:dyDescent="0.3">
      <c r="A2" s="67"/>
      <c r="B2" s="67"/>
      <c r="C2" s="67"/>
      <c r="D2" s="67"/>
      <c r="E2" s="67"/>
      <c r="F2" s="67"/>
      <c r="G2" s="100"/>
      <c r="H2" s="99"/>
      <c r="I2" s="99"/>
      <c r="J2" s="67"/>
    </row>
    <row r="3" spans="1:11" ht="18" x14ac:dyDescent="0.35">
      <c r="A3" s="68" t="s">
        <v>115</v>
      </c>
      <c r="B3" s="67"/>
      <c r="C3" s="67"/>
      <c r="D3" s="67"/>
      <c r="E3" s="67"/>
      <c r="F3" s="67"/>
      <c r="G3" s="101"/>
      <c r="H3" s="67"/>
      <c r="I3" s="67"/>
      <c r="J3" s="67"/>
    </row>
    <row r="4" spans="1:11" ht="14.4" customHeight="1" x14ac:dyDescent="0.3">
      <c r="A4" s="67" t="s">
        <v>83</v>
      </c>
      <c r="B4" s="67"/>
      <c r="C4" s="67"/>
      <c r="D4" s="67"/>
      <c r="E4" s="67"/>
      <c r="F4" s="67"/>
      <c r="G4" s="100"/>
      <c r="H4" s="67"/>
      <c r="I4" s="124"/>
      <c r="J4" s="67"/>
    </row>
    <row r="5" spans="1:11" ht="14.4" customHeight="1" x14ac:dyDescent="0.3">
      <c r="A5" s="67" t="s">
        <v>120</v>
      </c>
      <c r="B5" s="67"/>
      <c r="C5" s="67"/>
      <c r="D5" s="67"/>
      <c r="E5" s="67"/>
      <c r="F5" s="67"/>
      <c r="G5" s="100"/>
      <c r="H5" s="67"/>
      <c r="I5" s="124"/>
      <c r="J5" s="67"/>
    </row>
    <row r="6" spans="1:11" ht="14.4" customHeight="1" x14ac:dyDescent="0.3">
      <c r="A6" s="67" t="s">
        <v>119</v>
      </c>
      <c r="B6" s="67"/>
      <c r="C6" s="67"/>
      <c r="D6" s="67"/>
      <c r="E6" s="67"/>
      <c r="F6" s="67"/>
      <c r="G6" s="100"/>
      <c r="H6" s="67"/>
      <c r="I6" s="124"/>
      <c r="J6" s="67"/>
    </row>
    <row r="7" spans="1:11" x14ac:dyDescent="0.3">
      <c r="A7" s="67"/>
      <c r="B7" s="67"/>
      <c r="C7" s="67"/>
      <c r="D7" s="67"/>
      <c r="E7" s="67"/>
      <c r="F7" s="67"/>
      <c r="H7" s="67"/>
      <c r="I7" s="67"/>
      <c r="J7" s="67"/>
    </row>
    <row r="8" spans="1:11" ht="15" customHeight="1" x14ac:dyDescent="0.35">
      <c r="A8" s="103" t="s">
        <v>118</v>
      </c>
      <c r="B8" s="103"/>
      <c r="C8" s="103"/>
      <c r="D8" s="103"/>
      <c r="E8" s="67"/>
      <c r="F8" s="67"/>
      <c r="G8" s="69" t="s">
        <v>149</v>
      </c>
      <c r="H8" s="67"/>
      <c r="I8" s="67"/>
      <c r="J8" s="67"/>
    </row>
    <row r="9" spans="1:11" x14ac:dyDescent="0.3">
      <c r="A9" s="70" t="s">
        <v>0</v>
      </c>
      <c r="B9" s="70" t="s">
        <v>2</v>
      </c>
      <c r="C9" s="70" t="s">
        <v>1</v>
      </c>
      <c r="D9" s="70" t="s">
        <v>137</v>
      </c>
      <c r="E9" s="67"/>
      <c r="F9" s="67"/>
      <c r="G9" s="71" t="s">
        <v>167</v>
      </c>
      <c r="H9" s="67"/>
      <c r="I9" s="67"/>
      <c r="J9" s="67"/>
    </row>
    <row r="10" spans="1:11" x14ac:dyDescent="0.3">
      <c r="A10" s="72" t="s">
        <v>34</v>
      </c>
      <c r="B10" s="72" t="s">
        <v>109</v>
      </c>
      <c r="C10" s="72" t="s">
        <v>35</v>
      </c>
      <c r="D10" s="73">
        <v>15</v>
      </c>
      <c r="E10" s="67"/>
      <c r="F10" s="67"/>
      <c r="G10" s="71" t="s">
        <v>150</v>
      </c>
      <c r="H10" s="67"/>
      <c r="I10" s="67"/>
      <c r="J10" s="67"/>
      <c r="K10" s="74"/>
    </row>
    <row r="11" spans="1:11" x14ac:dyDescent="0.3">
      <c r="A11" s="72" t="s">
        <v>36</v>
      </c>
      <c r="B11" s="72" t="s">
        <v>108</v>
      </c>
      <c r="C11" s="72" t="s">
        <v>35</v>
      </c>
      <c r="D11" s="73">
        <v>20</v>
      </c>
      <c r="E11" s="67"/>
      <c r="F11" s="67"/>
      <c r="G11" s="71" t="s">
        <v>151</v>
      </c>
      <c r="H11" s="75"/>
      <c r="I11" s="75"/>
      <c r="J11" s="67"/>
      <c r="K11" s="74"/>
    </row>
    <row r="12" spans="1:11" ht="15" customHeight="1" x14ac:dyDescent="0.3">
      <c r="A12" s="72" t="s">
        <v>37</v>
      </c>
      <c r="B12" s="72" t="s">
        <v>107</v>
      </c>
      <c r="C12" s="72" t="s">
        <v>35</v>
      </c>
      <c r="D12" s="73">
        <v>4</v>
      </c>
      <c r="E12" s="67"/>
      <c r="F12" s="67"/>
      <c r="G12" s="71" t="s">
        <v>152</v>
      </c>
      <c r="H12" s="76"/>
      <c r="I12" s="76"/>
      <c r="J12" s="67"/>
      <c r="K12" s="74"/>
    </row>
    <row r="13" spans="1:11" x14ac:dyDescent="0.3">
      <c r="A13" s="72" t="s">
        <v>38</v>
      </c>
      <c r="B13" s="72" t="s">
        <v>106</v>
      </c>
      <c r="C13" s="72" t="s">
        <v>35</v>
      </c>
      <c r="D13" s="73">
        <v>19</v>
      </c>
      <c r="E13" s="67"/>
      <c r="F13" s="67"/>
      <c r="G13" s="71" t="s">
        <v>153</v>
      </c>
      <c r="H13" s="67"/>
      <c r="I13" s="67"/>
      <c r="J13" s="67"/>
      <c r="K13" s="74"/>
    </row>
    <row r="14" spans="1:11" ht="15" customHeight="1" x14ac:dyDescent="0.3">
      <c r="A14" s="72" t="s">
        <v>39</v>
      </c>
      <c r="B14" s="72" t="s">
        <v>105</v>
      </c>
      <c r="C14" s="72" t="s">
        <v>35</v>
      </c>
      <c r="D14" s="73">
        <v>2</v>
      </c>
      <c r="E14" s="67"/>
      <c r="F14" s="67"/>
      <c r="G14" s="71" t="s">
        <v>154</v>
      </c>
      <c r="H14" s="67"/>
      <c r="I14" s="67"/>
      <c r="J14" s="67"/>
      <c r="K14" s="74"/>
    </row>
    <row r="15" spans="1:11" x14ac:dyDescent="0.3">
      <c r="A15" s="72" t="s">
        <v>40</v>
      </c>
      <c r="B15" s="72" t="s">
        <v>104</v>
      </c>
      <c r="C15" s="72" t="s">
        <v>35</v>
      </c>
      <c r="D15" s="73">
        <v>5</v>
      </c>
      <c r="E15" s="67"/>
      <c r="F15" s="67"/>
      <c r="G15" s="71" t="s">
        <v>159</v>
      </c>
      <c r="H15" s="67"/>
      <c r="I15" s="67"/>
      <c r="J15" s="77"/>
    </row>
    <row r="16" spans="1:11" x14ac:dyDescent="0.3">
      <c r="A16" s="72" t="s">
        <v>41</v>
      </c>
      <c r="B16" s="72" t="s">
        <v>103</v>
      </c>
      <c r="C16" s="72" t="s">
        <v>35</v>
      </c>
      <c r="D16" s="73">
        <v>10</v>
      </c>
      <c r="E16" s="67"/>
      <c r="F16" s="67"/>
      <c r="G16" s="71" t="s">
        <v>155</v>
      </c>
      <c r="H16" s="67"/>
      <c r="I16" s="67"/>
      <c r="J16" s="77"/>
    </row>
    <row r="17" spans="1:10" x14ac:dyDescent="0.3">
      <c r="A17" s="72" t="s">
        <v>42</v>
      </c>
      <c r="B17" s="72" t="s">
        <v>102</v>
      </c>
      <c r="C17" s="72" t="s">
        <v>35</v>
      </c>
      <c r="D17" s="73">
        <v>5</v>
      </c>
      <c r="E17" s="67"/>
      <c r="F17" s="67"/>
      <c r="G17" s="71" t="s">
        <v>156</v>
      </c>
      <c r="H17" s="67"/>
      <c r="I17" s="67"/>
      <c r="J17" s="67"/>
    </row>
    <row r="18" spans="1:10" x14ac:dyDescent="0.3">
      <c r="A18" s="72" t="s">
        <v>44</v>
      </c>
      <c r="B18" s="72" t="s">
        <v>101</v>
      </c>
      <c r="C18" s="72" t="s">
        <v>43</v>
      </c>
      <c r="D18" s="73">
        <v>5</v>
      </c>
      <c r="E18" s="67"/>
      <c r="F18" s="67"/>
      <c r="G18" s="71" t="s">
        <v>157</v>
      </c>
      <c r="H18" s="67"/>
      <c r="I18" s="67"/>
      <c r="J18" s="67"/>
    </row>
    <row r="19" spans="1:10" x14ac:dyDescent="0.3">
      <c r="A19" s="72" t="s">
        <v>45</v>
      </c>
      <c r="B19" s="72" t="s">
        <v>100</v>
      </c>
      <c r="C19" s="72" t="s">
        <v>43</v>
      </c>
      <c r="D19" s="73">
        <v>5</v>
      </c>
      <c r="E19" s="67"/>
      <c r="F19" s="67"/>
      <c r="G19" s="71" t="s">
        <v>158</v>
      </c>
      <c r="H19" s="67"/>
      <c r="I19" s="67"/>
      <c r="J19" s="67"/>
    </row>
    <row r="20" spans="1:10" x14ac:dyDescent="0.3">
      <c r="A20" s="72" t="s">
        <v>46</v>
      </c>
      <c r="B20" s="72" t="s">
        <v>99</v>
      </c>
      <c r="C20" s="72" t="s">
        <v>43</v>
      </c>
      <c r="D20" s="73">
        <v>10</v>
      </c>
      <c r="E20" s="67"/>
      <c r="F20" s="67"/>
      <c r="G20" s="71"/>
      <c r="H20" s="67"/>
      <c r="I20" s="67"/>
      <c r="J20" s="67"/>
    </row>
    <row r="21" spans="1:10" x14ac:dyDescent="0.3">
      <c r="A21" s="72" t="s">
        <v>47</v>
      </c>
      <c r="B21" s="72" t="s">
        <v>98</v>
      </c>
      <c r="C21" s="72" t="s">
        <v>43</v>
      </c>
      <c r="D21" s="73">
        <v>4</v>
      </c>
      <c r="E21" s="67"/>
      <c r="F21" s="67"/>
      <c r="G21" s="78" t="s">
        <v>117</v>
      </c>
      <c r="H21" s="67"/>
      <c r="I21" s="67"/>
      <c r="J21" s="67"/>
    </row>
    <row r="22" spans="1:10" x14ac:dyDescent="0.3">
      <c r="A22" s="72" t="s">
        <v>49</v>
      </c>
      <c r="B22" s="72" t="s">
        <v>97</v>
      </c>
      <c r="C22" s="72" t="s">
        <v>48</v>
      </c>
      <c r="D22" s="73">
        <v>12</v>
      </c>
      <c r="E22" s="67"/>
      <c r="F22" s="67"/>
      <c r="G22" s="63" t="str">
        <f t="array" ref="G22">IFERROR(IF(SUM(1/COUNTIF(Tbl_Product[Product Name],Tbl_Product[Product Name]))&lt;COUNTA(Tbl_Product[Product Name]),"Duplicate Product Names","No Errors"),"Check Product Names in Product Table")</f>
        <v>No Errors</v>
      </c>
      <c r="H22" s="67"/>
      <c r="I22" s="67"/>
      <c r="J22" s="67"/>
    </row>
    <row r="23" spans="1:10" x14ac:dyDescent="0.3">
      <c r="A23" s="72" t="s">
        <v>50</v>
      </c>
      <c r="B23" s="72" t="s">
        <v>96</v>
      </c>
      <c r="C23" s="72" t="s">
        <v>48</v>
      </c>
      <c r="D23" s="73">
        <v>5</v>
      </c>
      <c r="E23" s="67"/>
      <c r="F23" s="67"/>
      <c r="G23" s="71"/>
      <c r="H23" s="67"/>
      <c r="I23" s="67"/>
      <c r="J23" s="67"/>
    </row>
    <row r="24" spans="1:10" x14ac:dyDescent="0.3">
      <c r="A24" s="72" t="s">
        <v>51</v>
      </c>
      <c r="B24" s="72" t="s">
        <v>95</v>
      </c>
      <c r="C24" s="72" t="s">
        <v>48</v>
      </c>
      <c r="D24" s="73">
        <v>15</v>
      </c>
      <c r="E24" s="67"/>
      <c r="F24" s="67"/>
      <c r="G24" s="76"/>
      <c r="H24" s="76"/>
      <c r="I24" s="76"/>
      <c r="J24" s="67"/>
    </row>
    <row r="25" spans="1:10" x14ac:dyDescent="0.3">
      <c r="A25" s="72" t="s">
        <v>52</v>
      </c>
      <c r="B25" s="72" t="s">
        <v>94</v>
      </c>
      <c r="C25" s="72" t="s">
        <v>48</v>
      </c>
      <c r="D25" s="73">
        <v>10</v>
      </c>
      <c r="E25" s="67"/>
      <c r="F25" s="67"/>
      <c r="G25" s="76"/>
      <c r="H25" s="76"/>
      <c r="I25" s="76"/>
      <c r="J25" s="67"/>
    </row>
    <row r="26" spans="1:10" x14ac:dyDescent="0.3">
      <c r="A26" s="72" t="s">
        <v>53</v>
      </c>
      <c r="B26" s="72" t="s">
        <v>93</v>
      </c>
      <c r="C26" s="72" t="s">
        <v>48</v>
      </c>
      <c r="D26" s="73">
        <v>10</v>
      </c>
      <c r="E26" s="67"/>
      <c r="F26" s="67"/>
      <c r="G26" s="67"/>
      <c r="H26" s="76"/>
      <c r="I26" s="76"/>
      <c r="J26" s="67"/>
    </row>
    <row r="27" spans="1:10" x14ac:dyDescent="0.3">
      <c r="A27" s="72" t="s">
        <v>54</v>
      </c>
      <c r="B27" s="72" t="s">
        <v>92</v>
      </c>
      <c r="C27" s="72" t="s">
        <v>48</v>
      </c>
      <c r="D27" s="73">
        <v>8</v>
      </c>
      <c r="E27" s="67"/>
      <c r="F27" s="67"/>
      <c r="G27" s="67"/>
      <c r="H27" s="76"/>
      <c r="I27" s="76"/>
      <c r="J27" s="67"/>
    </row>
    <row r="28" spans="1:10" x14ac:dyDescent="0.3">
      <c r="A28" s="72" t="s">
        <v>55</v>
      </c>
      <c r="B28" s="72" t="s">
        <v>91</v>
      </c>
      <c r="C28" s="72" t="s">
        <v>56</v>
      </c>
      <c r="D28" s="73">
        <v>5</v>
      </c>
      <c r="E28" s="67"/>
      <c r="F28" s="67"/>
      <c r="G28" s="76"/>
      <c r="H28" s="76"/>
      <c r="I28" s="76"/>
      <c r="J28" s="67"/>
    </row>
    <row r="29" spans="1:10" x14ac:dyDescent="0.3">
      <c r="A29" s="72" t="s">
        <v>57</v>
      </c>
      <c r="B29" s="72" t="s">
        <v>90</v>
      </c>
      <c r="C29" s="72" t="s">
        <v>56</v>
      </c>
      <c r="D29" s="73">
        <v>10</v>
      </c>
      <c r="E29" s="67"/>
      <c r="F29" s="67"/>
      <c r="G29" s="76"/>
      <c r="H29" s="76"/>
      <c r="I29" s="76"/>
      <c r="J29" s="67"/>
    </row>
    <row r="30" spans="1:10" x14ac:dyDescent="0.3">
      <c r="A30" s="72" t="s">
        <v>58</v>
      </c>
      <c r="B30" s="72" t="s">
        <v>89</v>
      </c>
      <c r="C30" s="72" t="s">
        <v>56</v>
      </c>
      <c r="D30" s="73">
        <v>10</v>
      </c>
      <c r="E30" s="67"/>
      <c r="F30" s="67"/>
      <c r="G30" s="76"/>
      <c r="H30" s="76"/>
      <c r="I30" s="76"/>
      <c r="J30" s="67"/>
    </row>
    <row r="31" spans="1:10" x14ac:dyDescent="0.3">
      <c r="A31" s="72" t="s">
        <v>59</v>
      </c>
      <c r="B31" s="72" t="s">
        <v>88</v>
      </c>
      <c r="C31" s="72" t="s">
        <v>56</v>
      </c>
      <c r="D31" s="73">
        <v>20</v>
      </c>
      <c r="E31" s="67"/>
      <c r="F31" s="67"/>
      <c r="G31" s="76"/>
      <c r="H31" s="76"/>
      <c r="I31" s="76"/>
      <c r="J31" s="67"/>
    </row>
    <row r="32" spans="1:10" x14ac:dyDescent="0.3">
      <c r="A32" s="72" t="s">
        <v>60</v>
      </c>
      <c r="B32" s="72" t="s">
        <v>87</v>
      </c>
      <c r="C32" s="72" t="s">
        <v>56</v>
      </c>
      <c r="D32" s="73">
        <v>15</v>
      </c>
      <c r="E32" s="67"/>
      <c r="F32" s="67"/>
      <c r="H32" s="67"/>
      <c r="I32" s="67"/>
      <c r="J32" s="67"/>
    </row>
    <row r="33" spans="1:10" x14ac:dyDescent="0.3">
      <c r="A33" s="72" t="s">
        <v>61</v>
      </c>
      <c r="B33" s="72" t="s">
        <v>86</v>
      </c>
      <c r="C33" s="72" t="s">
        <v>56</v>
      </c>
      <c r="D33" s="73">
        <v>10</v>
      </c>
      <c r="E33" s="67"/>
      <c r="F33" s="67"/>
      <c r="G33" s="67"/>
      <c r="H33" s="67"/>
      <c r="I33" s="67"/>
      <c r="J33" s="67"/>
    </row>
    <row r="34" spans="1:10" x14ac:dyDescent="0.3">
      <c r="A34" s="72" t="s">
        <v>62</v>
      </c>
      <c r="B34" s="72" t="s">
        <v>85</v>
      </c>
      <c r="C34" s="72" t="s">
        <v>56</v>
      </c>
      <c r="D34" s="73">
        <v>5</v>
      </c>
      <c r="E34" s="67"/>
      <c r="F34" s="67"/>
      <c r="G34" s="67"/>
      <c r="H34" s="67"/>
      <c r="I34" s="67"/>
      <c r="J34" s="67"/>
    </row>
    <row r="35" spans="1:10" x14ac:dyDescent="0.3">
      <c r="A35" s="72" t="s">
        <v>63</v>
      </c>
      <c r="B35" s="72" t="s">
        <v>84</v>
      </c>
      <c r="C35" s="72" t="s">
        <v>56</v>
      </c>
      <c r="D35" s="73">
        <v>20</v>
      </c>
      <c r="E35" s="67"/>
      <c r="F35" s="67"/>
      <c r="G35" s="67"/>
      <c r="H35" s="67"/>
      <c r="I35" s="67"/>
      <c r="J35" s="67"/>
    </row>
    <row r="36" spans="1:10" x14ac:dyDescent="0.3">
      <c r="A36" s="72"/>
      <c r="B36" s="72"/>
      <c r="C36" s="72"/>
      <c r="D36" s="73"/>
      <c r="E36" s="67"/>
      <c r="F36" s="67"/>
      <c r="G36" s="67"/>
      <c r="H36" s="67"/>
      <c r="I36" s="67"/>
      <c r="J36" s="67"/>
    </row>
    <row r="37" spans="1:10" x14ac:dyDescent="0.3">
      <c r="A37" s="72"/>
      <c r="B37" s="72"/>
      <c r="C37" s="72"/>
      <c r="D37" s="73"/>
      <c r="E37" s="67"/>
      <c r="F37" s="67"/>
      <c r="G37" s="67"/>
      <c r="H37" s="67"/>
      <c r="I37" s="67"/>
      <c r="J37" s="67"/>
    </row>
    <row r="38" spans="1:10" x14ac:dyDescent="0.3">
      <c r="A38" s="72"/>
      <c r="B38" s="72"/>
      <c r="C38" s="72"/>
      <c r="D38" s="73"/>
      <c r="E38" s="67"/>
      <c r="F38" s="67"/>
      <c r="G38" s="67"/>
      <c r="H38" s="67"/>
      <c r="I38" s="67"/>
      <c r="J38" s="67"/>
    </row>
    <row r="39" spans="1:10" x14ac:dyDescent="0.3">
      <c r="A39" s="72"/>
      <c r="B39" s="72"/>
      <c r="C39" s="72"/>
      <c r="D39" s="73"/>
      <c r="E39" s="67"/>
      <c r="F39" s="67"/>
      <c r="G39" s="67"/>
      <c r="H39" s="67"/>
      <c r="I39" s="67"/>
      <c r="J39" s="67"/>
    </row>
    <row r="40" spans="1:10" x14ac:dyDescent="0.3">
      <c r="A40" s="72"/>
      <c r="B40" s="72"/>
      <c r="C40" s="72"/>
      <c r="D40" s="73"/>
      <c r="E40" s="67"/>
      <c r="F40" s="67"/>
      <c r="G40" s="67"/>
      <c r="H40" s="67"/>
      <c r="I40" s="67"/>
      <c r="J40" s="67"/>
    </row>
    <row r="41" spans="1:10" x14ac:dyDescent="0.3">
      <c r="A41" s="72"/>
      <c r="B41" s="72"/>
      <c r="C41" s="72"/>
      <c r="D41" s="73"/>
      <c r="E41" s="67"/>
      <c r="F41" s="67"/>
      <c r="G41" s="67"/>
      <c r="H41" s="67"/>
      <c r="I41" s="67"/>
      <c r="J41" s="67"/>
    </row>
    <row r="42" spans="1:10" x14ac:dyDescent="0.3">
      <c r="A42" s="72"/>
      <c r="B42" s="72"/>
      <c r="C42" s="72"/>
      <c r="D42" s="73"/>
      <c r="E42" s="67"/>
      <c r="F42" s="67"/>
      <c r="G42" s="67"/>
      <c r="H42" s="67"/>
      <c r="I42" s="67"/>
      <c r="J42" s="67"/>
    </row>
    <row r="43" spans="1:10" x14ac:dyDescent="0.3">
      <c r="A43" s="72"/>
      <c r="B43" s="72"/>
      <c r="C43" s="72"/>
      <c r="D43" s="73"/>
      <c r="E43" s="67"/>
      <c r="F43" s="67"/>
      <c r="G43" s="67"/>
      <c r="H43" s="67"/>
      <c r="I43" s="67"/>
      <c r="J43" s="67"/>
    </row>
    <row r="44" spans="1:10" x14ac:dyDescent="0.3">
      <c r="A44" s="72"/>
      <c r="B44" s="72"/>
      <c r="C44" s="72"/>
      <c r="D44" s="73"/>
      <c r="E44" s="67"/>
      <c r="F44" s="67"/>
      <c r="G44" s="67"/>
      <c r="H44" s="67"/>
      <c r="I44" s="67"/>
      <c r="J44" s="67"/>
    </row>
    <row r="45" spans="1:10" x14ac:dyDescent="0.3">
      <c r="A45" s="72"/>
      <c r="B45" s="72"/>
      <c r="C45" s="72"/>
      <c r="D45" s="73"/>
      <c r="E45" s="67"/>
      <c r="F45" s="67"/>
      <c r="G45" s="67"/>
      <c r="H45" s="67"/>
      <c r="I45" s="67"/>
      <c r="J45" s="67"/>
    </row>
    <row r="46" spans="1:10" x14ac:dyDescent="0.3">
      <c r="A46" s="72"/>
      <c r="B46" s="72"/>
      <c r="C46" s="72"/>
      <c r="D46" s="73"/>
      <c r="E46" s="67"/>
      <c r="F46" s="67"/>
      <c r="G46" s="67"/>
      <c r="H46" s="67"/>
      <c r="I46" s="67"/>
      <c r="J46" s="67"/>
    </row>
    <row r="47" spans="1:10" x14ac:dyDescent="0.3">
      <c r="A47" s="72"/>
      <c r="B47" s="72"/>
      <c r="C47" s="72"/>
      <c r="D47" s="73"/>
      <c r="E47" s="67"/>
      <c r="F47" s="67"/>
      <c r="G47" s="67"/>
      <c r="H47" s="67"/>
      <c r="I47" s="67"/>
      <c r="J47" s="67"/>
    </row>
    <row r="48" spans="1:10" x14ac:dyDescent="0.3">
      <c r="A48" s="72"/>
      <c r="B48" s="72"/>
      <c r="C48" s="72"/>
      <c r="D48" s="73"/>
      <c r="E48" s="67"/>
      <c r="F48" s="67"/>
      <c r="G48" s="67"/>
      <c r="H48" s="67"/>
      <c r="I48" s="67"/>
      <c r="J48" s="67"/>
    </row>
    <row r="49" spans="1:10" x14ac:dyDescent="0.3">
      <c r="A49" s="72"/>
      <c r="B49" s="72"/>
      <c r="C49" s="72"/>
      <c r="D49" s="73"/>
      <c r="E49" s="67"/>
      <c r="F49" s="67"/>
      <c r="G49" s="67"/>
      <c r="H49" s="67"/>
      <c r="I49" s="67"/>
      <c r="J49" s="67"/>
    </row>
    <row r="50" spans="1:10" x14ac:dyDescent="0.3">
      <c r="A50" s="72"/>
      <c r="B50" s="72"/>
      <c r="C50" s="72"/>
      <c r="D50" s="73"/>
      <c r="E50" s="67"/>
      <c r="F50" s="67"/>
      <c r="G50" s="67"/>
      <c r="H50" s="67"/>
      <c r="I50" s="67"/>
      <c r="J50" s="67"/>
    </row>
    <row r="51" spans="1:10" x14ac:dyDescent="0.3">
      <c r="A51" s="72"/>
      <c r="B51" s="72"/>
      <c r="C51" s="72"/>
      <c r="D51" s="73"/>
      <c r="E51" s="67"/>
      <c r="F51" s="67"/>
      <c r="G51" s="67"/>
      <c r="H51" s="67"/>
      <c r="I51" s="67"/>
      <c r="J51" s="67"/>
    </row>
    <row r="52" spans="1:10" x14ac:dyDescent="0.3">
      <c r="A52" s="72"/>
      <c r="B52" s="72"/>
      <c r="C52" s="72"/>
      <c r="D52" s="73"/>
      <c r="E52" s="67"/>
      <c r="F52" s="67"/>
      <c r="G52" s="67"/>
      <c r="H52" s="67"/>
      <c r="I52" s="67"/>
      <c r="J52" s="67"/>
    </row>
    <row r="53" spans="1:10" x14ac:dyDescent="0.3">
      <c r="A53" s="72"/>
      <c r="B53" s="72"/>
      <c r="C53" s="72"/>
      <c r="D53" s="73"/>
      <c r="E53" s="67"/>
      <c r="F53" s="67"/>
      <c r="G53" s="67"/>
      <c r="H53" s="67"/>
      <c r="I53" s="67"/>
      <c r="J53" s="67"/>
    </row>
    <row r="54" spans="1:10" x14ac:dyDescent="0.3">
      <c r="A54" s="72"/>
      <c r="B54" s="72"/>
      <c r="C54" s="72"/>
      <c r="D54" s="73"/>
      <c r="E54" s="67"/>
      <c r="F54" s="67"/>
      <c r="G54" s="67"/>
      <c r="H54" s="67"/>
      <c r="I54" s="67"/>
      <c r="J54" s="67"/>
    </row>
    <row r="55" spans="1:10" x14ac:dyDescent="0.3">
      <c r="A55" s="72"/>
      <c r="B55" s="72"/>
      <c r="C55" s="72"/>
      <c r="D55" s="73"/>
      <c r="E55" s="67"/>
      <c r="F55" s="67"/>
      <c r="G55" s="67"/>
      <c r="H55" s="67"/>
      <c r="I55" s="67"/>
      <c r="J55" s="67"/>
    </row>
    <row r="56" spans="1:10" x14ac:dyDescent="0.3">
      <c r="A56" s="72"/>
      <c r="B56" s="72"/>
      <c r="C56" s="72"/>
      <c r="D56" s="73"/>
      <c r="E56" s="67"/>
      <c r="F56" s="67"/>
      <c r="G56" s="67"/>
      <c r="H56" s="67"/>
      <c r="I56" s="67"/>
      <c r="J56" s="67"/>
    </row>
    <row r="57" spans="1:10" x14ac:dyDescent="0.3">
      <c r="A57" s="72"/>
      <c r="B57" s="72"/>
      <c r="C57" s="72"/>
      <c r="D57" s="73"/>
      <c r="E57" s="67"/>
      <c r="F57" s="67"/>
      <c r="G57" s="67"/>
      <c r="H57" s="67"/>
      <c r="I57" s="67"/>
      <c r="J57" s="67"/>
    </row>
    <row r="58" spans="1:10" x14ac:dyDescent="0.3">
      <c r="A58" s="72"/>
      <c r="B58" s="72"/>
      <c r="C58" s="72"/>
      <c r="D58" s="73"/>
      <c r="E58" s="67"/>
      <c r="F58" s="67"/>
      <c r="G58" s="67"/>
      <c r="H58" s="67"/>
      <c r="I58" s="67"/>
      <c r="J58" s="67"/>
    </row>
    <row r="59" spans="1:10" x14ac:dyDescent="0.3">
      <c r="A59" s="72"/>
      <c r="B59" s="72"/>
      <c r="C59" s="72"/>
      <c r="D59" s="73"/>
      <c r="E59" s="67"/>
      <c r="F59" s="67"/>
      <c r="G59" s="67"/>
      <c r="H59" s="67"/>
      <c r="I59" s="67"/>
      <c r="J59" s="67"/>
    </row>
    <row r="60" spans="1:10" x14ac:dyDescent="0.3">
      <c r="A60" s="72"/>
      <c r="B60" s="72"/>
      <c r="C60" s="72"/>
      <c r="D60" s="73"/>
      <c r="E60" s="67"/>
      <c r="F60" s="67"/>
      <c r="G60" s="67"/>
      <c r="H60" s="67"/>
      <c r="I60" s="67"/>
      <c r="J60" s="67"/>
    </row>
    <row r="61" spans="1:10" x14ac:dyDescent="0.3">
      <c r="A61" s="72"/>
      <c r="B61" s="72"/>
      <c r="C61" s="72"/>
      <c r="D61" s="73"/>
      <c r="E61" s="67"/>
      <c r="F61" s="67"/>
      <c r="G61" s="67"/>
      <c r="H61" s="67"/>
      <c r="I61" s="67"/>
      <c r="J61" s="67"/>
    </row>
    <row r="62" spans="1:10" x14ac:dyDescent="0.3">
      <c r="A62" s="72"/>
      <c r="B62" s="72"/>
      <c r="C62" s="72"/>
      <c r="D62" s="73"/>
      <c r="E62" s="67"/>
      <c r="F62" s="67"/>
      <c r="G62" s="67"/>
      <c r="H62" s="67"/>
      <c r="I62" s="67"/>
      <c r="J62" s="67"/>
    </row>
    <row r="63" spans="1:10" x14ac:dyDescent="0.3">
      <c r="A63" s="72"/>
      <c r="B63" s="72"/>
      <c r="C63" s="72"/>
      <c r="D63" s="73"/>
      <c r="E63" s="67"/>
      <c r="F63" s="67"/>
      <c r="G63" s="67"/>
      <c r="H63" s="67"/>
      <c r="I63" s="67"/>
      <c r="J63" s="67"/>
    </row>
    <row r="64" spans="1:10" x14ac:dyDescent="0.3">
      <c r="A64" s="72"/>
      <c r="B64" s="72"/>
      <c r="C64" s="72"/>
      <c r="D64" s="73"/>
      <c r="E64" s="67"/>
      <c r="F64" s="67"/>
      <c r="G64" s="67"/>
      <c r="H64" s="67"/>
      <c r="I64" s="67"/>
      <c r="J64" s="67"/>
    </row>
    <row r="65" spans="1:10" x14ac:dyDescent="0.3">
      <c r="A65" s="72"/>
      <c r="B65" s="72"/>
      <c r="C65" s="72"/>
      <c r="D65" s="73"/>
      <c r="E65" s="67"/>
      <c r="F65" s="67"/>
      <c r="G65" s="67"/>
      <c r="H65" s="67"/>
      <c r="I65" s="67"/>
      <c r="J65" s="67"/>
    </row>
    <row r="66" spans="1:10" x14ac:dyDescent="0.3">
      <c r="A66" s="72"/>
      <c r="B66" s="72"/>
      <c r="C66" s="72"/>
      <c r="D66" s="73"/>
      <c r="E66" s="67"/>
      <c r="F66" s="67"/>
      <c r="G66" s="67"/>
      <c r="H66" s="67"/>
      <c r="I66" s="67"/>
      <c r="J66" s="67"/>
    </row>
    <row r="67" spans="1:10" x14ac:dyDescent="0.3">
      <c r="A67" s="72"/>
      <c r="B67" s="72"/>
      <c r="C67" s="72"/>
      <c r="D67" s="73"/>
      <c r="E67" s="67"/>
      <c r="F67" s="67"/>
      <c r="G67" s="67"/>
      <c r="H67" s="67"/>
      <c r="I67" s="67"/>
      <c r="J67" s="67"/>
    </row>
    <row r="68" spans="1:10" x14ac:dyDescent="0.3">
      <c r="A68" s="72"/>
      <c r="B68" s="72"/>
      <c r="C68" s="72"/>
      <c r="D68" s="73"/>
      <c r="E68" s="67"/>
      <c r="F68" s="67"/>
      <c r="G68" s="67"/>
      <c r="H68" s="67"/>
      <c r="I68" s="67"/>
      <c r="J68" s="67"/>
    </row>
    <row r="69" spans="1:10" x14ac:dyDescent="0.3">
      <c r="A69" s="72"/>
      <c r="B69" s="72"/>
      <c r="C69" s="72"/>
      <c r="D69" s="73"/>
      <c r="E69" s="67"/>
      <c r="F69" s="67"/>
      <c r="G69" s="67"/>
      <c r="H69" s="67"/>
      <c r="I69" s="67"/>
      <c r="J69" s="67"/>
    </row>
    <row r="70" spans="1:10" x14ac:dyDescent="0.3">
      <c r="A70" s="72"/>
      <c r="B70" s="72"/>
      <c r="C70" s="72"/>
      <c r="D70" s="73"/>
      <c r="E70" s="67"/>
      <c r="F70" s="67"/>
      <c r="G70" s="67"/>
      <c r="H70" s="67"/>
      <c r="I70" s="67"/>
      <c r="J70" s="67"/>
    </row>
    <row r="71" spans="1:10" x14ac:dyDescent="0.3">
      <c r="A71" s="72"/>
      <c r="B71" s="72"/>
      <c r="C71" s="72"/>
      <c r="D71" s="73"/>
      <c r="E71" s="67"/>
      <c r="F71" s="67"/>
      <c r="G71" s="67"/>
      <c r="H71" s="67"/>
      <c r="I71" s="67"/>
      <c r="J71" s="67"/>
    </row>
    <row r="72" spans="1:10" x14ac:dyDescent="0.3">
      <c r="A72" s="72"/>
      <c r="B72" s="72"/>
      <c r="C72" s="72"/>
      <c r="D72" s="73"/>
      <c r="E72" s="67"/>
      <c r="F72" s="67"/>
      <c r="G72" s="67"/>
      <c r="H72" s="67"/>
      <c r="I72" s="67"/>
      <c r="J72" s="67"/>
    </row>
    <row r="73" spans="1:10" x14ac:dyDescent="0.3">
      <c r="A73" s="72"/>
      <c r="B73" s="72"/>
      <c r="C73" s="72"/>
      <c r="D73" s="73"/>
      <c r="E73" s="67"/>
      <c r="F73" s="67"/>
      <c r="G73" s="67"/>
      <c r="H73" s="67"/>
      <c r="I73" s="67"/>
      <c r="J73" s="67"/>
    </row>
    <row r="74" spans="1:10" x14ac:dyDescent="0.3">
      <c r="A74" s="72"/>
      <c r="B74" s="72"/>
      <c r="C74" s="72"/>
      <c r="D74" s="73"/>
      <c r="E74" s="67"/>
      <c r="F74" s="67"/>
      <c r="G74" s="67"/>
      <c r="H74" s="67"/>
      <c r="I74" s="67"/>
      <c r="J74" s="67"/>
    </row>
    <row r="75" spans="1:10" x14ac:dyDescent="0.3">
      <c r="A75" s="72"/>
      <c r="B75" s="72"/>
      <c r="C75" s="72"/>
      <c r="D75" s="73"/>
      <c r="E75" s="67"/>
      <c r="F75" s="67"/>
      <c r="G75" s="67"/>
      <c r="H75" s="67"/>
      <c r="I75" s="67"/>
      <c r="J75" s="67"/>
    </row>
    <row r="76" spans="1:10" x14ac:dyDescent="0.3">
      <c r="A76" s="72"/>
      <c r="B76" s="72"/>
      <c r="C76" s="72"/>
      <c r="D76" s="73"/>
      <c r="E76" s="67"/>
      <c r="F76" s="67"/>
      <c r="G76" s="67"/>
      <c r="H76" s="67"/>
      <c r="I76" s="67"/>
      <c r="J76" s="67"/>
    </row>
    <row r="77" spans="1:10" x14ac:dyDescent="0.3">
      <c r="A77" s="72"/>
      <c r="B77" s="72"/>
      <c r="C77" s="72"/>
      <c r="D77" s="73"/>
      <c r="E77" s="67"/>
      <c r="F77" s="67"/>
      <c r="G77" s="67"/>
      <c r="H77" s="67"/>
      <c r="I77" s="67"/>
      <c r="J77" s="67"/>
    </row>
    <row r="78" spans="1:10" x14ac:dyDescent="0.3">
      <c r="A78" s="72"/>
      <c r="B78" s="72"/>
      <c r="C78" s="72"/>
      <c r="D78" s="73"/>
      <c r="E78" s="67"/>
      <c r="F78" s="67"/>
      <c r="G78" s="67"/>
      <c r="H78" s="67"/>
      <c r="I78" s="67"/>
      <c r="J78" s="67"/>
    </row>
    <row r="79" spans="1:10" x14ac:dyDescent="0.3">
      <c r="A79" s="72"/>
      <c r="B79" s="72"/>
      <c r="C79" s="72"/>
      <c r="D79" s="73"/>
      <c r="E79" s="67"/>
      <c r="F79" s="67"/>
      <c r="G79" s="67"/>
      <c r="H79" s="67"/>
      <c r="I79" s="67"/>
      <c r="J79" s="67"/>
    </row>
    <row r="80" spans="1:10" x14ac:dyDescent="0.3">
      <c r="A80" s="72"/>
      <c r="B80" s="72"/>
      <c r="C80" s="72"/>
      <c r="D80" s="73"/>
      <c r="E80" s="67"/>
      <c r="F80" s="67"/>
      <c r="G80" s="67"/>
      <c r="H80" s="67"/>
      <c r="I80" s="67"/>
      <c r="J80" s="67"/>
    </row>
    <row r="81" spans="1:10" x14ac:dyDescent="0.3">
      <c r="A81" s="72"/>
      <c r="B81" s="72"/>
      <c r="C81" s="72"/>
      <c r="D81" s="73"/>
      <c r="E81" s="67"/>
      <c r="F81" s="67"/>
      <c r="G81" s="67"/>
      <c r="H81" s="67"/>
      <c r="I81" s="67"/>
      <c r="J81" s="67"/>
    </row>
    <row r="82" spans="1:10" x14ac:dyDescent="0.3">
      <c r="A82" s="72"/>
      <c r="B82" s="72"/>
      <c r="C82" s="72"/>
      <c r="D82" s="73"/>
      <c r="E82" s="67"/>
      <c r="F82" s="67"/>
      <c r="G82" s="67"/>
      <c r="H82" s="67"/>
      <c r="I82" s="67"/>
      <c r="J82" s="67"/>
    </row>
    <row r="83" spans="1:10" x14ac:dyDescent="0.3">
      <c r="A83" s="72"/>
      <c r="B83" s="72"/>
      <c r="C83" s="72"/>
      <c r="D83" s="73"/>
      <c r="E83" s="67"/>
      <c r="F83" s="67"/>
      <c r="G83" s="67"/>
      <c r="H83" s="67"/>
      <c r="I83" s="67"/>
      <c r="J83" s="67"/>
    </row>
    <row r="84" spans="1:10" x14ac:dyDescent="0.3">
      <c r="A84" s="72"/>
      <c r="B84" s="72"/>
      <c r="C84" s="72"/>
      <c r="D84" s="73"/>
      <c r="E84" s="67"/>
      <c r="F84" s="67"/>
      <c r="G84" s="67"/>
      <c r="H84" s="67"/>
      <c r="I84" s="67"/>
      <c r="J84" s="67"/>
    </row>
    <row r="85" spans="1:10" x14ac:dyDescent="0.3">
      <c r="A85" s="72"/>
      <c r="B85" s="72"/>
      <c r="C85" s="72"/>
      <c r="D85" s="73"/>
      <c r="E85" s="67"/>
      <c r="F85" s="67"/>
      <c r="G85" s="67"/>
      <c r="H85" s="67"/>
      <c r="I85" s="67"/>
      <c r="J85" s="67"/>
    </row>
    <row r="86" spans="1:10" x14ac:dyDescent="0.3">
      <c r="A86" s="72"/>
      <c r="B86" s="72"/>
      <c r="C86" s="72"/>
      <c r="D86" s="73"/>
      <c r="E86" s="67"/>
      <c r="F86" s="67"/>
      <c r="G86" s="67"/>
      <c r="H86" s="67"/>
      <c r="I86" s="67"/>
      <c r="J86" s="67"/>
    </row>
    <row r="87" spans="1:10" x14ac:dyDescent="0.3">
      <c r="A87" s="72"/>
      <c r="B87" s="72"/>
      <c r="C87" s="72"/>
      <c r="D87" s="73"/>
      <c r="E87" s="67"/>
      <c r="F87" s="67"/>
      <c r="G87" s="67"/>
      <c r="H87" s="67"/>
      <c r="I87" s="67"/>
      <c r="J87" s="67"/>
    </row>
    <row r="88" spans="1:10" x14ac:dyDescent="0.3">
      <c r="A88" s="72"/>
      <c r="B88" s="72"/>
      <c r="C88" s="72"/>
      <c r="D88" s="73"/>
      <c r="E88" s="67"/>
      <c r="F88" s="67"/>
      <c r="G88" s="67"/>
      <c r="H88" s="67"/>
      <c r="I88" s="67"/>
      <c r="J88" s="67"/>
    </row>
    <row r="89" spans="1:10" x14ac:dyDescent="0.3">
      <c r="A89" s="72"/>
      <c r="B89" s="72"/>
      <c r="C89" s="72"/>
      <c r="D89" s="73"/>
      <c r="E89" s="67"/>
      <c r="F89" s="67"/>
      <c r="G89" s="67"/>
      <c r="H89" s="67"/>
      <c r="I89" s="67"/>
      <c r="J89" s="67"/>
    </row>
    <row r="90" spans="1:10" x14ac:dyDescent="0.3">
      <c r="A90" s="72"/>
      <c r="B90" s="72"/>
      <c r="C90" s="72"/>
      <c r="D90" s="73"/>
      <c r="E90" s="67"/>
      <c r="F90" s="67"/>
      <c r="G90" s="67"/>
      <c r="H90" s="67"/>
      <c r="I90" s="67"/>
      <c r="J90" s="67"/>
    </row>
    <row r="91" spans="1:10" x14ac:dyDescent="0.3">
      <c r="A91" s="72"/>
      <c r="B91" s="72"/>
      <c r="C91" s="72"/>
      <c r="D91" s="73"/>
      <c r="E91" s="67"/>
      <c r="F91" s="67"/>
      <c r="G91" s="67"/>
      <c r="H91" s="67"/>
      <c r="I91" s="67"/>
      <c r="J91" s="67"/>
    </row>
    <row r="92" spans="1:10" x14ac:dyDescent="0.3">
      <c r="A92" s="72"/>
      <c r="B92" s="72"/>
      <c r="C92" s="72"/>
      <c r="D92" s="73"/>
      <c r="E92" s="67"/>
      <c r="F92" s="67"/>
      <c r="G92" s="67"/>
      <c r="H92" s="67"/>
      <c r="I92" s="67"/>
      <c r="J92" s="67"/>
    </row>
    <row r="93" spans="1:10" x14ac:dyDescent="0.3">
      <c r="A93" s="72"/>
      <c r="B93" s="72"/>
      <c r="C93" s="72"/>
      <c r="D93" s="73"/>
      <c r="E93" s="67"/>
      <c r="F93" s="67"/>
      <c r="G93" s="67"/>
      <c r="H93" s="67"/>
      <c r="I93" s="67"/>
      <c r="J93" s="67"/>
    </row>
    <row r="94" spans="1:10" x14ac:dyDescent="0.3">
      <c r="A94" s="72"/>
      <c r="B94" s="72"/>
      <c r="C94" s="72"/>
      <c r="D94" s="73"/>
      <c r="E94" s="67"/>
      <c r="F94" s="67"/>
      <c r="G94" s="67"/>
      <c r="H94" s="67"/>
      <c r="I94" s="67"/>
      <c r="J94" s="67"/>
    </row>
    <row r="95" spans="1:10" x14ac:dyDescent="0.3">
      <c r="A95" s="72"/>
      <c r="B95" s="72"/>
      <c r="C95" s="72"/>
      <c r="D95" s="73"/>
      <c r="E95" s="67"/>
      <c r="F95" s="67"/>
      <c r="G95" s="67"/>
      <c r="H95" s="67"/>
      <c r="I95" s="67"/>
      <c r="J95" s="67"/>
    </row>
    <row r="96" spans="1:10" x14ac:dyDescent="0.3">
      <c r="A96" s="72"/>
      <c r="B96" s="72"/>
      <c r="C96" s="72"/>
      <c r="D96" s="73"/>
      <c r="E96" s="67"/>
      <c r="F96" s="67"/>
      <c r="G96" s="67"/>
      <c r="H96" s="67"/>
      <c r="I96" s="67"/>
      <c r="J96" s="67"/>
    </row>
    <row r="97" spans="1:10" x14ac:dyDescent="0.3">
      <c r="A97" s="72"/>
      <c r="B97" s="72"/>
      <c r="C97" s="72"/>
      <c r="D97" s="73"/>
      <c r="E97" s="67"/>
      <c r="F97" s="67"/>
      <c r="G97" s="67"/>
      <c r="H97" s="67"/>
      <c r="I97" s="67"/>
      <c r="J97" s="67"/>
    </row>
    <row r="98" spans="1:10" x14ac:dyDescent="0.3">
      <c r="A98" s="72"/>
      <c r="B98" s="72"/>
      <c r="C98" s="72"/>
      <c r="D98" s="73"/>
      <c r="E98" s="67"/>
      <c r="F98" s="67"/>
      <c r="G98" s="67"/>
      <c r="H98" s="67"/>
      <c r="I98" s="67"/>
      <c r="J98" s="67"/>
    </row>
    <row r="99" spans="1:10" x14ac:dyDescent="0.3">
      <c r="A99" s="72"/>
      <c r="B99" s="72"/>
      <c r="C99" s="72"/>
      <c r="D99" s="73"/>
      <c r="E99" s="67"/>
      <c r="F99" s="67"/>
      <c r="G99" s="67"/>
      <c r="H99" s="67"/>
      <c r="I99" s="67"/>
      <c r="J99" s="67"/>
    </row>
    <row r="100" spans="1:10" x14ac:dyDescent="0.3">
      <c r="A100" s="72"/>
      <c r="B100" s="72"/>
      <c r="C100" s="72"/>
      <c r="D100" s="73"/>
      <c r="E100" s="67"/>
      <c r="F100" s="67"/>
      <c r="G100" s="67"/>
      <c r="H100" s="67"/>
      <c r="I100" s="67"/>
      <c r="J100" s="67"/>
    </row>
    <row r="101" spans="1:10" x14ac:dyDescent="0.3">
      <c r="A101" s="72"/>
      <c r="B101" s="72"/>
      <c r="C101" s="72"/>
      <c r="D101" s="73"/>
      <c r="E101" s="67"/>
      <c r="F101" s="67"/>
      <c r="G101" s="67"/>
      <c r="H101" s="67"/>
      <c r="I101" s="67"/>
      <c r="J101" s="67"/>
    </row>
    <row r="102" spans="1:10" x14ac:dyDescent="0.3">
      <c r="A102" s="72"/>
      <c r="B102" s="72"/>
      <c r="C102" s="72"/>
      <c r="D102" s="73"/>
      <c r="E102" s="67"/>
      <c r="F102" s="67"/>
      <c r="G102" s="67"/>
      <c r="H102" s="67"/>
      <c r="I102" s="67"/>
      <c r="J102" s="67"/>
    </row>
    <row r="103" spans="1:10" x14ac:dyDescent="0.3">
      <c r="A103" s="72"/>
      <c r="B103" s="72"/>
      <c r="C103" s="72"/>
      <c r="D103" s="73"/>
      <c r="E103" s="67"/>
      <c r="F103" s="67"/>
      <c r="G103" s="67"/>
      <c r="H103" s="67"/>
      <c r="I103" s="67"/>
      <c r="J103" s="67"/>
    </row>
    <row r="104" spans="1:10" x14ac:dyDescent="0.3">
      <c r="A104" s="72"/>
      <c r="B104" s="72"/>
      <c r="C104" s="72"/>
      <c r="D104" s="73"/>
      <c r="E104" s="67"/>
      <c r="F104" s="67"/>
      <c r="G104" s="67"/>
      <c r="H104" s="67"/>
      <c r="I104" s="67"/>
      <c r="J104" s="67"/>
    </row>
    <row r="105" spans="1:10" x14ac:dyDescent="0.3">
      <c r="A105" s="72"/>
      <c r="B105" s="72"/>
      <c r="C105" s="72"/>
      <c r="D105" s="73"/>
      <c r="E105" s="67"/>
      <c r="F105" s="67"/>
      <c r="G105" s="67"/>
      <c r="H105" s="67"/>
      <c r="I105" s="67"/>
      <c r="J105" s="67"/>
    </row>
    <row r="106" spans="1:10" x14ac:dyDescent="0.3">
      <c r="A106" s="72"/>
      <c r="B106" s="72"/>
      <c r="C106" s="72"/>
      <c r="D106" s="73"/>
      <c r="E106" s="67"/>
      <c r="F106" s="67"/>
      <c r="G106" s="67"/>
      <c r="H106" s="67"/>
      <c r="I106" s="67"/>
      <c r="J106" s="67"/>
    </row>
    <row r="107" spans="1:10" x14ac:dyDescent="0.3">
      <c r="A107" s="72"/>
      <c r="B107" s="72"/>
      <c r="C107" s="72"/>
      <c r="D107" s="73"/>
      <c r="E107" s="67"/>
      <c r="F107" s="67"/>
      <c r="G107" s="67"/>
      <c r="H107" s="67"/>
      <c r="I107" s="67"/>
      <c r="J107" s="67"/>
    </row>
    <row r="108" spans="1:10" x14ac:dyDescent="0.3">
      <c r="A108" s="72"/>
      <c r="B108" s="72"/>
      <c r="C108" s="72"/>
      <c r="D108" s="73"/>
      <c r="E108" s="67"/>
      <c r="F108" s="67"/>
      <c r="G108" s="67"/>
      <c r="H108" s="67"/>
      <c r="I108" s="67"/>
      <c r="J108" s="67"/>
    </row>
    <row r="109" spans="1:10" x14ac:dyDescent="0.3">
      <c r="A109" s="72"/>
      <c r="B109" s="72"/>
      <c r="C109" s="72"/>
      <c r="D109" s="73"/>
      <c r="E109" s="67"/>
      <c r="F109" s="67"/>
      <c r="G109" s="67"/>
      <c r="H109" s="67"/>
      <c r="I109" s="67"/>
      <c r="J109" s="67"/>
    </row>
    <row r="110" spans="1:10" x14ac:dyDescent="0.3">
      <c r="A110" s="72"/>
      <c r="B110" s="72"/>
      <c r="C110" s="72"/>
      <c r="D110" s="73"/>
      <c r="E110" s="67"/>
      <c r="F110" s="67"/>
      <c r="G110" s="67"/>
      <c r="H110" s="67"/>
      <c r="I110" s="67"/>
      <c r="J110" s="67"/>
    </row>
    <row r="111" spans="1:10" x14ac:dyDescent="0.3">
      <c r="A111" s="72"/>
      <c r="B111" s="72"/>
      <c r="C111" s="72"/>
      <c r="D111" s="73"/>
      <c r="E111" s="67"/>
      <c r="F111" s="67"/>
      <c r="G111" s="67"/>
      <c r="H111" s="67"/>
      <c r="I111" s="67"/>
      <c r="J111" s="67"/>
    </row>
    <row r="112" spans="1:10" x14ac:dyDescent="0.3">
      <c r="A112" s="72"/>
      <c r="B112" s="72"/>
      <c r="C112" s="72"/>
      <c r="D112" s="73"/>
      <c r="E112" s="67"/>
      <c r="F112" s="67"/>
      <c r="G112" s="67"/>
      <c r="H112" s="67"/>
      <c r="I112" s="67"/>
      <c r="J112" s="67"/>
    </row>
    <row r="113" spans="1:10" x14ac:dyDescent="0.3">
      <c r="A113" s="72"/>
      <c r="B113" s="72"/>
      <c r="C113" s="72"/>
      <c r="D113" s="73"/>
      <c r="E113" s="67"/>
      <c r="F113" s="67"/>
      <c r="G113" s="67"/>
      <c r="H113" s="67"/>
      <c r="I113" s="67"/>
      <c r="J113" s="67"/>
    </row>
    <row r="114" spans="1:10" x14ac:dyDescent="0.3">
      <c r="A114" s="72"/>
      <c r="B114" s="72"/>
      <c r="C114" s="72"/>
      <c r="D114" s="73"/>
      <c r="E114" s="67"/>
      <c r="F114" s="67"/>
      <c r="G114" s="67"/>
      <c r="H114" s="67"/>
      <c r="I114" s="67"/>
      <c r="J114" s="67"/>
    </row>
    <row r="115" spans="1:10" x14ac:dyDescent="0.3">
      <c r="A115" s="72"/>
      <c r="B115" s="72"/>
      <c r="C115" s="72"/>
      <c r="D115" s="73"/>
      <c r="E115" s="67"/>
      <c r="F115" s="67"/>
      <c r="G115" s="67"/>
      <c r="H115" s="67"/>
      <c r="I115" s="67"/>
      <c r="J115" s="67"/>
    </row>
    <row r="116" spans="1:10" x14ac:dyDescent="0.3">
      <c r="A116" s="72"/>
      <c r="B116" s="72"/>
      <c r="C116" s="72"/>
      <c r="D116" s="73"/>
      <c r="E116" s="67"/>
      <c r="F116" s="67"/>
      <c r="G116" s="67"/>
      <c r="H116" s="67"/>
      <c r="I116" s="67"/>
      <c r="J116" s="67"/>
    </row>
    <row r="117" spans="1:10" x14ac:dyDescent="0.3">
      <c r="A117" s="72"/>
      <c r="B117" s="72"/>
      <c r="C117" s="72"/>
      <c r="D117" s="73"/>
      <c r="E117" s="67"/>
      <c r="F117" s="67"/>
      <c r="G117" s="67"/>
      <c r="H117" s="67"/>
      <c r="I117" s="67"/>
      <c r="J117" s="67"/>
    </row>
    <row r="118" spans="1:10" x14ac:dyDescent="0.3">
      <c r="A118" s="72"/>
      <c r="B118" s="72"/>
      <c r="C118" s="72"/>
      <c r="D118" s="73"/>
      <c r="E118" s="67"/>
      <c r="F118" s="67"/>
      <c r="G118" s="67"/>
      <c r="H118" s="67"/>
      <c r="I118" s="67"/>
      <c r="J118" s="67"/>
    </row>
    <row r="119" spans="1:10" x14ac:dyDescent="0.3">
      <c r="A119" s="72"/>
      <c r="B119" s="72"/>
      <c r="C119" s="72"/>
      <c r="D119" s="73"/>
      <c r="E119" s="67"/>
      <c r="F119" s="67"/>
      <c r="G119" s="67"/>
      <c r="H119" s="67"/>
      <c r="I119" s="67"/>
      <c r="J119" s="67"/>
    </row>
    <row r="120" spans="1:10" x14ac:dyDescent="0.3">
      <c r="A120" s="72"/>
      <c r="B120" s="72"/>
      <c r="C120" s="72"/>
      <c r="D120" s="73"/>
      <c r="E120" s="67"/>
      <c r="F120" s="67"/>
      <c r="G120" s="67"/>
      <c r="H120" s="67"/>
      <c r="I120" s="67"/>
      <c r="J120" s="67"/>
    </row>
    <row r="121" spans="1:10" x14ac:dyDescent="0.3">
      <c r="A121" s="72"/>
      <c r="B121" s="72"/>
      <c r="C121" s="72"/>
      <c r="D121" s="73"/>
      <c r="E121" s="67"/>
      <c r="F121" s="67"/>
      <c r="G121" s="67"/>
      <c r="H121" s="67"/>
      <c r="I121" s="67"/>
      <c r="J121" s="67"/>
    </row>
    <row r="122" spans="1:10" x14ac:dyDescent="0.3">
      <c r="A122" s="72"/>
      <c r="B122" s="72"/>
      <c r="C122" s="72"/>
      <c r="D122" s="73"/>
      <c r="E122" s="67"/>
      <c r="F122" s="67"/>
      <c r="G122" s="67"/>
      <c r="H122" s="67"/>
      <c r="I122" s="67"/>
      <c r="J122" s="67"/>
    </row>
    <row r="123" spans="1:10" x14ac:dyDescent="0.3">
      <c r="A123" s="72"/>
      <c r="B123" s="72"/>
      <c r="C123" s="72"/>
      <c r="D123" s="73"/>
      <c r="E123" s="67"/>
      <c r="F123" s="67"/>
      <c r="G123" s="67"/>
      <c r="H123" s="67"/>
      <c r="I123" s="67"/>
      <c r="J123" s="67"/>
    </row>
    <row r="124" spans="1:10" x14ac:dyDescent="0.3">
      <c r="A124" s="72"/>
      <c r="B124" s="72"/>
      <c r="C124" s="72"/>
      <c r="D124" s="73"/>
      <c r="E124" s="67"/>
      <c r="F124" s="67"/>
      <c r="G124" s="67"/>
      <c r="H124" s="67"/>
      <c r="I124" s="67"/>
      <c r="J124" s="67"/>
    </row>
    <row r="125" spans="1:10" x14ac:dyDescent="0.3">
      <c r="A125" s="72"/>
      <c r="B125" s="72"/>
      <c r="C125" s="72"/>
      <c r="D125" s="73"/>
      <c r="E125" s="67"/>
      <c r="F125" s="67"/>
      <c r="G125" s="67"/>
      <c r="H125" s="67"/>
      <c r="I125" s="67"/>
      <c r="J125" s="67"/>
    </row>
    <row r="126" spans="1:10" x14ac:dyDescent="0.3">
      <c r="A126" s="72"/>
      <c r="B126" s="72"/>
      <c r="C126" s="72"/>
      <c r="D126" s="73"/>
      <c r="E126" s="67"/>
      <c r="F126" s="67"/>
      <c r="G126" s="67"/>
      <c r="H126" s="67"/>
      <c r="I126" s="67"/>
      <c r="J126" s="67"/>
    </row>
    <row r="127" spans="1:10" x14ac:dyDescent="0.3">
      <c r="A127" s="72"/>
      <c r="B127" s="72"/>
      <c r="C127" s="72"/>
      <c r="D127" s="73"/>
      <c r="E127" s="67"/>
      <c r="F127" s="67"/>
      <c r="G127" s="67"/>
      <c r="H127" s="67"/>
      <c r="I127" s="67"/>
      <c r="J127" s="67"/>
    </row>
    <row r="128" spans="1:10" x14ac:dyDescent="0.3">
      <c r="A128" s="72"/>
      <c r="B128" s="72"/>
      <c r="C128" s="72"/>
      <c r="D128" s="73"/>
      <c r="E128" s="67"/>
      <c r="F128" s="67"/>
      <c r="G128" s="67"/>
      <c r="H128" s="67"/>
      <c r="I128" s="67"/>
      <c r="J128" s="67"/>
    </row>
    <row r="129" spans="1:10" x14ac:dyDescent="0.3">
      <c r="A129" s="72"/>
      <c r="B129" s="72"/>
      <c r="C129" s="72"/>
      <c r="D129" s="73"/>
      <c r="E129" s="67"/>
      <c r="F129" s="67"/>
      <c r="G129" s="67"/>
      <c r="H129" s="67"/>
      <c r="I129" s="67"/>
      <c r="J129" s="67"/>
    </row>
    <row r="130" spans="1:10" x14ac:dyDescent="0.3">
      <c r="A130" s="72"/>
      <c r="B130" s="72"/>
      <c r="C130" s="72"/>
      <c r="D130" s="73"/>
      <c r="E130" s="67"/>
      <c r="F130" s="67"/>
      <c r="G130" s="67"/>
      <c r="H130" s="67"/>
      <c r="I130" s="67"/>
      <c r="J130" s="67"/>
    </row>
    <row r="131" spans="1:10" x14ac:dyDescent="0.3">
      <c r="A131" s="72"/>
      <c r="B131" s="72"/>
      <c r="C131" s="72"/>
      <c r="D131" s="73"/>
      <c r="E131" s="67"/>
      <c r="F131" s="67"/>
      <c r="G131" s="67"/>
      <c r="H131" s="67"/>
      <c r="I131" s="67"/>
      <c r="J131" s="67"/>
    </row>
    <row r="132" spans="1:10" x14ac:dyDescent="0.3">
      <c r="A132" s="72"/>
      <c r="B132" s="72"/>
      <c r="C132" s="72"/>
      <c r="D132" s="73"/>
      <c r="E132" s="67"/>
      <c r="F132" s="67"/>
      <c r="G132" s="67"/>
      <c r="H132" s="67"/>
      <c r="I132" s="67"/>
      <c r="J132" s="67"/>
    </row>
    <row r="133" spans="1:10" x14ac:dyDescent="0.3">
      <c r="A133" s="72"/>
      <c r="B133" s="72"/>
      <c r="C133" s="72"/>
      <c r="D133" s="73"/>
      <c r="E133" s="67"/>
      <c r="F133" s="67"/>
      <c r="G133" s="67"/>
      <c r="H133" s="67"/>
      <c r="I133" s="67"/>
      <c r="J133" s="67"/>
    </row>
    <row r="134" spans="1:10" x14ac:dyDescent="0.3">
      <c r="A134" s="72"/>
      <c r="B134" s="72"/>
      <c r="C134" s="72"/>
      <c r="D134" s="73"/>
      <c r="E134" s="67"/>
      <c r="F134" s="67"/>
      <c r="G134" s="67"/>
      <c r="H134" s="67"/>
      <c r="I134" s="67"/>
      <c r="J134" s="67"/>
    </row>
    <row r="135" spans="1:10" x14ac:dyDescent="0.3">
      <c r="A135" s="72"/>
      <c r="B135" s="72"/>
      <c r="C135" s="72"/>
      <c r="D135" s="73"/>
      <c r="E135" s="67"/>
      <c r="F135" s="67"/>
      <c r="G135" s="67"/>
      <c r="H135" s="67"/>
      <c r="I135" s="67"/>
      <c r="J135" s="67"/>
    </row>
    <row r="136" spans="1:10" x14ac:dyDescent="0.3">
      <c r="A136" s="72"/>
      <c r="B136" s="72"/>
      <c r="C136" s="72"/>
      <c r="D136" s="73"/>
      <c r="E136" s="67"/>
      <c r="F136" s="67"/>
      <c r="G136" s="67"/>
      <c r="H136" s="67"/>
      <c r="I136" s="67"/>
      <c r="J136" s="67"/>
    </row>
    <row r="137" spans="1:10" x14ac:dyDescent="0.3">
      <c r="A137" s="72"/>
      <c r="B137" s="72"/>
      <c r="C137" s="72"/>
      <c r="D137" s="73"/>
      <c r="E137" s="67"/>
      <c r="F137" s="67"/>
      <c r="G137" s="67"/>
      <c r="H137" s="67"/>
      <c r="I137" s="67"/>
      <c r="J137" s="67"/>
    </row>
    <row r="138" spans="1:10" x14ac:dyDescent="0.3">
      <c r="A138" s="72"/>
      <c r="B138" s="72"/>
      <c r="C138" s="72"/>
      <c r="D138" s="73"/>
      <c r="E138" s="67"/>
      <c r="F138" s="67"/>
      <c r="G138" s="67"/>
      <c r="H138" s="67"/>
      <c r="I138" s="67"/>
      <c r="J138" s="67"/>
    </row>
    <row r="139" spans="1:10" x14ac:dyDescent="0.3">
      <c r="A139" s="72"/>
      <c r="B139" s="72"/>
      <c r="C139" s="72"/>
      <c r="D139" s="73"/>
      <c r="E139" s="67"/>
      <c r="F139" s="67"/>
      <c r="G139" s="67"/>
      <c r="H139" s="67"/>
      <c r="I139" s="67"/>
      <c r="J139" s="67"/>
    </row>
    <row r="140" spans="1:10" x14ac:dyDescent="0.3">
      <c r="A140" s="72"/>
      <c r="B140" s="72"/>
      <c r="C140" s="72"/>
      <c r="D140" s="73"/>
      <c r="E140" s="67"/>
      <c r="F140" s="67"/>
      <c r="G140" s="67"/>
      <c r="H140" s="67"/>
      <c r="I140" s="67"/>
      <c r="J140" s="67"/>
    </row>
    <row r="141" spans="1:10" x14ac:dyDescent="0.3">
      <c r="A141" s="72"/>
      <c r="B141" s="72"/>
      <c r="C141" s="72"/>
      <c r="D141" s="73"/>
      <c r="E141" s="67"/>
      <c r="F141" s="67"/>
      <c r="G141" s="67"/>
      <c r="H141" s="67"/>
      <c r="I141" s="67"/>
      <c r="J141" s="67"/>
    </row>
    <row r="142" spans="1:10" x14ac:dyDescent="0.3">
      <c r="A142" s="72"/>
      <c r="B142" s="72"/>
      <c r="C142" s="72"/>
      <c r="D142" s="73"/>
      <c r="E142" s="67"/>
      <c r="F142" s="67"/>
      <c r="G142" s="67"/>
      <c r="H142" s="67"/>
      <c r="I142" s="67"/>
      <c r="J142" s="67"/>
    </row>
    <row r="143" spans="1:10" x14ac:dyDescent="0.3">
      <c r="A143" s="72"/>
      <c r="B143" s="72"/>
      <c r="C143" s="72"/>
      <c r="D143" s="73"/>
      <c r="E143" s="67"/>
      <c r="F143" s="67"/>
      <c r="G143" s="67"/>
      <c r="H143" s="67"/>
      <c r="I143" s="67"/>
      <c r="J143" s="67"/>
    </row>
    <row r="144" spans="1:10" x14ac:dyDescent="0.3">
      <c r="A144" s="72"/>
      <c r="B144" s="72"/>
      <c r="C144" s="72"/>
      <c r="D144" s="73"/>
      <c r="E144" s="67"/>
      <c r="F144" s="67"/>
      <c r="G144" s="67"/>
      <c r="H144" s="67"/>
      <c r="I144" s="67"/>
      <c r="J144" s="67"/>
    </row>
    <row r="145" spans="1:10" x14ac:dyDescent="0.3">
      <c r="A145" s="72"/>
      <c r="B145" s="72"/>
      <c r="C145" s="72"/>
      <c r="D145" s="73"/>
      <c r="E145" s="67"/>
      <c r="F145" s="67"/>
      <c r="G145" s="67"/>
      <c r="H145" s="67"/>
      <c r="I145" s="67"/>
      <c r="J145" s="67"/>
    </row>
    <row r="146" spans="1:10" x14ac:dyDescent="0.3">
      <c r="A146" s="72"/>
      <c r="B146" s="72"/>
      <c r="C146" s="72"/>
      <c r="D146" s="73"/>
      <c r="E146" s="67"/>
      <c r="F146" s="67"/>
      <c r="G146" s="67"/>
      <c r="H146" s="67"/>
      <c r="I146" s="67"/>
      <c r="J146" s="67"/>
    </row>
    <row r="147" spans="1:10" x14ac:dyDescent="0.3">
      <c r="A147" s="72"/>
      <c r="B147" s="72"/>
      <c r="C147" s="72"/>
      <c r="D147" s="73"/>
      <c r="E147" s="67"/>
      <c r="F147" s="67"/>
      <c r="G147" s="67"/>
      <c r="H147" s="67"/>
      <c r="I147" s="67"/>
      <c r="J147" s="67"/>
    </row>
    <row r="148" spans="1:10" x14ac:dyDescent="0.3">
      <c r="A148" s="72"/>
      <c r="B148" s="72"/>
      <c r="C148" s="72"/>
      <c r="D148" s="73"/>
      <c r="E148" s="67"/>
      <c r="F148" s="67"/>
      <c r="G148" s="67"/>
      <c r="H148" s="67"/>
      <c r="I148" s="67"/>
      <c r="J148" s="67"/>
    </row>
    <row r="149" spans="1:10" x14ac:dyDescent="0.3">
      <c r="A149" s="72"/>
      <c r="B149" s="72"/>
      <c r="C149" s="72"/>
      <c r="D149" s="73"/>
      <c r="E149" s="67"/>
      <c r="F149" s="67"/>
      <c r="G149" s="67"/>
      <c r="H149" s="67"/>
      <c r="I149" s="67"/>
      <c r="J149" s="67"/>
    </row>
    <row r="150" spans="1:10" x14ac:dyDescent="0.3">
      <c r="A150" s="72"/>
      <c r="B150" s="72"/>
      <c r="C150" s="72"/>
      <c r="D150" s="73"/>
      <c r="E150" s="67"/>
      <c r="F150" s="67"/>
      <c r="G150" s="67"/>
      <c r="H150" s="67"/>
      <c r="I150" s="67"/>
      <c r="J150" s="67"/>
    </row>
    <row r="151" spans="1:10" x14ac:dyDescent="0.3">
      <c r="A151" s="72"/>
      <c r="B151" s="72"/>
      <c r="C151" s="72"/>
      <c r="D151" s="73"/>
      <c r="E151" s="67"/>
      <c r="F151" s="67"/>
      <c r="G151" s="67"/>
      <c r="H151" s="67"/>
      <c r="I151" s="67"/>
      <c r="J151" s="67"/>
    </row>
    <row r="152" spans="1:10" x14ac:dyDescent="0.3">
      <c r="A152" s="72"/>
      <c r="B152" s="72"/>
      <c r="C152" s="72"/>
      <c r="D152" s="73"/>
      <c r="E152" s="67"/>
      <c r="F152" s="67"/>
      <c r="G152" s="67"/>
      <c r="H152" s="67"/>
      <c r="I152" s="67"/>
      <c r="J152" s="67"/>
    </row>
    <row r="153" spans="1:10" x14ac:dyDescent="0.3">
      <c r="A153" s="72"/>
      <c r="B153" s="72"/>
      <c r="C153" s="72"/>
      <c r="D153" s="73"/>
      <c r="E153" s="67"/>
      <c r="F153" s="67"/>
      <c r="G153" s="67"/>
      <c r="H153" s="67"/>
      <c r="I153" s="67"/>
      <c r="J153" s="67"/>
    </row>
    <row r="154" spans="1:10" x14ac:dyDescent="0.3">
      <c r="A154" s="72"/>
      <c r="B154" s="72"/>
      <c r="C154" s="72"/>
      <c r="D154" s="73"/>
      <c r="E154" s="67"/>
      <c r="F154" s="67"/>
      <c r="G154" s="67"/>
      <c r="H154" s="67"/>
      <c r="I154" s="67"/>
      <c r="J154" s="67"/>
    </row>
    <row r="155" spans="1:10" x14ac:dyDescent="0.3">
      <c r="A155" s="72"/>
      <c r="B155" s="72"/>
      <c r="C155" s="72"/>
      <c r="D155" s="73"/>
      <c r="E155" s="67"/>
      <c r="F155" s="67"/>
      <c r="G155" s="67"/>
      <c r="H155" s="67"/>
      <c r="I155" s="67"/>
      <c r="J155" s="67"/>
    </row>
    <row r="156" spans="1:10" x14ac:dyDescent="0.3">
      <c r="A156" s="72"/>
      <c r="B156" s="72"/>
      <c r="C156" s="72"/>
      <c r="D156" s="73"/>
      <c r="E156" s="67"/>
      <c r="F156" s="67"/>
      <c r="G156" s="67"/>
      <c r="H156" s="67"/>
      <c r="I156" s="67"/>
      <c r="J156" s="67"/>
    </row>
    <row r="157" spans="1:10" x14ac:dyDescent="0.3">
      <c r="A157" s="72"/>
      <c r="B157" s="72"/>
      <c r="C157" s="72"/>
      <c r="D157" s="73"/>
      <c r="E157" s="67"/>
      <c r="F157" s="67"/>
      <c r="G157" s="67"/>
      <c r="H157" s="67"/>
      <c r="I157" s="67"/>
      <c r="J157" s="67"/>
    </row>
    <row r="158" spans="1:10" x14ac:dyDescent="0.3">
      <c r="A158" s="72"/>
      <c r="B158" s="72"/>
      <c r="C158" s="72"/>
      <c r="D158" s="73"/>
      <c r="E158" s="67"/>
      <c r="F158" s="67"/>
      <c r="G158" s="67"/>
      <c r="H158" s="67"/>
      <c r="I158" s="67"/>
      <c r="J158" s="67"/>
    </row>
    <row r="159" spans="1:10" x14ac:dyDescent="0.3">
      <c r="A159" s="72"/>
      <c r="B159" s="72"/>
      <c r="C159" s="72"/>
      <c r="D159" s="73"/>
      <c r="E159" s="67"/>
      <c r="F159" s="67"/>
      <c r="G159" s="67"/>
      <c r="H159" s="67"/>
      <c r="I159" s="67"/>
      <c r="J159" s="67"/>
    </row>
    <row r="160" spans="1:10" x14ac:dyDescent="0.3">
      <c r="A160" s="72"/>
      <c r="B160" s="72"/>
      <c r="C160" s="72"/>
      <c r="D160" s="73"/>
      <c r="E160" s="67"/>
      <c r="F160" s="67"/>
      <c r="G160" s="67"/>
      <c r="H160" s="67"/>
      <c r="I160" s="67"/>
      <c r="J160" s="67"/>
    </row>
    <row r="161" spans="1:10" x14ac:dyDescent="0.3">
      <c r="A161" s="72"/>
      <c r="B161" s="72"/>
      <c r="C161" s="72"/>
      <c r="D161" s="73"/>
      <c r="E161" s="67"/>
      <c r="F161" s="67"/>
      <c r="G161" s="67"/>
      <c r="H161" s="67"/>
      <c r="I161" s="67"/>
      <c r="J161" s="67"/>
    </row>
    <row r="162" spans="1:10" x14ac:dyDescent="0.3">
      <c r="A162" s="72"/>
      <c r="B162" s="72"/>
      <c r="C162" s="72"/>
      <c r="D162" s="73"/>
      <c r="E162" s="67"/>
      <c r="F162" s="67"/>
      <c r="G162" s="67"/>
      <c r="H162" s="67"/>
      <c r="I162" s="67"/>
      <c r="J162" s="67"/>
    </row>
    <row r="163" spans="1:10" x14ac:dyDescent="0.3">
      <c r="A163" s="72"/>
      <c r="B163" s="72"/>
      <c r="C163" s="72"/>
      <c r="D163" s="73"/>
      <c r="E163" s="67"/>
      <c r="F163" s="67"/>
      <c r="G163" s="67"/>
      <c r="H163" s="67"/>
      <c r="I163" s="67"/>
      <c r="J163" s="67"/>
    </row>
    <row r="164" spans="1:10" x14ac:dyDescent="0.3">
      <c r="A164" s="72"/>
      <c r="B164" s="72"/>
      <c r="C164" s="72"/>
      <c r="D164" s="73"/>
      <c r="E164" s="67"/>
      <c r="F164" s="67"/>
      <c r="G164" s="67"/>
      <c r="H164" s="67"/>
      <c r="I164" s="67"/>
      <c r="J164" s="67"/>
    </row>
    <row r="165" spans="1:10" x14ac:dyDescent="0.3">
      <c r="A165" s="72"/>
      <c r="B165" s="72"/>
      <c r="C165" s="72"/>
      <c r="D165" s="73"/>
      <c r="E165" s="67"/>
      <c r="F165" s="67"/>
      <c r="G165" s="67"/>
      <c r="H165" s="67"/>
      <c r="I165" s="67"/>
      <c r="J165" s="67"/>
    </row>
    <row r="166" spans="1:10" x14ac:dyDescent="0.3">
      <c r="A166" s="72"/>
      <c r="B166" s="72"/>
      <c r="C166" s="72"/>
      <c r="D166" s="73"/>
      <c r="E166" s="67"/>
      <c r="F166" s="67"/>
      <c r="G166" s="67"/>
      <c r="H166" s="67"/>
      <c r="I166" s="67"/>
      <c r="J166" s="67"/>
    </row>
    <row r="167" spans="1:10" x14ac:dyDescent="0.3">
      <c r="A167" s="72"/>
      <c r="B167" s="72"/>
      <c r="C167" s="72"/>
      <c r="D167" s="73"/>
      <c r="E167" s="67"/>
      <c r="F167" s="67"/>
      <c r="G167" s="67"/>
      <c r="H167" s="67"/>
      <c r="I167" s="67"/>
      <c r="J167" s="67"/>
    </row>
    <row r="168" spans="1:10" x14ac:dyDescent="0.3">
      <c r="A168" s="72"/>
      <c r="B168" s="72"/>
      <c r="C168" s="72"/>
      <c r="D168" s="73"/>
      <c r="E168" s="67"/>
      <c r="F168" s="67"/>
      <c r="G168" s="67"/>
      <c r="H168" s="67"/>
      <c r="I168" s="67"/>
      <c r="J168" s="67"/>
    </row>
    <row r="169" spans="1:10" x14ac:dyDescent="0.3">
      <c r="A169" s="72"/>
      <c r="B169" s="72"/>
      <c r="C169" s="72"/>
      <c r="D169" s="73"/>
      <c r="E169" s="67"/>
      <c r="F169" s="67"/>
      <c r="G169" s="67"/>
      <c r="H169" s="67"/>
      <c r="I169" s="67"/>
      <c r="J169" s="67"/>
    </row>
    <row r="170" spans="1:10" x14ac:dyDescent="0.3">
      <c r="A170" s="72"/>
      <c r="B170" s="72"/>
      <c r="C170" s="72"/>
      <c r="D170" s="73"/>
      <c r="E170" s="67"/>
      <c r="F170" s="67"/>
      <c r="G170" s="67"/>
      <c r="H170" s="67"/>
      <c r="I170" s="67"/>
      <c r="J170" s="67"/>
    </row>
    <row r="171" spans="1:10" x14ac:dyDescent="0.3">
      <c r="A171" s="72"/>
      <c r="B171" s="72"/>
      <c r="C171" s="72"/>
      <c r="D171" s="73"/>
      <c r="E171" s="67"/>
      <c r="F171" s="67"/>
      <c r="G171" s="67"/>
      <c r="H171" s="67"/>
      <c r="I171" s="67"/>
      <c r="J171" s="67"/>
    </row>
    <row r="172" spans="1:10" x14ac:dyDescent="0.3">
      <c r="A172" s="72"/>
      <c r="B172" s="72"/>
      <c r="C172" s="72"/>
      <c r="D172" s="73"/>
      <c r="E172" s="67"/>
      <c r="F172" s="67"/>
      <c r="G172" s="67"/>
      <c r="H172" s="67"/>
      <c r="I172" s="67"/>
      <c r="J172" s="67"/>
    </row>
    <row r="173" spans="1:10" x14ac:dyDescent="0.3">
      <c r="A173" s="72"/>
      <c r="B173" s="72"/>
      <c r="C173" s="72"/>
      <c r="D173" s="73"/>
      <c r="E173" s="67"/>
      <c r="F173" s="67"/>
      <c r="G173" s="67"/>
      <c r="H173" s="67"/>
      <c r="I173" s="67"/>
      <c r="J173" s="67"/>
    </row>
    <row r="174" spans="1:10" x14ac:dyDescent="0.3">
      <c r="A174" s="72"/>
      <c r="B174" s="72"/>
      <c r="C174" s="72"/>
      <c r="D174" s="73"/>
      <c r="E174" s="67"/>
      <c r="F174" s="67"/>
      <c r="G174" s="67"/>
      <c r="H174" s="67"/>
      <c r="I174" s="67"/>
      <c r="J174" s="67"/>
    </row>
    <row r="175" spans="1:10" x14ac:dyDescent="0.3">
      <c r="A175" s="72"/>
      <c r="B175" s="72"/>
      <c r="C175" s="72"/>
      <c r="D175" s="73"/>
      <c r="E175" s="67"/>
      <c r="F175" s="67"/>
      <c r="G175" s="67"/>
      <c r="H175" s="67"/>
      <c r="I175" s="67"/>
      <c r="J175" s="67"/>
    </row>
    <row r="176" spans="1:10" x14ac:dyDescent="0.3">
      <c r="A176" s="72"/>
      <c r="B176" s="72"/>
      <c r="C176" s="72"/>
      <c r="D176" s="73"/>
      <c r="E176" s="67"/>
      <c r="F176" s="67"/>
      <c r="G176" s="67"/>
      <c r="H176" s="67"/>
      <c r="I176" s="67"/>
      <c r="J176" s="67"/>
    </row>
    <row r="177" spans="1:10" x14ac:dyDescent="0.3">
      <c r="A177" s="72"/>
      <c r="B177" s="72"/>
      <c r="C177" s="72"/>
      <c r="D177" s="73"/>
      <c r="E177" s="67"/>
      <c r="F177" s="67"/>
      <c r="G177" s="67"/>
      <c r="H177" s="67"/>
      <c r="I177" s="67"/>
      <c r="J177" s="67"/>
    </row>
    <row r="178" spans="1:10" x14ac:dyDescent="0.3">
      <c r="A178" s="72"/>
      <c r="B178" s="72"/>
      <c r="C178" s="72"/>
      <c r="D178" s="73"/>
      <c r="E178" s="67"/>
      <c r="F178" s="67"/>
      <c r="G178" s="67"/>
      <c r="H178" s="67"/>
      <c r="I178" s="67"/>
      <c r="J178" s="67"/>
    </row>
    <row r="179" spans="1:10" x14ac:dyDescent="0.3">
      <c r="A179" s="72"/>
      <c r="B179" s="72"/>
      <c r="C179" s="72"/>
      <c r="D179" s="73"/>
      <c r="E179" s="67"/>
      <c r="F179" s="67"/>
      <c r="G179" s="67"/>
      <c r="H179" s="67"/>
      <c r="I179" s="67"/>
      <c r="J179" s="67"/>
    </row>
    <row r="180" spans="1:10" x14ac:dyDescent="0.3">
      <c r="A180" s="72"/>
      <c r="B180" s="72"/>
      <c r="C180" s="72"/>
      <c r="D180" s="73"/>
      <c r="E180" s="67"/>
      <c r="F180" s="67"/>
      <c r="G180" s="67"/>
      <c r="H180" s="67"/>
      <c r="I180" s="67"/>
      <c r="J180" s="67"/>
    </row>
    <row r="181" spans="1:10" x14ac:dyDescent="0.3">
      <c r="A181" s="72"/>
      <c r="B181" s="72"/>
      <c r="C181" s="72"/>
      <c r="D181" s="73"/>
      <c r="E181" s="67"/>
      <c r="F181" s="67"/>
      <c r="G181" s="67"/>
      <c r="H181" s="67"/>
      <c r="I181" s="67"/>
      <c r="J181" s="67"/>
    </row>
    <row r="182" spans="1:10" x14ac:dyDescent="0.3">
      <c r="A182" s="72"/>
      <c r="B182" s="72"/>
      <c r="C182" s="72"/>
      <c r="D182" s="73"/>
      <c r="E182" s="67"/>
      <c r="F182" s="67"/>
      <c r="G182" s="67"/>
      <c r="H182" s="67"/>
      <c r="I182" s="67"/>
      <c r="J182" s="67"/>
    </row>
    <row r="183" spans="1:10" x14ac:dyDescent="0.3">
      <c r="A183" s="72"/>
      <c r="B183" s="72"/>
      <c r="C183" s="72"/>
      <c r="D183" s="73"/>
      <c r="E183" s="67"/>
      <c r="F183" s="67"/>
      <c r="G183" s="67"/>
      <c r="H183" s="67"/>
      <c r="I183" s="67"/>
      <c r="J183" s="67"/>
    </row>
    <row r="184" spans="1:10" x14ac:dyDescent="0.3">
      <c r="A184" s="72"/>
      <c r="B184" s="72"/>
      <c r="C184" s="72"/>
      <c r="D184" s="73"/>
      <c r="E184" s="67"/>
      <c r="F184" s="67"/>
      <c r="G184" s="67"/>
      <c r="H184" s="67"/>
      <c r="I184" s="67"/>
      <c r="J184" s="67"/>
    </row>
    <row r="185" spans="1:10" x14ac:dyDescent="0.3">
      <c r="A185" s="72"/>
      <c r="B185" s="72"/>
      <c r="C185" s="72"/>
      <c r="D185" s="73"/>
      <c r="E185" s="67"/>
      <c r="F185" s="67"/>
      <c r="G185" s="67"/>
      <c r="H185" s="67"/>
      <c r="I185" s="67"/>
      <c r="J185" s="67"/>
    </row>
    <row r="186" spans="1:10" x14ac:dyDescent="0.3">
      <c r="A186" s="72"/>
      <c r="B186" s="72"/>
      <c r="C186" s="72"/>
      <c r="D186" s="73"/>
      <c r="E186" s="67"/>
      <c r="F186" s="67"/>
      <c r="G186" s="67"/>
      <c r="H186" s="67"/>
      <c r="I186" s="67"/>
      <c r="J186" s="67"/>
    </row>
    <row r="187" spans="1:10" x14ac:dyDescent="0.3">
      <c r="A187" s="72"/>
      <c r="B187" s="72"/>
      <c r="C187" s="72"/>
      <c r="D187" s="73"/>
      <c r="E187" s="67"/>
      <c r="F187" s="67"/>
      <c r="G187" s="67"/>
      <c r="H187" s="67"/>
      <c r="I187" s="67"/>
      <c r="J187" s="67"/>
    </row>
    <row r="188" spans="1:10" x14ac:dyDescent="0.3">
      <c r="A188" s="72"/>
      <c r="B188" s="72"/>
      <c r="C188" s="72"/>
      <c r="D188" s="73"/>
      <c r="E188" s="67"/>
      <c r="F188" s="67"/>
      <c r="G188" s="67"/>
      <c r="H188" s="67"/>
      <c r="I188" s="67"/>
      <c r="J188" s="67"/>
    </row>
    <row r="189" spans="1:10" x14ac:dyDescent="0.3">
      <c r="A189" s="72"/>
      <c r="B189" s="72"/>
      <c r="C189" s="72"/>
      <c r="D189" s="73"/>
      <c r="E189" s="67"/>
      <c r="F189" s="67"/>
      <c r="G189" s="67"/>
      <c r="H189" s="67"/>
      <c r="I189" s="67"/>
      <c r="J189" s="67"/>
    </row>
    <row r="190" spans="1:10" x14ac:dyDescent="0.3">
      <c r="A190" s="72"/>
      <c r="B190" s="72"/>
      <c r="C190" s="72"/>
      <c r="D190" s="73"/>
      <c r="E190" s="67"/>
      <c r="F190" s="67"/>
      <c r="G190" s="67"/>
      <c r="H190" s="67"/>
      <c r="I190" s="67"/>
      <c r="J190" s="67"/>
    </row>
    <row r="191" spans="1:10" x14ac:dyDescent="0.3">
      <c r="A191" s="72"/>
      <c r="B191" s="72"/>
      <c r="C191" s="72"/>
      <c r="D191" s="73"/>
      <c r="E191" s="67"/>
      <c r="F191" s="67"/>
      <c r="G191" s="67"/>
      <c r="H191" s="67"/>
      <c r="I191" s="67"/>
      <c r="J191" s="67"/>
    </row>
    <row r="192" spans="1:10" x14ac:dyDescent="0.3">
      <c r="A192" s="72"/>
      <c r="B192" s="72"/>
      <c r="C192" s="72"/>
      <c r="D192" s="73"/>
      <c r="E192" s="67"/>
      <c r="F192" s="67"/>
      <c r="G192" s="67"/>
      <c r="H192" s="67"/>
      <c r="I192" s="67"/>
      <c r="J192" s="67"/>
    </row>
    <row r="193" spans="1:10" x14ac:dyDescent="0.3">
      <c r="A193" s="72"/>
      <c r="B193" s="72"/>
      <c r="C193" s="72"/>
      <c r="D193" s="73"/>
      <c r="E193" s="67"/>
      <c r="F193" s="67"/>
      <c r="G193" s="67"/>
      <c r="H193" s="67"/>
      <c r="I193" s="67"/>
      <c r="J193" s="67"/>
    </row>
    <row r="194" spans="1:10" x14ac:dyDescent="0.3">
      <c r="A194" s="72"/>
      <c r="B194" s="72"/>
      <c r="C194" s="72"/>
      <c r="D194" s="73"/>
      <c r="E194" s="67"/>
      <c r="F194" s="67"/>
      <c r="G194" s="67"/>
      <c r="H194" s="67"/>
      <c r="I194" s="67"/>
      <c r="J194" s="67"/>
    </row>
    <row r="195" spans="1:10" x14ac:dyDescent="0.3">
      <c r="A195" s="72"/>
      <c r="B195" s="72"/>
      <c r="C195" s="72"/>
      <c r="D195" s="73"/>
      <c r="E195" s="67"/>
      <c r="F195" s="67"/>
      <c r="G195" s="67"/>
      <c r="H195" s="67"/>
      <c r="I195" s="67"/>
      <c r="J195" s="67"/>
    </row>
    <row r="196" spans="1:10" x14ac:dyDescent="0.3">
      <c r="A196" s="72"/>
      <c r="B196" s="72"/>
      <c r="C196" s="72"/>
      <c r="D196" s="73"/>
      <c r="E196" s="67"/>
      <c r="F196" s="67"/>
      <c r="G196" s="67"/>
      <c r="H196" s="67"/>
      <c r="I196" s="67"/>
      <c r="J196" s="67"/>
    </row>
    <row r="197" spans="1:10" x14ac:dyDescent="0.3">
      <c r="A197" s="72"/>
      <c r="B197" s="72"/>
      <c r="C197" s="72"/>
      <c r="D197" s="73"/>
      <c r="E197" s="67"/>
      <c r="F197" s="67"/>
      <c r="G197" s="67"/>
      <c r="H197" s="67"/>
      <c r="I197" s="67"/>
      <c r="J197" s="67"/>
    </row>
    <row r="198" spans="1:10" x14ac:dyDescent="0.3">
      <c r="A198" s="72"/>
      <c r="B198" s="72"/>
      <c r="C198" s="72"/>
      <c r="D198" s="73"/>
      <c r="E198" s="67"/>
      <c r="F198" s="67"/>
      <c r="G198" s="67"/>
      <c r="H198" s="67"/>
      <c r="I198" s="67"/>
      <c r="J198" s="67"/>
    </row>
    <row r="199" spans="1:10" x14ac:dyDescent="0.3">
      <c r="A199" s="72"/>
      <c r="B199" s="72"/>
      <c r="C199" s="72"/>
      <c r="D199" s="73"/>
      <c r="E199" s="67"/>
      <c r="F199" s="67"/>
      <c r="G199" s="67"/>
      <c r="H199" s="67"/>
      <c r="I199" s="67"/>
      <c r="J199" s="67"/>
    </row>
    <row r="200" spans="1:10" x14ac:dyDescent="0.3">
      <c r="A200" s="72"/>
      <c r="B200" s="72"/>
      <c r="C200" s="72"/>
      <c r="D200" s="73"/>
      <c r="E200" s="67"/>
      <c r="F200" s="67"/>
      <c r="G200" s="67"/>
      <c r="H200" s="67"/>
      <c r="I200" s="67"/>
      <c r="J200" s="67"/>
    </row>
    <row r="201" spans="1:10" x14ac:dyDescent="0.3">
      <c r="A201" s="72"/>
      <c r="B201" s="72"/>
      <c r="C201" s="72"/>
      <c r="D201" s="73"/>
      <c r="E201" s="67"/>
      <c r="F201" s="67"/>
      <c r="G201" s="67"/>
      <c r="H201" s="67"/>
      <c r="I201" s="67"/>
      <c r="J201" s="67"/>
    </row>
    <row r="202" spans="1:10" x14ac:dyDescent="0.3">
      <c r="A202" s="72"/>
      <c r="B202" s="72"/>
      <c r="C202" s="72"/>
      <c r="D202" s="73"/>
      <c r="E202" s="67"/>
      <c r="F202" s="67"/>
      <c r="G202" s="67"/>
      <c r="H202" s="67"/>
      <c r="I202" s="67"/>
      <c r="J202" s="67"/>
    </row>
    <row r="203" spans="1:10" x14ac:dyDescent="0.3">
      <c r="A203" s="72"/>
      <c r="B203" s="72"/>
      <c r="C203" s="72"/>
      <c r="D203" s="73"/>
      <c r="E203" s="67"/>
      <c r="F203" s="67"/>
      <c r="G203" s="67"/>
      <c r="H203" s="67"/>
      <c r="I203" s="67"/>
      <c r="J203" s="67"/>
    </row>
    <row r="204" spans="1:10" x14ac:dyDescent="0.3">
      <c r="A204" s="72"/>
      <c r="B204" s="72"/>
      <c r="C204" s="72"/>
      <c r="D204" s="73"/>
      <c r="E204" s="67"/>
      <c r="F204" s="67"/>
      <c r="G204" s="67"/>
      <c r="H204" s="67"/>
      <c r="I204" s="67"/>
      <c r="J204" s="67"/>
    </row>
    <row r="205" spans="1:10" x14ac:dyDescent="0.3">
      <c r="A205" s="72"/>
      <c r="B205" s="72"/>
      <c r="C205" s="72"/>
      <c r="D205" s="73"/>
      <c r="E205" s="67"/>
      <c r="F205" s="67"/>
      <c r="G205" s="67"/>
      <c r="H205" s="67"/>
      <c r="I205" s="67"/>
      <c r="J205" s="67"/>
    </row>
    <row r="206" spans="1:10" x14ac:dyDescent="0.3">
      <c r="A206" s="72"/>
      <c r="B206" s="72"/>
      <c r="C206" s="72"/>
      <c r="D206" s="73"/>
      <c r="E206" s="67"/>
      <c r="F206" s="67"/>
      <c r="G206" s="67"/>
      <c r="H206" s="67"/>
      <c r="I206" s="67"/>
      <c r="J206" s="67"/>
    </row>
    <row r="207" spans="1:10" x14ac:dyDescent="0.3">
      <c r="A207" s="72"/>
      <c r="B207" s="72"/>
      <c r="C207" s="72"/>
      <c r="D207" s="73"/>
      <c r="E207" s="67"/>
      <c r="F207" s="67"/>
      <c r="G207" s="67"/>
      <c r="H207" s="67"/>
      <c r="I207" s="67"/>
      <c r="J207" s="67"/>
    </row>
    <row r="208" spans="1:10" x14ac:dyDescent="0.3">
      <c r="A208" s="72"/>
      <c r="B208" s="72"/>
      <c r="C208" s="72"/>
      <c r="D208" s="73"/>
      <c r="E208" s="67"/>
      <c r="F208" s="67"/>
      <c r="G208" s="67"/>
      <c r="H208" s="67"/>
      <c r="I208" s="67"/>
      <c r="J208" s="67"/>
    </row>
    <row r="209" spans="1:10" x14ac:dyDescent="0.3">
      <c r="A209" s="72"/>
      <c r="B209" s="72"/>
      <c r="C209" s="72"/>
      <c r="D209" s="73"/>
      <c r="E209" s="67"/>
      <c r="F209" s="67"/>
      <c r="G209" s="67"/>
      <c r="H209" s="67"/>
      <c r="I209" s="67"/>
      <c r="J209" s="67"/>
    </row>
    <row r="210" spans="1:10" x14ac:dyDescent="0.3">
      <c r="A210" s="72"/>
      <c r="B210" s="72"/>
      <c r="C210" s="72"/>
      <c r="D210" s="73"/>
      <c r="E210" s="67"/>
      <c r="F210" s="67"/>
      <c r="G210" s="67"/>
      <c r="H210" s="67"/>
      <c r="I210" s="67"/>
      <c r="J210" s="67"/>
    </row>
    <row r="211" spans="1:10" x14ac:dyDescent="0.3">
      <c r="A211" s="72"/>
      <c r="B211" s="72"/>
      <c r="C211" s="72"/>
      <c r="D211" s="73"/>
      <c r="E211" s="67"/>
      <c r="F211" s="67"/>
      <c r="G211" s="67"/>
      <c r="H211" s="67"/>
      <c r="I211" s="67"/>
      <c r="J211" s="67"/>
    </row>
    <row r="212" spans="1:10" x14ac:dyDescent="0.3">
      <c r="A212" s="72"/>
      <c r="B212" s="72"/>
      <c r="C212" s="72"/>
      <c r="D212" s="73"/>
      <c r="E212" s="67"/>
      <c r="F212" s="67"/>
      <c r="G212" s="67"/>
      <c r="H212" s="67"/>
      <c r="I212" s="67"/>
      <c r="J212" s="67"/>
    </row>
    <row r="213" spans="1:10" x14ac:dyDescent="0.3">
      <c r="A213" s="72"/>
      <c r="B213" s="72"/>
      <c r="C213" s="72"/>
      <c r="D213" s="73"/>
      <c r="E213" s="67"/>
      <c r="F213" s="67"/>
      <c r="G213" s="67"/>
      <c r="H213" s="67"/>
      <c r="I213" s="67"/>
      <c r="J213" s="67"/>
    </row>
    <row r="214" spans="1:10" x14ac:dyDescent="0.3">
      <c r="A214" s="72"/>
      <c r="B214" s="72"/>
      <c r="C214" s="72"/>
      <c r="D214" s="73"/>
      <c r="E214" s="67"/>
      <c r="F214" s="67"/>
      <c r="G214" s="67"/>
      <c r="H214" s="67"/>
      <c r="I214" s="67"/>
      <c r="J214" s="67"/>
    </row>
    <row r="215" spans="1:10" x14ac:dyDescent="0.3">
      <c r="A215" s="72"/>
      <c r="B215" s="72"/>
      <c r="C215" s="72"/>
      <c r="D215" s="73"/>
      <c r="E215" s="67"/>
      <c r="F215" s="67"/>
      <c r="G215" s="67"/>
      <c r="H215" s="67"/>
      <c r="I215" s="67"/>
      <c r="J215" s="67"/>
    </row>
    <row r="216" spans="1:10" x14ac:dyDescent="0.3">
      <c r="A216" s="72"/>
      <c r="B216" s="72"/>
      <c r="C216" s="72"/>
      <c r="D216" s="73"/>
      <c r="E216" s="67"/>
      <c r="F216" s="67"/>
      <c r="G216" s="67"/>
      <c r="H216" s="67"/>
      <c r="I216" s="67"/>
      <c r="J216" s="67"/>
    </row>
    <row r="217" spans="1:10" x14ac:dyDescent="0.3">
      <c r="A217" s="72"/>
      <c r="B217" s="72"/>
      <c r="C217" s="72"/>
      <c r="D217" s="73"/>
      <c r="E217" s="67"/>
      <c r="F217" s="67"/>
      <c r="G217" s="67"/>
      <c r="H217" s="67"/>
      <c r="I217" s="67"/>
      <c r="J217" s="67"/>
    </row>
    <row r="218" spans="1:10" x14ac:dyDescent="0.3">
      <c r="A218" s="72"/>
      <c r="B218" s="72"/>
      <c r="C218" s="72"/>
      <c r="D218" s="73"/>
      <c r="E218" s="67"/>
      <c r="F218" s="67"/>
      <c r="G218" s="67"/>
      <c r="H218" s="67"/>
      <c r="I218" s="67"/>
      <c r="J218" s="67"/>
    </row>
    <row r="219" spans="1:10" x14ac:dyDescent="0.3">
      <c r="A219" s="72"/>
      <c r="B219" s="72"/>
      <c r="C219" s="72"/>
      <c r="D219" s="73"/>
      <c r="E219" s="67"/>
      <c r="F219" s="67"/>
      <c r="G219" s="67"/>
      <c r="H219" s="67"/>
      <c r="I219" s="67"/>
      <c r="J219" s="67"/>
    </row>
    <row r="220" spans="1:10" x14ac:dyDescent="0.3">
      <c r="A220" s="72"/>
      <c r="B220" s="72"/>
      <c r="C220" s="72"/>
      <c r="D220" s="73"/>
      <c r="E220" s="67"/>
      <c r="F220" s="67"/>
      <c r="G220" s="67"/>
      <c r="H220" s="67"/>
      <c r="I220" s="67"/>
      <c r="J220" s="67"/>
    </row>
    <row r="221" spans="1:10" x14ac:dyDescent="0.3">
      <c r="A221" s="72"/>
      <c r="B221" s="72"/>
      <c r="C221" s="72"/>
      <c r="D221" s="73"/>
      <c r="E221" s="67"/>
      <c r="F221" s="67"/>
      <c r="G221" s="67"/>
      <c r="H221" s="67"/>
      <c r="I221" s="67"/>
      <c r="J221" s="67"/>
    </row>
    <row r="222" spans="1:10" x14ac:dyDescent="0.3">
      <c r="A222" s="72"/>
      <c r="B222" s="72"/>
      <c r="C222" s="72"/>
      <c r="D222" s="73"/>
      <c r="E222" s="67"/>
      <c r="F222" s="67"/>
      <c r="G222" s="67"/>
      <c r="H222" s="67"/>
      <c r="I222" s="67"/>
      <c r="J222" s="67"/>
    </row>
    <row r="223" spans="1:10" x14ac:dyDescent="0.3">
      <c r="A223" s="72"/>
      <c r="B223" s="72"/>
      <c r="C223" s="72"/>
      <c r="D223" s="73"/>
      <c r="E223" s="67"/>
      <c r="F223" s="67"/>
      <c r="G223" s="67"/>
      <c r="H223" s="67"/>
      <c r="I223" s="67"/>
      <c r="J223" s="67"/>
    </row>
    <row r="224" spans="1:10" x14ac:dyDescent="0.3">
      <c r="A224" s="72"/>
      <c r="B224" s="72"/>
      <c r="C224" s="72"/>
      <c r="D224" s="73"/>
      <c r="E224" s="67"/>
      <c r="F224" s="67"/>
      <c r="G224" s="67"/>
      <c r="H224" s="67"/>
      <c r="I224" s="67"/>
      <c r="J224" s="67"/>
    </row>
    <row r="225" spans="1:10" x14ac:dyDescent="0.3">
      <c r="A225" s="72"/>
      <c r="B225" s="72"/>
      <c r="C225" s="72"/>
      <c r="D225" s="73"/>
      <c r="E225" s="67"/>
      <c r="F225" s="67"/>
      <c r="G225" s="67"/>
      <c r="H225" s="67"/>
      <c r="I225" s="67"/>
      <c r="J225" s="67"/>
    </row>
    <row r="226" spans="1:10" x14ac:dyDescent="0.3">
      <c r="A226" s="72"/>
      <c r="B226" s="72"/>
      <c r="C226" s="72"/>
      <c r="D226" s="73"/>
      <c r="E226" s="67"/>
      <c r="F226" s="67"/>
      <c r="G226" s="67"/>
      <c r="H226" s="67"/>
      <c r="I226" s="67"/>
      <c r="J226" s="67"/>
    </row>
    <row r="227" spans="1:10" x14ac:dyDescent="0.3">
      <c r="A227" s="72"/>
      <c r="B227" s="72"/>
      <c r="C227" s="72"/>
      <c r="D227" s="73"/>
      <c r="E227" s="67"/>
      <c r="F227" s="67"/>
      <c r="G227" s="67"/>
      <c r="H227" s="67"/>
      <c r="I227" s="67"/>
      <c r="J227" s="67"/>
    </row>
    <row r="228" spans="1:10" x14ac:dyDescent="0.3">
      <c r="A228" s="72"/>
      <c r="B228" s="72"/>
      <c r="C228" s="72"/>
      <c r="D228" s="73"/>
      <c r="E228" s="67"/>
      <c r="F228" s="67"/>
      <c r="G228" s="67"/>
      <c r="H228" s="67"/>
      <c r="I228" s="67"/>
      <c r="J228" s="67"/>
    </row>
    <row r="229" spans="1:10" x14ac:dyDescent="0.3">
      <c r="A229" s="72"/>
      <c r="B229" s="72"/>
      <c r="C229" s="72"/>
      <c r="D229" s="73"/>
      <c r="E229" s="67"/>
      <c r="F229" s="67"/>
      <c r="G229" s="67"/>
      <c r="H229" s="67"/>
      <c r="I229" s="67"/>
      <c r="J229" s="67"/>
    </row>
    <row r="230" spans="1:10" x14ac:dyDescent="0.3">
      <c r="A230" s="72"/>
      <c r="B230" s="72"/>
      <c r="C230" s="72"/>
      <c r="D230" s="73"/>
      <c r="E230" s="67"/>
      <c r="F230" s="67"/>
      <c r="G230" s="67"/>
      <c r="H230" s="67"/>
      <c r="I230" s="67"/>
      <c r="J230" s="67"/>
    </row>
    <row r="231" spans="1:10" x14ac:dyDescent="0.3">
      <c r="A231" s="72"/>
      <c r="B231" s="72"/>
      <c r="C231" s="72"/>
      <c r="D231" s="73"/>
      <c r="E231" s="67"/>
      <c r="F231" s="67"/>
      <c r="G231" s="67"/>
      <c r="H231" s="67"/>
      <c r="I231" s="67"/>
      <c r="J231" s="67"/>
    </row>
    <row r="232" spans="1:10" x14ac:dyDescent="0.3">
      <c r="A232" s="72"/>
      <c r="B232" s="72"/>
      <c r="C232" s="72"/>
      <c r="D232" s="73"/>
      <c r="E232" s="67"/>
      <c r="F232" s="67"/>
      <c r="G232" s="67"/>
      <c r="H232" s="67"/>
      <c r="I232" s="67"/>
      <c r="J232" s="67"/>
    </row>
    <row r="233" spans="1:10" x14ac:dyDescent="0.3">
      <c r="A233" s="72"/>
      <c r="B233" s="72"/>
      <c r="C233" s="72"/>
      <c r="D233" s="73"/>
      <c r="E233" s="67"/>
      <c r="F233" s="67"/>
      <c r="G233" s="67"/>
      <c r="H233" s="67"/>
      <c r="I233" s="67"/>
      <c r="J233" s="67"/>
    </row>
    <row r="234" spans="1:10" x14ac:dyDescent="0.3">
      <c r="A234" s="72"/>
      <c r="B234" s="72"/>
      <c r="C234" s="72"/>
      <c r="D234" s="73"/>
      <c r="E234" s="67"/>
      <c r="F234" s="67"/>
      <c r="G234" s="67"/>
      <c r="H234" s="67"/>
      <c r="I234" s="67"/>
      <c r="J234" s="67"/>
    </row>
    <row r="235" spans="1:10" x14ac:dyDescent="0.3">
      <c r="A235" s="72"/>
      <c r="B235" s="72"/>
      <c r="C235" s="72"/>
      <c r="D235" s="73"/>
      <c r="E235" s="67"/>
      <c r="F235" s="67"/>
      <c r="G235" s="67"/>
      <c r="H235" s="67"/>
      <c r="I235" s="67"/>
      <c r="J235" s="67"/>
    </row>
    <row r="236" spans="1:10" x14ac:dyDescent="0.3">
      <c r="A236" s="72"/>
      <c r="B236" s="72"/>
      <c r="C236" s="72"/>
      <c r="D236" s="73"/>
      <c r="E236" s="67"/>
      <c r="F236" s="67"/>
      <c r="G236" s="67"/>
      <c r="H236" s="67"/>
      <c r="I236" s="67"/>
      <c r="J236" s="67"/>
    </row>
    <row r="237" spans="1:10" x14ac:dyDescent="0.3">
      <c r="A237" s="72"/>
      <c r="B237" s="72"/>
      <c r="C237" s="72"/>
      <c r="D237" s="73"/>
      <c r="E237" s="67"/>
      <c r="F237" s="67"/>
      <c r="G237" s="67"/>
      <c r="H237" s="67"/>
      <c r="I237" s="67"/>
      <c r="J237" s="67"/>
    </row>
    <row r="238" spans="1:10" x14ac:dyDescent="0.3">
      <c r="A238" s="72"/>
      <c r="B238" s="72"/>
      <c r="C238" s="72"/>
      <c r="D238" s="73"/>
      <c r="E238" s="67"/>
      <c r="F238" s="67"/>
      <c r="G238" s="67"/>
      <c r="H238" s="67"/>
      <c r="I238" s="67"/>
      <c r="J238" s="67"/>
    </row>
    <row r="239" spans="1:10" x14ac:dyDescent="0.3">
      <c r="A239" s="72"/>
      <c r="B239" s="72"/>
      <c r="C239" s="72"/>
      <c r="D239" s="73"/>
      <c r="E239" s="67"/>
      <c r="F239" s="67"/>
      <c r="G239" s="67"/>
      <c r="H239" s="67"/>
      <c r="I239" s="67"/>
      <c r="J239" s="67"/>
    </row>
    <row r="240" spans="1:10" x14ac:dyDescent="0.3">
      <c r="A240" s="72"/>
      <c r="B240" s="72"/>
      <c r="C240" s="72"/>
      <c r="D240" s="73"/>
      <c r="E240" s="67"/>
      <c r="F240" s="67"/>
      <c r="G240" s="67"/>
      <c r="H240" s="67"/>
      <c r="I240" s="67"/>
      <c r="J240" s="67"/>
    </row>
    <row r="241" spans="1:10" x14ac:dyDescent="0.3">
      <c r="A241" s="72"/>
      <c r="B241" s="72"/>
      <c r="C241" s="72"/>
      <c r="D241" s="73"/>
      <c r="E241" s="67"/>
      <c r="F241" s="67"/>
      <c r="G241" s="67"/>
      <c r="H241" s="67"/>
      <c r="I241" s="67"/>
      <c r="J241" s="67"/>
    </row>
    <row r="242" spans="1:10" x14ac:dyDescent="0.3">
      <c r="A242" s="72"/>
      <c r="B242" s="72"/>
      <c r="C242" s="72"/>
      <c r="D242" s="73"/>
      <c r="E242" s="67"/>
      <c r="F242" s="67"/>
      <c r="G242" s="67"/>
      <c r="H242" s="67"/>
      <c r="I242" s="67"/>
      <c r="J242" s="67"/>
    </row>
    <row r="243" spans="1:10" x14ac:dyDescent="0.3">
      <c r="A243" s="72"/>
      <c r="B243" s="72"/>
      <c r="C243" s="72"/>
      <c r="D243" s="73"/>
      <c r="E243" s="67"/>
      <c r="F243" s="67"/>
      <c r="G243" s="67"/>
      <c r="H243" s="67"/>
      <c r="I243" s="67"/>
      <c r="J243" s="67"/>
    </row>
    <row r="244" spans="1:10" x14ac:dyDescent="0.3">
      <c r="A244" s="72"/>
      <c r="B244" s="72"/>
      <c r="C244" s="72"/>
      <c r="D244" s="73"/>
      <c r="E244" s="67"/>
      <c r="F244" s="67"/>
      <c r="G244" s="67"/>
      <c r="H244" s="67"/>
      <c r="I244" s="67"/>
      <c r="J244" s="67"/>
    </row>
    <row r="245" spans="1:10" x14ac:dyDescent="0.3">
      <c r="A245" s="72"/>
      <c r="B245" s="72"/>
      <c r="C245" s="72"/>
      <c r="D245" s="73"/>
      <c r="E245" s="67"/>
      <c r="F245" s="67"/>
      <c r="G245" s="67"/>
      <c r="H245" s="67"/>
      <c r="I245" s="67"/>
      <c r="J245" s="67"/>
    </row>
    <row r="246" spans="1:10" x14ac:dyDescent="0.3">
      <c r="A246" s="72"/>
      <c r="B246" s="72"/>
      <c r="C246" s="72"/>
      <c r="D246" s="73"/>
      <c r="E246" s="67"/>
      <c r="F246" s="67"/>
      <c r="G246" s="67"/>
      <c r="H246" s="67"/>
      <c r="I246" s="67"/>
      <c r="J246" s="67"/>
    </row>
    <row r="247" spans="1:10" x14ac:dyDescent="0.3">
      <c r="A247" s="72"/>
      <c r="B247" s="72"/>
      <c r="C247" s="72"/>
      <c r="D247" s="73"/>
      <c r="E247" s="67"/>
      <c r="F247" s="67"/>
      <c r="G247" s="67"/>
      <c r="H247" s="67"/>
      <c r="I247" s="67"/>
      <c r="J247" s="67"/>
    </row>
    <row r="248" spans="1:10" x14ac:dyDescent="0.3">
      <c r="A248" s="72"/>
      <c r="B248" s="72"/>
      <c r="C248" s="72"/>
      <c r="D248" s="73"/>
      <c r="E248" s="67"/>
      <c r="F248" s="67"/>
      <c r="G248" s="67"/>
      <c r="H248" s="67"/>
      <c r="I248" s="67"/>
      <c r="J248" s="67"/>
    </row>
    <row r="249" spans="1:10" x14ac:dyDescent="0.3">
      <c r="A249" s="72"/>
      <c r="B249" s="72"/>
      <c r="C249" s="72"/>
      <c r="D249" s="73"/>
      <c r="E249" s="67"/>
      <c r="F249" s="67"/>
      <c r="G249" s="67"/>
      <c r="H249" s="67"/>
      <c r="I249" s="67"/>
      <c r="J249" s="67"/>
    </row>
    <row r="250" spans="1:10" x14ac:dyDescent="0.3">
      <c r="A250" s="72"/>
      <c r="B250" s="72"/>
      <c r="C250" s="72"/>
      <c r="D250" s="73"/>
      <c r="E250" s="67"/>
      <c r="F250" s="67"/>
      <c r="G250" s="67"/>
      <c r="H250" s="67"/>
      <c r="I250" s="67"/>
      <c r="J250" s="67"/>
    </row>
    <row r="251" spans="1:10" x14ac:dyDescent="0.3">
      <c r="A251" s="72"/>
      <c r="B251" s="72"/>
      <c r="C251" s="72"/>
      <c r="D251" s="73"/>
      <c r="E251" s="67"/>
      <c r="F251" s="67"/>
      <c r="G251" s="67"/>
      <c r="H251" s="67"/>
      <c r="I251" s="67"/>
      <c r="J251" s="67"/>
    </row>
    <row r="252" spans="1:10" x14ac:dyDescent="0.3">
      <c r="A252" s="72"/>
      <c r="B252" s="72"/>
      <c r="C252" s="72"/>
      <c r="D252" s="73"/>
      <c r="E252" s="67"/>
      <c r="F252" s="67"/>
      <c r="G252" s="67"/>
      <c r="H252" s="67"/>
      <c r="I252" s="67"/>
      <c r="J252" s="67"/>
    </row>
    <row r="253" spans="1:10" x14ac:dyDescent="0.3">
      <c r="A253" s="72"/>
      <c r="B253" s="72"/>
      <c r="C253" s="72"/>
      <c r="D253" s="73"/>
      <c r="E253" s="67"/>
      <c r="F253" s="67"/>
      <c r="G253" s="67"/>
      <c r="H253" s="67"/>
      <c r="I253" s="67"/>
      <c r="J253" s="67"/>
    </row>
    <row r="254" spans="1:10" x14ac:dyDescent="0.3">
      <c r="A254" s="72"/>
      <c r="B254" s="72"/>
      <c r="C254" s="72"/>
      <c r="D254" s="73"/>
      <c r="E254" s="67"/>
      <c r="F254" s="67"/>
      <c r="G254" s="67"/>
      <c r="H254" s="67"/>
      <c r="I254" s="67"/>
      <c r="J254" s="67"/>
    </row>
    <row r="255" spans="1:10" x14ac:dyDescent="0.3">
      <c r="A255" s="72"/>
      <c r="B255" s="72"/>
      <c r="C255" s="72"/>
      <c r="D255" s="73"/>
      <c r="E255" s="67"/>
      <c r="F255" s="67"/>
      <c r="G255" s="67"/>
      <c r="H255" s="67"/>
      <c r="I255" s="67"/>
      <c r="J255" s="67"/>
    </row>
    <row r="256" spans="1:10" x14ac:dyDescent="0.3">
      <c r="A256" s="72"/>
      <c r="B256" s="72"/>
      <c r="C256" s="72"/>
      <c r="D256" s="73"/>
      <c r="E256" s="67"/>
      <c r="F256" s="67"/>
      <c r="G256" s="67"/>
      <c r="H256" s="67"/>
      <c r="I256" s="67"/>
      <c r="J256" s="67"/>
    </row>
    <row r="257" spans="1:10" x14ac:dyDescent="0.3">
      <c r="A257" s="72"/>
      <c r="B257" s="72"/>
      <c r="C257" s="72"/>
      <c r="D257" s="73"/>
      <c r="E257" s="67"/>
      <c r="F257" s="67"/>
      <c r="G257" s="67"/>
      <c r="H257" s="67"/>
      <c r="I257" s="67"/>
      <c r="J257" s="67"/>
    </row>
    <row r="258" spans="1:10" x14ac:dyDescent="0.3">
      <c r="A258" s="72"/>
      <c r="B258" s="72"/>
      <c r="C258" s="72"/>
      <c r="D258" s="73"/>
      <c r="E258" s="67"/>
      <c r="F258" s="67"/>
      <c r="G258" s="67"/>
      <c r="H258" s="67"/>
      <c r="I258" s="67"/>
      <c r="J258" s="67"/>
    </row>
    <row r="259" spans="1:10" x14ac:dyDescent="0.3">
      <c r="A259" s="72"/>
      <c r="B259" s="72"/>
      <c r="C259" s="72"/>
      <c r="D259" s="73"/>
      <c r="E259" s="67"/>
      <c r="F259" s="67"/>
      <c r="G259" s="67"/>
      <c r="H259" s="67"/>
      <c r="I259" s="67"/>
      <c r="J259" s="67"/>
    </row>
    <row r="260" spans="1:10" x14ac:dyDescent="0.3">
      <c r="A260" s="72"/>
      <c r="B260" s="72"/>
      <c r="C260" s="72"/>
      <c r="D260" s="73"/>
      <c r="E260" s="67"/>
      <c r="F260" s="67"/>
      <c r="G260" s="67"/>
      <c r="H260" s="67"/>
      <c r="I260" s="67"/>
      <c r="J260" s="67"/>
    </row>
    <row r="261" spans="1:10" x14ac:dyDescent="0.3">
      <c r="A261" s="72"/>
      <c r="B261" s="72"/>
      <c r="C261" s="72"/>
      <c r="D261" s="73"/>
      <c r="E261" s="67"/>
      <c r="F261" s="67"/>
      <c r="G261" s="67"/>
      <c r="H261" s="67"/>
      <c r="I261" s="67"/>
      <c r="J261" s="67"/>
    </row>
    <row r="262" spans="1:10" x14ac:dyDescent="0.3">
      <c r="A262" s="72"/>
      <c r="B262" s="72"/>
      <c r="C262" s="72"/>
      <c r="D262" s="73"/>
      <c r="E262" s="67"/>
      <c r="F262" s="67"/>
      <c r="G262" s="67"/>
      <c r="H262" s="67"/>
      <c r="I262" s="67"/>
      <c r="J262" s="67"/>
    </row>
    <row r="263" spans="1:10" x14ac:dyDescent="0.3">
      <c r="A263" s="72"/>
      <c r="B263" s="72"/>
      <c r="C263" s="72"/>
      <c r="D263" s="73"/>
      <c r="E263" s="67"/>
      <c r="F263" s="67"/>
      <c r="G263" s="67"/>
      <c r="H263" s="67"/>
      <c r="I263" s="67"/>
      <c r="J263" s="67"/>
    </row>
    <row r="264" spans="1:10" x14ac:dyDescent="0.3">
      <c r="A264" s="72"/>
      <c r="B264" s="72"/>
      <c r="C264" s="72"/>
      <c r="D264" s="73"/>
      <c r="E264" s="67"/>
      <c r="F264" s="67"/>
      <c r="G264" s="67"/>
      <c r="H264" s="67"/>
      <c r="I264" s="67"/>
      <c r="J264" s="67"/>
    </row>
    <row r="265" spans="1:10" x14ac:dyDescent="0.3">
      <c r="A265" s="72"/>
      <c r="B265" s="72"/>
      <c r="C265" s="72"/>
      <c r="D265" s="73"/>
      <c r="E265" s="67"/>
      <c r="F265" s="67"/>
      <c r="G265" s="67"/>
      <c r="H265" s="67"/>
      <c r="I265" s="67"/>
      <c r="J265" s="67"/>
    </row>
    <row r="266" spans="1:10" x14ac:dyDescent="0.3">
      <c r="A266" s="72"/>
      <c r="B266" s="72"/>
      <c r="C266" s="72"/>
      <c r="D266" s="73"/>
      <c r="E266" s="67"/>
      <c r="F266" s="67"/>
      <c r="G266" s="67"/>
      <c r="H266" s="67"/>
      <c r="I266" s="67"/>
      <c r="J266" s="67"/>
    </row>
    <row r="267" spans="1:10" x14ac:dyDescent="0.3">
      <c r="A267" s="72"/>
      <c r="B267" s="72"/>
      <c r="C267" s="72"/>
      <c r="D267" s="73"/>
      <c r="E267" s="67"/>
      <c r="F267" s="67"/>
      <c r="G267" s="67"/>
      <c r="H267" s="67"/>
      <c r="I267" s="67"/>
      <c r="J267" s="67"/>
    </row>
    <row r="268" spans="1:10" x14ac:dyDescent="0.3">
      <c r="A268" s="72"/>
      <c r="B268" s="72"/>
      <c r="C268" s="72"/>
      <c r="D268" s="73"/>
      <c r="E268" s="67"/>
      <c r="F268" s="67"/>
      <c r="G268" s="67"/>
      <c r="H268" s="67"/>
      <c r="I268" s="67"/>
      <c r="J268" s="67"/>
    </row>
    <row r="269" spans="1:10" x14ac:dyDescent="0.3">
      <c r="A269" s="72"/>
      <c r="B269" s="72"/>
      <c r="C269" s="72"/>
      <c r="D269" s="73"/>
      <c r="E269" s="67"/>
      <c r="F269" s="67"/>
      <c r="G269" s="67"/>
      <c r="H269" s="67"/>
      <c r="I269" s="67"/>
      <c r="J269" s="67"/>
    </row>
    <row r="270" spans="1:10" x14ac:dyDescent="0.3">
      <c r="A270" s="72"/>
      <c r="B270" s="72"/>
      <c r="C270" s="72"/>
      <c r="D270" s="73"/>
      <c r="E270" s="67"/>
      <c r="F270" s="67"/>
      <c r="G270" s="67"/>
      <c r="H270" s="67"/>
      <c r="I270" s="67"/>
      <c r="J270" s="67"/>
    </row>
    <row r="271" spans="1:10" x14ac:dyDescent="0.3">
      <c r="A271" s="72"/>
      <c r="B271" s="72"/>
      <c r="C271" s="72"/>
      <c r="D271" s="73"/>
      <c r="E271" s="67"/>
      <c r="F271" s="67"/>
      <c r="G271" s="67"/>
      <c r="H271" s="67"/>
      <c r="I271" s="67"/>
      <c r="J271" s="67"/>
    </row>
    <row r="272" spans="1:10" x14ac:dyDescent="0.3">
      <c r="A272" s="72"/>
      <c r="B272" s="72"/>
      <c r="C272" s="72"/>
      <c r="D272" s="73"/>
      <c r="E272" s="67"/>
      <c r="F272" s="67"/>
      <c r="G272" s="67"/>
      <c r="H272" s="67"/>
      <c r="I272" s="67"/>
      <c r="J272" s="67"/>
    </row>
    <row r="273" spans="1:10" x14ac:dyDescent="0.3">
      <c r="A273" s="72"/>
      <c r="B273" s="72"/>
      <c r="C273" s="72"/>
      <c r="D273" s="73"/>
      <c r="E273" s="67"/>
      <c r="F273" s="67"/>
      <c r="G273" s="67"/>
      <c r="H273" s="67"/>
      <c r="I273" s="67"/>
      <c r="J273" s="67"/>
    </row>
    <row r="274" spans="1:10" x14ac:dyDescent="0.3">
      <c r="A274" s="72"/>
      <c r="B274" s="72"/>
      <c r="C274" s="72"/>
      <c r="D274" s="73"/>
      <c r="E274" s="67"/>
      <c r="F274" s="67"/>
      <c r="G274" s="67"/>
      <c r="H274" s="67"/>
      <c r="I274" s="67"/>
      <c r="J274" s="67"/>
    </row>
    <row r="275" spans="1:10" x14ac:dyDescent="0.3">
      <c r="A275" s="72"/>
      <c r="B275" s="72"/>
      <c r="C275" s="72"/>
      <c r="D275" s="73"/>
      <c r="E275" s="67"/>
      <c r="F275" s="67"/>
      <c r="G275" s="67"/>
      <c r="H275" s="67"/>
      <c r="I275" s="67"/>
      <c r="J275" s="67"/>
    </row>
    <row r="276" spans="1:10" x14ac:dyDescent="0.3">
      <c r="A276" s="72"/>
      <c r="B276" s="72"/>
      <c r="C276" s="72"/>
      <c r="D276" s="73"/>
      <c r="E276" s="67"/>
      <c r="F276" s="67"/>
      <c r="G276" s="67"/>
      <c r="H276" s="67"/>
      <c r="I276" s="67"/>
      <c r="J276" s="67"/>
    </row>
    <row r="277" spans="1:10" x14ac:dyDescent="0.3">
      <c r="A277" s="72"/>
      <c r="B277" s="72"/>
      <c r="C277" s="72"/>
      <c r="D277" s="73"/>
      <c r="E277" s="67"/>
      <c r="F277" s="67"/>
      <c r="G277" s="67"/>
      <c r="H277" s="67"/>
      <c r="I277" s="67"/>
      <c r="J277" s="67"/>
    </row>
    <row r="278" spans="1:10" x14ac:dyDescent="0.3">
      <c r="A278" s="72"/>
      <c r="B278" s="72"/>
      <c r="C278" s="72"/>
      <c r="D278" s="73"/>
      <c r="E278" s="67"/>
      <c r="F278" s="67"/>
      <c r="G278" s="67"/>
      <c r="H278" s="67"/>
      <c r="I278" s="67"/>
      <c r="J278" s="67"/>
    </row>
    <row r="279" spans="1:10" x14ac:dyDescent="0.3">
      <c r="A279" s="72"/>
      <c r="B279" s="72"/>
      <c r="C279" s="72"/>
      <c r="D279" s="73"/>
      <c r="E279" s="67"/>
      <c r="F279" s="67"/>
      <c r="G279" s="67"/>
      <c r="H279" s="67"/>
      <c r="I279" s="67"/>
      <c r="J279" s="67"/>
    </row>
    <row r="280" spans="1:10" x14ac:dyDescent="0.3">
      <c r="A280" s="72"/>
      <c r="B280" s="72"/>
      <c r="C280" s="72"/>
      <c r="D280" s="73"/>
      <c r="E280" s="67"/>
      <c r="F280" s="67"/>
      <c r="G280" s="67"/>
      <c r="H280" s="67"/>
      <c r="I280" s="67"/>
      <c r="J280" s="67"/>
    </row>
    <row r="281" spans="1:10" x14ac:dyDescent="0.3">
      <c r="A281" s="72"/>
      <c r="B281" s="72"/>
      <c r="C281" s="72"/>
      <c r="D281" s="73"/>
      <c r="E281" s="67"/>
      <c r="F281" s="67"/>
      <c r="G281" s="67"/>
      <c r="H281" s="67"/>
      <c r="I281" s="67"/>
      <c r="J281" s="67"/>
    </row>
    <row r="282" spans="1:10" x14ac:dyDescent="0.3">
      <c r="A282" s="72"/>
      <c r="B282" s="72"/>
      <c r="C282" s="72"/>
      <c r="D282" s="73"/>
      <c r="E282" s="67"/>
      <c r="F282" s="67"/>
      <c r="G282" s="67"/>
      <c r="H282" s="67"/>
      <c r="I282" s="67"/>
      <c r="J282" s="67"/>
    </row>
    <row r="283" spans="1:10" x14ac:dyDescent="0.3">
      <c r="A283" s="72"/>
      <c r="B283" s="72"/>
      <c r="C283" s="72"/>
      <c r="D283" s="73"/>
      <c r="E283" s="67"/>
      <c r="F283" s="67"/>
      <c r="G283" s="67"/>
      <c r="H283" s="67"/>
      <c r="I283" s="67"/>
      <c r="J283" s="67"/>
    </row>
    <row r="284" spans="1:10" x14ac:dyDescent="0.3">
      <c r="A284" s="72"/>
      <c r="B284" s="72"/>
      <c r="C284" s="72"/>
      <c r="D284" s="73"/>
      <c r="E284" s="67"/>
      <c r="F284" s="67"/>
      <c r="G284" s="67"/>
      <c r="H284" s="67"/>
      <c r="I284" s="67"/>
      <c r="J284" s="67"/>
    </row>
    <row r="285" spans="1:10" x14ac:dyDescent="0.3">
      <c r="A285" s="72"/>
      <c r="B285" s="72"/>
      <c r="C285" s="72"/>
      <c r="D285" s="73"/>
      <c r="E285" s="67"/>
      <c r="F285" s="67"/>
      <c r="G285" s="67"/>
      <c r="H285" s="67"/>
      <c r="I285" s="67"/>
      <c r="J285" s="67"/>
    </row>
    <row r="286" spans="1:10" x14ac:dyDescent="0.3">
      <c r="A286" s="72"/>
      <c r="B286" s="72"/>
      <c r="C286" s="72"/>
      <c r="D286" s="73"/>
      <c r="E286" s="67"/>
      <c r="F286" s="67"/>
      <c r="G286" s="67"/>
      <c r="H286" s="67"/>
      <c r="I286" s="67"/>
      <c r="J286" s="67"/>
    </row>
    <row r="287" spans="1:10" x14ac:dyDescent="0.3">
      <c r="A287" s="72"/>
      <c r="B287" s="72"/>
      <c r="C287" s="72"/>
      <c r="D287" s="73"/>
      <c r="E287" s="67"/>
      <c r="F287" s="67"/>
      <c r="G287" s="67"/>
      <c r="H287" s="67"/>
      <c r="I287" s="67"/>
      <c r="J287" s="67"/>
    </row>
    <row r="288" spans="1:10" x14ac:dyDescent="0.3">
      <c r="A288" s="72"/>
      <c r="B288" s="72"/>
      <c r="C288" s="72"/>
      <c r="D288" s="73"/>
      <c r="E288" s="67"/>
      <c r="F288" s="67"/>
      <c r="G288" s="67"/>
      <c r="H288" s="67"/>
      <c r="I288" s="67"/>
      <c r="J288" s="67"/>
    </row>
    <row r="289" spans="1:10" x14ac:dyDescent="0.3">
      <c r="A289" s="72"/>
      <c r="B289" s="72"/>
      <c r="C289" s="72"/>
      <c r="D289" s="73"/>
      <c r="E289" s="67"/>
      <c r="F289" s="67"/>
      <c r="G289" s="67"/>
      <c r="H289" s="67"/>
      <c r="I289" s="67"/>
      <c r="J289" s="67"/>
    </row>
    <row r="290" spans="1:10" x14ac:dyDescent="0.3">
      <c r="A290" s="72"/>
      <c r="B290" s="72"/>
      <c r="C290" s="72"/>
      <c r="D290" s="73"/>
      <c r="E290" s="67"/>
      <c r="F290" s="67"/>
      <c r="G290" s="67"/>
      <c r="H290" s="67"/>
      <c r="I290" s="67"/>
      <c r="J290" s="67"/>
    </row>
    <row r="291" spans="1:10" x14ac:dyDescent="0.3">
      <c r="A291" s="72"/>
      <c r="B291" s="72"/>
      <c r="C291" s="72"/>
      <c r="D291" s="73"/>
      <c r="E291" s="67"/>
      <c r="F291" s="67"/>
      <c r="G291" s="67"/>
      <c r="H291" s="67"/>
      <c r="I291" s="67"/>
      <c r="J291" s="67"/>
    </row>
    <row r="292" spans="1:10" x14ac:dyDescent="0.3">
      <c r="A292" s="72"/>
      <c r="B292" s="72"/>
      <c r="C292" s="72"/>
      <c r="D292" s="73"/>
      <c r="E292" s="67"/>
      <c r="F292" s="67"/>
      <c r="G292" s="67"/>
      <c r="H292" s="67"/>
      <c r="I292" s="67"/>
      <c r="J292" s="67"/>
    </row>
    <row r="293" spans="1:10" x14ac:dyDescent="0.3">
      <c r="A293" s="72"/>
      <c r="B293" s="72"/>
      <c r="C293" s="72"/>
      <c r="D293" s="73"/>
      <c r="E293" s="67"/>
      <c r="F293" s="67"/>
      <c r="G293" s="67"/>
      <c r="H293" s="67"/>
      <c r="I293" s="67"/>
      <c r="J293" s="67"/>
    </row>
    <row r="294" spans="1:10" x14ac:dyDescent="0.3">
      <c r="A294" s="72"/>
      <c r="B294" s="72"/>
      <c r="C294" s="72"/>
      <c r="D294" s="73"/>
      <c r="E294" s="67"/>
      <c r="F294" s="67"/>
      <c r="G294" s="67"/>
      <c r="H294" s="67"/>
      <c r="I294" s="67"/>
      <c r="J294" s="67"/>
    </row>
    <row r="295" spans="1:10" x14ac:dyDescent="0.3">
      <c r="A295" s="72"/>
      <c r="B295" s="72"/>
      <c r="C295" s="72"/>
      <c r="D295" s="73"/>
      <c r="E295" s="67"/>
      <c r="F295" s="67"/>
      <c r="G295" s="67"/>
      <c r="H295" s="67"/>
      <c r="I295" s="67"/>
      <c r="J295" s="67"/>
    </row>
    <row r="296" spans="1:10" x14ac:dyDescent="0.3">
      <c r="A296" s="72"/>
      <c r="B296" s="72"/>
      <c r="C296" s="72"/>
      <c r="D296" s="73"/>
      <c r="E296" s="67"/>
      <c r="F296" s="67"/>
      <c r="G296" s="67"/>
      <c r="H296" s="67"/>
      <c r="I296" s="67"/>
      <c r="J296" s="67"/>
    </row>
    <row r="297" spans="1:10" x14ac:dyDescent="0.3">
      <c r="A297" s="72"/>
      <c r="B297" s="72"/>
      <c r="C297" s="72"/>
      <c r="D297" s="73"/>
      <c r="E297" s="67"/>
      <c r="F297" s="67"/>
      <c r="G297" s="67"/>
      <c r="H297" s="67"/>
      <c r="I297" s="67"/>
      <c r="J297" s="67"/>
    </row>
    <row r="298" spans="1:10" x14ac:dyDescent="0.3">
      <c r="A298" s="72"/>
      <c r="B298" s="72"/>
      <c r="C298" s="72"/>
      <c r="D298" s="73"/>
      <c r="E298" s="67"/>
      <c r="F298" s="67"/>
      <c r="G298" s="67"/>
      <c r="H298" s="67"/>
      <c r="I298" s="67"/>
      <c r="J298" s="67"/>
    </row>
    <row r="299" spans="1:10" x14ac:dyDescent="0.3">
      <c r="A299" s="72"/>
      <c r="B299" s="72"/>
      <c r="C299" s="72"/>
      <c r="D299" s="73"/>
      <c r="E299" s="67"/>
      <c r="F299" s="67"/>
      <c r="G299" s="67"/>
      <c r="H299" s="67"/>
      <c r="I299" s="67"/>
      <c r="J299" s="67"/>
    </row>
    <row r="300" spans="1:10" x14ac:dyDescent="0.3">
      <c r="A300" s="72"/>
      <c r="B300" s="72"/>
      <c r="C300" s="72"/>
      <c r="D300" s="73"/>
      <c r="E300" s="67"/>
      <c r="F300" s="67"/>
      <c r="G300" s="67"/>
      <c r="H300" s="67"/>
      <c r="I300" s="67"/>
      <c r="J300" s="67"/>
    </row>
    <row r="301" spans="1:10" x14ac:dyDescent="0.3">
      <c r="A301" s="72"/>
      <c r="B301" s="72"/>
      <c r="C301" s="72"/>
      <c r="D301" s="73"/>
      <c r="E301" s="67"/>
      <c r="F301" s="67"/>
      <c r="G301" s="67"/>
      <c r="H301" s="67"/>
      <c r="I301" s="67"/>
      <c r="J301" s="67"/>
    </row>
    <row r="302" spans="1:10" x14ac:dyDescent="0.3">
      <c r="A302" s="72"/>
      <c r="B302" s="72"/>
      <c r="C302" s="72"/>
      <c r="D302" s="73"/>
      <c r="E302" s="67"/>
      <c r="F302" s="67"/>
      <c r="G302" s="67"/>
      <c r="H302" s="67"/>
      <c r="I302" s="67"/>
      <c r="J302" s="67"/>
    </row>
    <row r="303" spans="1:10" x14ac:dyDescent="0.3">
      <c r="A303" s="72"/>
      <c r="B303" s="72"/>
      <c r="C303" s="72"/>
      <c r="D303" s="73"/>
      <c r="E303" s="67"/>
      <c r="F303" s="67"/>
      <c r="G303" s="67"/>
      <c r="H303" s="67"/>
      <c r="I303" s="67"/>
      <c r="J303" s="67"/>
    </row>
    <row r="304" spans="1:10" x14ac:dyDescent="0.3">
      <c r="A304" s="72"/>
      <c r="B304" s="72"/>
      <c r="C304" s="72"/>
      <c r="D304" s="73"/>
      <c r="E304" s="67"/>
      <c r="F304" s="67"/>
      <c r="G304" s="67"/>
      <c r="H304" s="67"/>
      <c r="I304" s="67"/>
      <c r="J304" s="67"/>
    </row>
    <row r="305" spans="1:10" x14ac:dyDescent="0.3">
      <c r="A305" s="72"/>
      <c r="B305" s="72"/>
      <c r="C305" s="72"/>
      <c r="D305" s="73"/>
      <c r="E305" s="67"/>
      <c r="F305" s="67"/>
      <c r="G305" s="67"/>
      <c r="H305" s="67"/>
      <c r="I305" s="67"/>
      <c r="J305" s="67"/>
    </row>
    <row r="306" spans="1:10" x14ac:dyDescent="0.3">
      <c r="A306" s="72"/>
      <c r="B306" s="72"/>
      <c r="C306" s="72"/>
      <c r="D306" s="73"/>
      <c r="E306" s="67"/>
      <c r="F306" s="67"/>
      <c r="G306" s="67"/>
      <c r="H306" s="67"/>
      <c r="I306" s="67"/>
      <c r="J306" s="67"/>
    </row>
    <row r="307" spans="1:10" x14ac:dyDescent="0.3">
      <c r="A307" s="72"/>
      <c r="B307" s="72"/>
      <c r="C307" s="72"/>
      <c r="D307" s="73"/>
      <c r="E307" s="67"/>
      <c r="F307" s="67"/>
      <c r="G307" s="67"/>
      <c r="H307" s="67"/>
      <c r="I307" s="67"/>
      <c r="J307" s="67"/>
    </row>
    <row r="308" spans="1:10" x14ac:dyDescent="0.3">
      <c r="A308" s="72"/>
      <c r="B308" s="72"/>
      <c r="C308" s="72"/>
      <c r="D308" s="73"/>
      <c r="E308" s="67"/>
      <c r="F308" s="67"/>
      <c r="G308" s="67"/>
      <c r="H308" s="67"/>
      <c r="I308" s="67"/>
      <c r="J308" s="67"/>
    </row>
    <row r="309" spans="1:10" x14ac:dyDescent="0.3">
      <c r="A309" s="72"/>
      <c r="B309" s="72"/>
      <c r="C309" s="72"/>
      <c r="D309" s="73"/>
      <c r="E309" s="67"/>
      <c r="F309" s="67"/>
      <c r="G309" s="67"/>
      <c r="H309" s="67"/>
      <c r="I309" s="67"/>
      <c r="J309" s="67"/>
    </row>
    <row r="310" spans="1:10" x14ac:dyDescent="0.3">
      <c r="A310" s="72"/>
      <c r="B310" s="72"/>
      <c r="C310" s="72"/>
      <c r="D310" s="73"/>
      <c r="E310" s="67"/>
      <c r="F310" s="67"/>
      <c r="G310" s="67"/>
      <c r="H310" s="67"/>
      <c r="I310" s="67"/>
      <c r="J310" s="67"/>
    </row>
    <row r="311" spans="1:10" x14ac:dyDescent="0.3">
      <c r="A311" s="72"/>
      <c r="B311" s="72"/>
      <c r="C311" s="72"/>
      <c r="D311" s="73"/>
      <c r="E311" s="67"/>
      <c r="F311" s="67"/>
      <c r="G311" s="67"/>
      <c r="H311" s="67"/>
      <c r="I311" s="67"/>
      <c r="J311" s="67"/>
    </row>
    <row r="312" spans="1:10" x14ac:dyDescent="0.3">
      <c r="A312" s="72"/>
      <c r="B312" s="72"/>
      <c r="C312" s="72"/>
      <c r="D312" s="73"/>
      <c r="E312" s="67"/>
      <c r="F312" s="67"/>
      <c r="G312" s="67"/>
      <c r="H312" s="67"/>
      <c r="I312" s="67"/>
      <c r="J312" s="67"/>
    </row>
    <row r="313" spans="1:10" x14ac:dyDescent="0.3">
      <c r="A313" s="72"/>
      <c r="B313" s="72"/>
      <c r="C313" s="72"/>
      <c r="D313" s="73"/>
      <c r="E313" s="67"/>
      <c r="F313" s="67"/>
      <c r="G313" s="67"/>
      <c r="H313" s="67"/>
      <c r="I313" s="67"/>
      <c r="J313" s="67"/>
    </row>
    <row r="314" spans="1:10" x14ac:dyDescent="0.3">
      <c r="A314" s="72"/>
      <c r="B314" s="72"/>
      <c r="C314" s="72"/>
      <c r="D314" s="73"/>
      <c r="E314" s="67"/>
      <c r="F314" s="67"/>
      <c r="G314" s="67"/>
      <c r="H314" s="67"/>
      <c r="I314" s="67"/>
      <c r="J314" s="67"/>
    </row>
    <row r="315" spans="1:10" x14ac:dyDescent="0.3">
      <c r="A315" s="72"/>
      <c r="B315" s="72"/>
      <c r="C315" s="72"/>
      <c r="D315" s="73"/>
      <c r="E315" s="67"/>
      <c r="F315" s="67"/>
      <c r="G315" s="67"/>
      <c r="H315" s="67"/>
      <c r="I315" s="67"/>
      <c r="J315" s="67"/>
    </row>
    <row r="316" spans="1:10" x14ac:dyDescent="0.3">
      <c r="A316" s="72"/>
      <c r="B316" s="72"/>
      <c r="C316" s="72"/>
      <c r="D316" s="73"/>
      <c r="E316" s="67"/>
      <c r="F316" s="67"/>
      <c r="G316" s="67"/>
      <c r="H316" s="67"/>
      <c r="I316" s="67"/>
      <c r="J316" s="67"/>
    </row>
    <row r="317" spans="1:10" x14ac:dyDescent="0.3">
      <c r="A317" s="72"/>
      <c r="B317" s="72"/>
      <c r="C317" s="72"/>
      <c r="D317" s="73"/>
      <c r="E317" s="67"/>
      <c r="F317" s="67"/>
      <c r="G317" s="67"/>
      <c r="H317" s="67"/>
      <c r="I317" s="67"/>
      <c r="J317" s="67"/>
    </row>
    <row r="318" spans="1:10" x14ac:dyDescent="0.3">
      <c r="A318" s="72"/>
      <c r="B318" s="72"/>
      <c r="C318" s="72"/>
      <c r="D318" s="73"/>
      <c r="E318" s="67"/>
      <c r="F318" s="67"/>
      <c r="G318" s="67"/>
      <c r="H318" s="67"/>
      <c r="I318" s="67"/>
      <c r="J318" s="67"/>
    </row>
    <row r="319" spans="1:10" x14ac:dyDescent="0.3">
      <c r="A319" s="72"/>
      <c r="B319" s="72"/>
      <c r="C319" s="72"/>
      <c r="D319" s="73"/>
      <c r="E319" s="67"/>
      <c r="F319" s="67"/>
      <c r="G319" s="67"/>
      <c r="H319" s="67"/>
      <c r="I319" s="67"/>
      <c r="J319" s="67"/>
    </row>
    <row r="320" spans="1:10" x14ac:dyDescent="0.3">
      <c r="A320" s="72"/>
      <c r="B320" s="72"/>
      <c r="C320" s="72"/>
      <c r="D320" s="73"/>
      <c r="E320" s="67"/>
      <c r="F320" s="67"/>
      <c r="G320" s="67"/>
      <c r="H320" s="67"/>
      <c r="I320" s="67"/>
      <c r="J320" s="67"/>
    </row>
    <row r="321" spans="1:10" x14ac:dyDescent="0.3">
      <c r="A321" s="72"/>
      <c r="B321" s="72"/>
      <c r="C321" s="72"/>
      <c r="D321" s="73"/>
      <c r="E321" s="67"/>
      <c r="F321" s="67"/>
      <c r="G321" s="67"/>
      <c r="H321" s="67"/>
      <c r="I321" s="67"/>
      <c r="J321" s="67"/>
    </row>
    <row r="322" spans="1:10" x14ac:dyDescent="0.3">
      <c r="A322" s="72"/>
      <c r="B322" s="72"/>
      <c r="C322" s="72"/>
      <c r="D322" s="73"/>
      <c r="E322" s="67"/>
      <c r="F322" s="67"/>
      <c r="G322" s="67"/>
      <c r="H322" s="67"/>
      <c r="I322" s="67"/>
      <c r="J322" s="67"/>
    </row>
    <row r="323" spans="1:10" x14ac:dyDescent="0.3">
      <c r="A323" s="72"/>
      <c r="B323" s="72"/>
      <c r="C323" s="72"/>
      <c r="D323" s="73"/>
      <c r="E323" s="67"/>
      <c r="F323" s="67"/>
      <c r="G323" s="67"/>
      <c r="H323" s="67"/>
      <c r="I323" s="67"/>
      <c r="J323" s="67"/>
    </row>
    <row r="324" spans="1:10" x14ac:dyDescent="0.3">
      <c r="A324" s="72"/>
      <c r="B324" s="72"/>
      <c r="C324" s="72"/>
      <c r="D324" s="73"/>
      <c r="E324" s="67"/>
      <c r="F324" s="67"/>
      <c r="G324" s="67"/>
      <c r="H324" s="67"/>
      <c r="I324" s="67"/>
      <c r="J324" s="67"/>
    </row>
    <row r="325" spans="1:10" x14ac:dyDescent="0.3">
      <c r="A325" s="72"/>
      <c r="B325" s="72"/>
      <c r="C325" s="72"/>
      <c r="D325" s="73"/>
      <c r="E325" s="67"/>
      <c r="F325" s="67"/>
      <c r="G325" s="67"/>
      <c r="H325" s="67"/>
      <c r="I325" s="67"/>
      <c r="J325" s="67"/>
    </row>
    <row r="326" spans="1:10" x14ac:dyDescent="0.3">
      <c r="A326" s="72"/>
      <c r="B326" s="72"/>
      <c r="C326" s="72"/>
      <c r="D326" s="73"/>
      <c r="E326" s="67"/>
      <c r="F326" s="67"/>
      <c r="G326" s="67"/>
      <c r="H326" s="67"/>
      <c r="I326" s="67"/>
      <c r="J326" s="67"/>
    </row>
    <row r="327" spans="1:10" x14ac:dyDescent="0.3">
      <c r="A327" s="72"/>
      <c r="B327" s="72"/>
      <c r="C327" s="72"/>
      <c r="D327" s="73"/>
      <c r="E327" s="67"/>
      <c r="F327" s="67"/>
      <c r="G327" s="67"/>
      <c r="H327" s="67"/>
      <c r="I327" s="67"/>
      <c r="J327" s="67"/>
    </row>
    <row r="328" spans="1:10" x14ac:dyDescent="0.3">
      <c r="A328" s="72"/>
      <c r="B328" s="72"/>
      <c r="C328" s="72"/>
      <c r="D328" s="73"/>
      <c r="E328" s="67"/>
      <c r="F328" s="67"/>
      <c r="G328" s="67"/>
      <c r="H328" s="67"/>
      <c r="I328" s="67"/>
      <c r="J328" s="67"/>
    </row>
    <row r="329" spans="1:10" x14ac:dyDescent="0.3">
      <c r="A329" s="72"/>
      <c r="B329" s="72"/>
      <c r="C329" s="72"/>
      <c r="D329" s="73"/>
      <c r="E329" s="67"/>
      <c r="F329" s="67"/>
      <c r="G329" s="67"/>
      <c r="H329" s="67"/>
      <c r="I329" s="67"/>
      <c r="J329" s="67"/>
    </row>
    <row r="330" spans="1:10" x14ac:dyDescent="0.3">
      <c r="A330" s="72"/>
      <c r="B330" s="72"/>
      <c r="C330" s="72"/>
      <c r="D330" s="73"/>
      <c r="E330" s="67"/>
      <c r="F330" s="67"/>
      <c r="G330" s="67"/>
      <c r="H330" s="67"/>
      <c r="I330" s="67"/>
      <c r="J330" s="67"/>
    </row>
    <row r="331" spans="1:10" x14ac:dyDescent="0.3">
      <c r="A331" s="72"/>
      <c r="B331" s="72"/>
      <c r="C331" s="72"/>
      <c r="D331" s="73"/>
      <c r="E331" s="67"/>
      <c r="F331" s="67"/>
      <c r="G331" s="67"/>
      <c r="H331" s="67"/>
      <c r="I331" s="67"/>
      <c r="J331" s="67"/>
    </row>
    <row r="332" spans="1:10" x14ac:dyDescent="0.3">
      <c r="A332" s="72"/>
      <c r="B332" s="72"/>
      <c r="C332" s="72"/>
      <c r="D332" s="73"/>
      <c r="E332" s="67"/>
      <c r="F332" s="67"/>
      <c r="G332" s="67"/>
      <c r="H332" s="67"/>
      <c r="I332" s="67"/>
      <c r="J332" s="67"/>
    </row>
    <row r="333" spans="1:10" x14ac:dyDescent="0.3">
      <c r="A333" s="72"/>
      <c r="B333" s="72"/>
      <c r="C333" s="72"/>
      <c r="D333" s="73"/>
      <c r="E333" s="67"/>
      <c r="F333" s="67"/>
      <c r="G333" s="67"/>
      <c r="H333" s="67"/>
      <c r="I333" s="67"/>
      <c r="J333" s="67"/>
    </row>
    <row r="334" spans="1:10" x14ac:dyDescent="0.3">
      <c r="A334" s="72"/>
      <c r="B334" s="72"/>
      <c r="C334" s="72"/>
      <c r="D334" s="73"/>
      <c r="E334" s="67"/>
      <c r="F334" s="67"/>
      <c r="G334" s="67"/>
      <c r="H334" s="67"/>
      <c r="I334" s="67"/>
      <c r="J334" s="67"/>
    </row>
    <row r="335" spans="1:10" x14ac:dyDescent="0.3">
      <c r="A335" s="72"/>
      <c r="B335" s="72"/>
      <c r="C335" s="72"/>
      <c r="D335" s="73"/>
      <c r="E335" s="67"/>
      <c r="F335" s="67"/>
      <c r="G335" s="67"/>
      <c r="H335" s="67"/>
      <c r="I335" s="67"/>
      <c r="J335" s="67"/>
    </row>
    <row r="336" spans="1:10" x14ac:dyDescent="0.3">
      <c r="A336" s="72"/>
      <c r="B336" s="72"/>
      <c r="C336" s="72"/>
      <c r="D336" s="73"/>
      <c r="E336" s="67"/>
      <c r="F336" s="67"/>
      <c r="G336" s="67"/>
      <c r="H336" s="67"/>
      <c r="I336" s="67"/>
      <c r="J336" s="67"/>
    </row>
    <row r="337" spans="1:10" x14ac:dyDescent="0.3">
      <c r="A337" s="72"/>
      <c r="B337" s="72"/>
      <c r="C337" s="72"/>
      <c r="D337" s="73"/>
      <c r="E337" s="67"/>
      <c r="F337" s="67"/>
      <c r="G337" s="67"/>
      <c r="H337" s="67"/>
      <c r="I337" s="67"/>
      <c r="J337" s="67"/>
    </row>
    <row r="338" spans="1:10" x14ac:dyDescent="0.3">
      <c r="A338" s="72"/>
      <c r="B338" s="72"/>
      <c r="C338" s="72"/>
      <c r="D338" s="73"/>
      <c r="E338" s="67"/>
      <c r="F338" s="67"/>
      <c r="G338" s="67"/>
      <c r="H338" s="67"/>
      <c r="I338" s="67"/>
      <c r="J338" s="67"/>
    </row>
    <row r="339" spans="1:10" x14ac:dyDescent="0.3">
      <c r="A339" s="72"/>
      <c r="B339" s="72"/>
      <c r="C339" s="72"/>
      <c r="D339" s="73"/>
      <c r="E339" s="67"/>
      <c r="F339" s="67"/>
      <c r="G339" s="67"/>
      <c r="H339" s="67"/>
      <c r="I339" s="67"/>
      <c r="J339" s="67"/>
    </row>
    <row r="340" spans="1:10" x14ac:dyDescent="0.3">
      <c r="A340" s="72"/>
      <c r="B340" s="72"/>
      <c r="C340" s="72"/>
      <c r="D340" s="73"/>
      <c r="E340" s="67"/>
      <c r="F340" s="67"/>
      <c r="G340" s="67"/>
      <c r="H340" s="67"/>
      <c r="I340" s="67"/>
      <c r="J340" s="67"/>
    </row>
    <row r="341" spans="1:10" x14ac:dyDescent="0.3">
      <c r="A341" s="72"/>
      <c r="B341" s="72"/>
      <c r="C341" s="72"/>
      <c r="D341" s="73"/>
      <c r="E341" s="67"/>
      <c r="F341" s="67"/>
      <c r="G341" s="67"/>
      <c r="H341" s="67"/>
      <c r="I341" s="67"/>
      <c r="J341" s="67"/>
    </row>
    <row r="342" spans="1:10" x14ac:dyDescent="0.3">
      <c r="A342" s="72"/>
      <c r="B342" s="72"/>
      <c r="C342" s="72"/>
      <c r="D342" s="73"/>
      <c r="E342" s="67"/>
      <c r="F342" s="67"/>
      <c r="G342" s="67"/>
      <c r="H342" s="67"/>
      <c r="I342" s="67"/>
      <c r="J342" s="67"/>
    </row>
    <row r="343" spans="1:10" x14ac:dyDescent="0.3">
      <c r="A343" s="72"/>
      <c r="B343" s="72"/>
      <c r="C343" s="72"/>
      <c r="D343" s="73"/>
      <c r="E343" s="67"/>
      <c r="F343" s="67"/>
      <c r="G343" s="67"/>
      <c r="H343" s="67"/>
      <c r="I343" s="67"/>
      <c r="J343" s="67"/>
    </row>
    <row r="344" spans="1:10" x14ac:dyDescent="0.3">
      <c r="A344" s="72"/>
      <c r="B344" s="72"/>
      <c r="C344" s="72"/>
      <c r="D344" s="73"/>
      <c r="E344" s="67"/>
      <c r="F344" s="67"/>
      <c r="G344" s="67"/>
      <c r="H344" s="67"/>
      <c r="I344" s="67"/>
      <c r="J344" s="67"/>
    </row>
    <row r="345" spans="1:10" x14ac:dyDescent="0.3">
      <c r="A345" s="72"/>
      <c r="B345" s="72"/>
      <c r="C345" s="72"/>
      <c r="D345" s="73"/>
      <c r="E345" s="67"/>
      <c r="F345" s="67"/>
      <c r="G345" s="67"/>
      <c r="H345" s="67"/>
      <c r="I345" s="67"/>
      <c r="J345" s="67"/>
    </row>
    <row r="346" spans="1:10" x14ac:dyDescent="0.3">
      <c r="A346" s="72"/>
      <c r="B346" s="72"/>
      <c r="C346" s="72"/>
      <c r="D346" s="73"/>
      <c r="E346" s="67"/>
      <c r="F346" s="67"/>
      <c r="G346" s="67"/>
      <c r="H346" s="67"/>
      <c r="I346" s="67"/>
      <c r="J346" s="67"/>
    </row>
    <row r="347" spans="1:10" x14ac:dyDescent="0.3">
      <c r="A347" s="72"/>
      <c r="B347" s="72"/>
      <c r="C347" s="72"/>
      <c r="D347" s="73"/>
      <c r="E347" s="67"/>
      <c r="F347" s="67"/>
      <c r="G347" s="67"/>
      <c r="H347" s="67"/>
      <c r="I347" s="67"/>
      <c r="J347" s="67"/>
    </row>
    <row r="348" spans="1:10" x14ac:dyDescent="0.3">
      <c r="A348" s="72"/>
      <c r="B348" s="72"/>
      <c r="C348" s="72"/>
      <c r="D348" s="73"/>
      <c r="E348" s="67"/>
      <c r="F348" s="67"/>
      <c r="G348" s="67"/>
      <c r="H348" s="67"/>
      <c r="I348" s="67"/>
      <c r="J348" s="67"/>
    </row>
    <row r="349" spans="1:10" x14ac:dyDescent="0.3">
      <c r="A349" s="72"/>
      <c r="B349" s="72"/>
      <c r="C349" s="72"/>
      <c r="D349" s="73"/>
      <c r="E349" s="67"/>
      <c r="F349" s="67"/>
      <c r="G349" s="67"/>
      <c r="H349" s="67"/>
      <c r="I349" s="67"/>
      <c r="J349" s="67"/>
    </row>
    <row r="350" spans="1:10" x14ac:dyDescent="0.3">
      <c r="A350" s="72"/>
      <c r="B350" s="72"/>
      <c r="C350" s="72"/>
      <c r="D350" s="73"/>
      <c r="E350" s="67"/>
      <c r="F350" s="67"/>
      <c r="G350" s="67"/>
      <c r="H350" s="67"/>
      <c r="I350" s="67"/>
      <c r="J350" s="67"/>
    </row>
    <row r="351" spans="1:10" x14ac:dyDescent="0.3">
      <c r="A351" s="72"/>
      <c r="B351" s="72"/>
      <c r="C351" s="72"/>
      <c r="D351" s="73"/>
      <c r="E351" s="67"/>
      <c r="F351" s="67"/>
      <c r="G351" s="67"/>
      <c r="H351" s="67"/>
      <c r="I351" s="67"/>
      <c r="J351" s="67"/>
    </row>
    <row r="352" spans="1:10" x14ac:dyDescent="0.3">
      <c r="A352" s="72"/>
      <c r="B352" s="72"/>
      <c r="C352" s="72"/>
      <c r="D352" s="73"/>
      <c r="E352" s="67"/>
      <c r="F352" s="67"/>
      <c r="G352" s="67"/>
      <c r="H352" s="67"/>
      <c r="I352" s="67"/>
      <c r="J352" s="67"/>
    </row>
    <row r="353" spans="1:10" x14ac:dyDescent="0.3">
      <c r="A353" s="72"/>
      <c r="B353" s="72"/>
      <c r="C353" s="72"/>
      <c r="D353" s="73"/>
      <c r="E353" s="67"/>
      <c r="F353" s="67"/>
      <c r="G353" s="67"/>
      <c r="H353" s="67"/>
      <c r="I353" s="67"/>
      <c r="J353" s="67"/>
    </row>
    <row r="354" spans="1:10" x14ac:dyDescent="0.3">
      <c r="A354" s="72"/>
      <c r="B354" s="72"/>
      <c r="C354" s="72"/>
      <c r="D354" s="73"/>
      <c r="E354" s="67"/>
      <c r="F354" s="67"/>
      <c r="G354" s="67"/>
      <c r="H354" s="67"/>
      <c r="I354" s="67"/>
      <c r="J354" s="67"/>
    </row>
    <row r="355" spans="1:10" x14ac:dyDescent="0.3">
      <c r="A355" s="72"/>
      <c r="B355" s="72"/>
      <c r="C355" s="72"/>
      <c r="D355" s="73"/>
      <c r="E355" s="67"/>
      <c r="F355" s="67"/>
      <c r="G355" s="67"/>
      <c r="H355" s="67"/>
      <c r="I355" s="67"/>
      <c r="J355" s="67"/>
    </row>
    <row r="356" spans="1:10" x14ac:dyDescent="0.3">
      <c r="A356" s="72"/>
      <c r="B356" s="72"/>
      <c r="C356" s="72"/>
      <c r="D356" s="73"/>
      <c r="E356" s="67"/>
      <c r="F356" s="67"/>
      <c r="G356" s="67"/>
      <c r="H356" s="67"/>
      <c r="I356" s="67"/>
      <c r="J356" s="67"/>
    </row>
    <row r="357" spans="1:10" x14ac:dyDescent="0.3">
      <c r="A357" s="72"/>
      <c r="B357" s="72"/>
      <c r="C357" s="72"/>
      <c r="D357" s="73"/>
      <c r="E357" s="67"/>
      <c r="F357" s="67"/>
      <c r="G357" s="67"/>
      <c r="H357" s="67"/>
      <c r="I357" s="67"/>
      <c r="J357" s="67"/>
    </row>
    <row r="358" spans="1:10" x14ac:dyDescent="0.3">
      <c r="A358" s="72"/>
      <c r="B358" s="72"/>
      <c r="C358" s="72"/>
      <c r="D358" s="73"/>
      <c r="E358" s="67"/>
      <c r="F358" s="67"/>
      <c r="G358" s="67"/>
      <c r="H358" s="67"/>
      <c r="I358" s="67"/>
      <c r="J358" s="67"/>
    </row>
    <row r="359" spans="1:10" x14ac:dyDescent="0.3">
      <c r="A359" s="72"/>
      <c r="B359" s="72"/>
      <c r="C359" s="72"/>
      <c r="D359" s="73"/>
      <c r="E359" s="67"/>
      <c r="F359" s="67"/>
      <c r="G359" s="67"/>
      <c r="H359" s="67"/>
      <c r="I359" s="67"/>
      <c r="J359" s="67"/>
    </row>
    <row r="360" spans="1:10" x14ac:dyDescent="0.3">
      <c r="A360" s="72"/>
      <c r="B360" s="72"/>
      <c r="C360" s="72"/>
      <c r="D360" s="73"/>
      <c r="E360" s="67"/>
      <c r="F360" s="67"/>
      <c r="G360" s="67"/>
      <c r="H360" s="67"/>
      <c r="I360" s="67"/>
      <c r="J360" s="67"/>
    </row>
    <row r="361" spans="1:10" x14ac:dyDescent="0.3">
      <c r="A361" s="72"/>
      <c r="B361" s="72"/>
      <c r="C361" s="72"/>
      <c r="D361" s="73"/>
      <c r="E361" s="67"/>
      <c r="F361" s="67"/>
      <c r="G361" s="67"/>
      <c r="H361" s="67"/>
      <c r="I361" s="67"/>
      <c r="J361" s="67"/>
    </row>
    <row r="362" spans="1:10" x14ac:dyDescent="0.3">
      <c r="A362" s="72"/>
      <c r="B362" s="72"/>
      <c r="C362" s="72"/>
      <c r="D362" s="73"/>
      <c r="E362" s="67"/>
      <c r="F362" s="67"/>
      <c r="G362" s="67"/>
      <c r="H362" s="67"/>
      <c r="I362" s="67"/>
      <c r="J362" s="67"/>
    </row>
    <row r="363" spans="1:10" x14ac:dyDescent="0.3">
      <c r="A363" s="72"/>
      <c r="B363" s="72"/>
      <c r="C363" s="72"/>
      <c r="D363" s="73"/>
      <c r="E363" s="67"/>
      <c r="F363" s="67"/>
      <c r="G363" s="67"/>
      <c r="H363" s="67"/>
      <c r="I363" s="67"/>
      <c r="J363" s="67"/>
    </row>
    <row r="364" spans="1:10" x14ac:dyDescent="0.3">
      <c r="A364" s="72"/>
      <c r="B364" s="72"/>
      <c r="C364" s="72"/>
      <c r="D364" s="73"/>
      <c r="E364" s="67"/>
      <c r="F364" s="67"/>
      <c r="G364" s="67"/>
      <c r="H364" s="67"/>
      <c r="I364" s="67"/>
      <c r="J364" s="67"/>
    </row>
    <row r="365" spans="1:10" x14ac:dyDescent="0.3">
      <c r="A365" s="72"/>
      <c r="B365" s="72"/>
      <c r="C365" s="72"/>
      <c r="D365" s="73"/>
      <c r="E365" s="67"/>
      <c r="F365" s="67"/>
      <c r="G365" s="67"/>
      <c r="H365" s="67"/>
      <c r="I365" s="67"/>
      <c r="J365" s="67"/>
    </row>
    <row r="366" spans="1:10" x14ac:dyDescent="0.3">
      <c r="A366" s="72"/>
      <c r="B366" s="72"/>
      <c r="C366" s="72"/>
      <c r="D366" s="73"/>
      <c r="E366" s="67"/>
      <c r="F366" s="67"/>
      <c r="G366" s="67"/>
      <c r="H366" s="67"/>
      <c r="I366" s="67"/>
      <c r="J366" s="67"/>
    </row>
    <row r="367" spans="1:10" x14ac:dyDescent="0.3">
      <c r="A367" s="72"/>
      <c r="B367" s="72"/>
      <c r="C367" s="72"/>
      <c r="D367" s="73"/>
      <c r="E367" s="67"/>
      <c r="F367" s="67"/>
      <c r="G367" s="67"/>
      <c r="H367" s="67"/>
      <c r="I367" s="67"/>
      <c r="J367" s="67"/>
    </row>
    <row r="368" spans="1:10" x14ac:dyDescent="0.3">
      <c r="A368" s="72"/>
      <c r="B368" s="72"/>
      <c r="C368" s="72"/>
      <c r="D368" s="73"/>
      <c r="E368" s="67"/>
      <c r="F368" s="67"/>
      <c r="G368" s="67"/>
      <c r="H368" s="67"/>
      <c r="I368" s="67"/>
      <c r="J368" s="67"/>
    </row>
    <row r="369" spans="1:10" x14ac:dyDescent="0.3">
      <c r="A369" s="72"/>
      <c r="B369" s="72"/>
      <c r="C369" s="72"/>
      <c r="D369" s="73"/>
      <c r="E369" s="67"/>
      <c r="F369" s="67"/>
      <c r="G369" s="67"/>
      <c r="H369" s="67"/>
      <c r="I369" s="67"/>
      <c r="J369" s="67"/>
    </row>
    <row r="370" spans="1:10" x14ac:dyDescent="0.3">
      <c r="A370" s="72"/>
      <c r="B370" s="72"/>
      <c r="C370" s="72"/>
      <c r="D370" s="73"/>
      <c r="E370" s="67"/>
      <c r="F370" s="67"/>
      <c r="G370" s="67"/>
      <c r="H370" s="67"/>
      <c r="I370" s="67"/>
      <c r="J370" s="67"/>
    </row>
    <row r="371" spans="1:10" x14ac:dyDescent="0.3">
      <c r="A371" s="72"/>
      <c r="B371" s="72"/>
      <c r="C371" s="72"/>
      <c r="D371" s="73"/>
      <c r="E371" s="67"/>
      <c r="F371" s="67"/>
      <c r="G371" s="67"/>
      <c r="H371" s="67"/>
      <c r="I371" s="67"/>
      <c r="J371" s="67"/>
    </row>
    <row r="372" spans="1:10" x14ac:dyDescent="0.3">
      <c r="A372" s="72"/>
      <c r="B372" s="72"/>
      <c r="C372" s="72"/>
      <c r="D372" s="73"/>
      <c r="E372" s="67"/>
      <c r="F372" s="67"/>
      <c r="G372" s="67"/>
      <c r="H372" s="67"/>
      <c r="I372" s="67"/>
      <c r="J372" s="67"/>
    </row>
    <row r="373" spans="1:10" x14ac:dyDescent="0.3">
      <c r="A373" s="72"/>
      <c r="B373" s="72"/>
      <c r="C373" s="72"/>
      <c r="D373" s="73"/>
      <c r="E373" s="67"/>
      <c r="F373" s="67"/>
      <c r="G373" s="67"/>
      <c r="H373" s="67"/>
      <c r="I373" s="67"/>
      <c r="J373" s="67"/>
    </row>
    <row r="374" spans="1:10" x14ac:dyDescent="0.3">
      <c r="A374" s="72"/>
      <c r="B374" s="72"/>
      <c r="C374" s="72"/>
      <c r="D374" s="73"/>
      <c r="E374" s="67"/>
      <c r="F374" s="67"/>
      <c r="G374" s="67"/>
      <c r="H374" s="67"/>
      <c r="I374" s="67"/>
      <c r="J374" s="67"/>
    </row>
    <row r="375" spans="1:10" x14ac:dyDescent="0.3">
      <c r="A375" s="72"/>
      <c r="B375" s="72"/>
      <c r="C375" s="72"/>
      <c r="D375" s="73"/>
      <c r="E375" s="67"/>
      <c r="F375" s="67"/>
      <c r="G375" s="67"/>
      <c r="H375" s="67"/>
      <c r="I375" s="67"/>
      <c r="J375" s="67"/>
    </row>
    <row r="376" spans="1:10" x14ac:dyDescent="0.3">
      <c r="A376" s="72"/>
      <c r="B376" s="72"/>
      <c r="C376" s="72"/>
      <c r="D376" s="73"/>
      <c r="E376" s="67"/>
      <c r="F376" s="67"/>
      <c r="G376" s="67"/>
      <c r="H376" s="67"/>
      <c r="I376" s="67"/>
      <c r="J376" s="67"/>
    </row>
    <row r="377" spans="1:10" x14ac:dyDescent="0.3">
      <c r="A377" s="72"/>
      <c r="B377" s="72"/>
      <c r="C377" s="72"/>
      <c r="D377" s="73"/>
      <c r="E377" s="67"/>
      <c r="F377" s="67"/>
      <c r="G377" s="67"/>
      <c r="H377" s="67"/>
      <c r="I377" s="67"/>
      <c r="J377" s="67"/>
    </row>
    <row r="378" spans="1:10" x14ac:dyDescent="0.3">
      <c r="A378" s="72"/>
      <c r="B378" s="72"/>
      <c r="C378" s="72"/>
      <c r="D378" s="73"/>
      <c r="E378" s="67"/>
      <c r="F378" s="67"/>
      <c r="G378" s="67"/>
      <c r="H378" s="67"/>
      <c r="I378" s="67"/>
      <c r="J378" s="67"/>
    </row>
    <row r="379" spans="1:10" x14ac:dyDescent="0.3">
      <c r="A379" s="72"/>
      <c r="B379" s="72"/>
      <c r="C379" s="72"/>
      <c r="D379" s="73"/>
      <c r="E379" s="67"/>
      <c r="F379" s="67"/>
      <c r="G379" s="67"/>
      <c r="H379" s="67"/>
      <c r="I379" s="67"/>
      <c r="J379" s="67"/>
    </row>
    <row r="380" spans="1:10" x14ac:dyDescent="0.3">
      <c r="A380" s="72"/>
      <c r="B380" s="72"/>
      <c r="C380" s="72"/>
      <c r="D380" s="73"/>
      <c r="E380" s="67"/>
      <c r="F380" s="67"/>
      <c r="G380" s="67"/>
      <c r="H380" s="67"/>
      <c r="I380" s="67"/>
      <c r="J380" s="67"/>
    </row>
    <row r="381" spans="1:10" x14ac:dyDescent="0.3">
      <c r="A381" s="72"/>
      <c r="B381" s="72"/>
      <c r="C381" s="72"/>
      <c r="D381" s="73"/>
      <c r="E381" s="67"/>
      <c r="F381" s="67"/>
      <c r="G381" s="67"/>
      <c r="H381" s="67"/>
      <c r="I381" s="67"/>
      <c r="J381" s="67"/>
    </row>
    <row r="382" spans="1:10" x14ac:dyDescent="0.3">
      <c r="A382" s="72"/>
      <c r="B382" s="72"/>
      <c r="C382" s="72"/>
      <c r="D382" s="73"/>
      <c r="E382" s="67"/>
      <c r="F382" s="67"/>
      <c r="G382" s="67"/>
      <c r="H382" s="67"/>
      <c r="I382" s="67"/>
      <c r="J382" s="67"/>
    </row>
    <row r="383" spans="1:10" x14ac:dyDescent="0.3">
      <c r="A383" s="72"/>
      <c r="B383" s="72"/>
      <c r="C383" s="72"/>
      <c r="D383" s="73"/>
      <c r="E383" s="67"/>
      <c r="F383" s="67"/>
      <c r="G383" s="67"/>
      <c r="H383" s="67"/>
      <c r="I383" s="67"/>
      <c r="J383" s="67"/>
    </row>
    <row r="384" spans="1:10" x14ac:dyDescent="0.3">
      <c r="A384" s="72"/>
      <c r="B384" s="72"/>
      <c r="C384" s="72"/>
      <c r="D384" s="73"/>
      <c r="E384" s="67"/>
      <c r="F384" s="67"/>
      <c r="G384" s="67"/>
      <c r="H384" s="67"/>
      <c r="I384" s="67"/>
      <c r="J384" s="67"/>
    </row>
    <row r="385" spans="1:10" x14ac:dyDescent="0.3">
      <c r="A385" s="72"/>
      <c r="B385" s="72"/>
      <c r="C385" s="72"/>
      <c r="D385" s="73"/>
      <c r="E385" s="67"/>
      <c r="F385" s="67"/>
      <c r="G385" s="67"/>
      <c r="H385" s="67"/>
      <c r="I385" s="67"/>
      <c r="J385" s="67"/>
    </row>
    <row r="386" spans="1:10" x14ac:dyDescent="0.3">
      <c r="A386" s="72"/>
      <c r="B386" s="72"/>
      <c r="C386" s="72"/>
      <c r="D386" s="73"/>
      <c r="E386" s="67"/>
      <c r="F386" s="67"/>
      <c r="G386" s="67"/>
      <c r="H386" s="67"/>
      <c r="I386" s="67"/>
      <c r="J386" s="67"/>
    </row>
    <row r="387" spans="1:10" x14ac:dyDescent="0.3">
      <c r="A387" s="72"/>
      <c r="B387" s="72"/>
      <c r="C387" s="72"/>
      <c r="D387" s="73"/>
      <c r="E387" s="67"/>
      <c r="F387" s="67"/>
      <c r="G387" s="67"/>
      <c r="H387" s="67"/>
      <c r="I387" s="67"/>
      <c r="J387" s="67"/>
    </row>
    <row r="388" spans="1:10" x14ac:dyDescent="0.3">
      <c r="A388" s="72"/>
      <c r="B388" s="72"/>
      <c r="C388" s="72"/>
      <c r="D388" s="73"/>
      <c r="E388" s="67"/>
      <c r="F388" s="67"/>
      <c r="G388" s="67"/>
      <c r="H388" s="67"/>
      <c r="I388" s="67"/>
      <c r="J388" s="67"/>
    </row>
    <row r="389" spans="1:10" x14ac:dyDescent="0.3">
      <c r="A389" s="72"/>
      <c r="B389" s="72"/>
      <c r="C389" s="72"/>
      <c r="D389" s="73"/>
      <c r="E389" s="67"/>
      <c r="F389" s="67"/>
      <c r="G389" s="67"/>
      <c r="H389" s="67"/>
      <c r="I389" s="67"/>
      <c r="J389" s="67"/>
    </row>
    <row r="390" spans="1:10" x14ac:dyDescent="0.3">
      <c r="A390" s="72"/>
      <c r="B390" s="72"/>
      <c r="C390" s="72"/>
      <c r="D390" s="73"/>
      <c r="E390" s="67"/>
      <c r="F390" s="67"/>
      <c r="G390" s="67"/>
      <c r="H390" s="67"/>
      <c r="I390" s="67"/>
      <c r="J390" s="67"/>
    </row>
    <row r="391" spans="1:10" x14ac:dyDescent="0.3">
      <c r="A391" s="72"/>
      <c r="B391" s="72"/>
      <c r="C391" s="72"/>
      <c r="D391" s="73"/>
      <c r="E391" s="67"/>
      <c r="F391" s="67"/>
      <c r="G391" s="67"/>
      <c r="H391" s="67"/>
      <c r="I391" s="67"/>
      <c r="J391" s="67"/>
    </row>
    <row r="392" spans="1:10" x14ac:dyDescent="0.3">
      <c r="A392" s="72"/>
      <c r="B392" s="72"/>
      <c r="C392" s="72"/>
      <c r="D392" s="73"/>
      <c r="E392" s="67"/>
      <c r="F392" s="67"/>
      <c r="G392" s="67"/>
      <c r="H392" s="67"/>
      <c r="I392" s="67"/>
      <c r="J392" s="67"/>
    </row>
    <row r="393" spans="1:10" x14ac:dyDescent="0.3">
      <c r="A393" s="72"/>
      <c r="B393" s="72"/>
      <c r="C393" s="72"/>
      <c r="D393" s="73"/>
      <c r="E393" s="67"/>
      <c r="F393" s="67"/>
      <c r="G393" s="67"/>
      <c r="H393" s="67"/>
      <c r="I393" s="67"/>
      <c r="J393" s="67"/>
    </row>
    <row r="394" spans="1:10" x14ac:dyDescent="0.3">
      <c r="A394" s="72"/>
      <c r="B394" s="72"/>
      <c r="C394" s="72"/>
      <c r="D394" s="73"/>
      <c r="E394" s="67"/>
      <c r="F394" s="67"/>
      <c r="G394" s="67"/>
      <c r="H394" s="67"/>
      <c r="I394" s="67"/>
      <c r="J394" s="67"/>
    </row>
    <row r="395" spans="1:10" x14ac:dyDescent="0.3">
      <c r="A395" s="72"/>
      <c r="B395" s="72"/>
      <c r="C395" s="72"/>
      <c r="D395" s="73"/>
      <c r="E395" s="67"/>
      <c r="F395" s="67"/>
      <c r="G395" s="67"/>
      <c r="H395" s="67"/>
      <c r="I395" s="67"/>
      <c r="J395" s="67"/>
    </row>
    <row r="396" spans="1:10" x14ac:dyDescent="0.3">
      <c r="A396" s="72"/>
      <c r="B396" s="72"/>
      <c r="C396" s="72"/>
      <c r="D396" s="73"/>
      <c r="E396" s="67"/>
      <c r="F396" s="67"/>
      <c r="G396" s="67"/>
      <c r="H396" s="67"/>
      <c r="I396" s="67"/>
      <c r="J396" s="67"/>
    </row>
    <row r="397" spans="1:10" x14ac:dyDescent="0.3">
      <c r="A397" s="72"/>
      <c r="B397" s="72"/>
      <c r="C397" s="72"/>
      <c r="D397" s="73"/>
      <c r="E397" s="67"/>
      <c r="F397" s="67"/>
      <c r="G397" s="67"/>
      <c r="H397" s="67"/>
      <c r="I397" s="67"/>
      <c r="J397" s="67"/>
    </row>
    <row r="398" spans="1:10" x14ac:dyDescent="0.3">
      <c r="A398" s="72"/>
      <c r="B398" s="72"/>
      <c r="C398" s="72"/>
      <c r="D398" s="73"/>
      <c r="E398" s="67"/>
      <c r="F398" s="67"/>
      <c r="G398" s="67"/>
      <c r="H398" s="67"/>
      <c r="I398" s="67"/>
      <c r="J398" s="67"/>
    </row>
    <row r="399" spans="1:10" x14ac:dyDescent="0.3">
      <c r="A399" s="72"/>
      <c r="B399" s="72"/>
      <c r="C399" s="72"/>
      <c r="D399" s="73"/>
      <c r="E399" s="67"/>
      <c r="F399" s="67"/>
      <c r="G399" s="67"/>
      <c r="H399" s="67"/>
      <c r="I399" s="67"/>
      <c r="J399" s="67"/>
    </row>
    <row r="400" spans="1:10" x14ac:dyDescent="0.3">
      <c r="A400" s="72"/>
      <c r="B400" s="72"/>
      <c r="C400" s="72"/>
      <c r="D400" s="73"/>
      <c r="E400" s="67"/>
      <c r="F400" s="67"/>
      <c r="G400" s="67"/>
      <c r="H400" s="67"/>
      <c r="I400" s="67"/>
      <c r="J400" s="67"/>
    </row>
    <row r="401" spans="1:10" x14ac:dyDescent="0.3">
      <c r="A401" s="72"/>
      <c r="B401" s="72"/>
      <c r="C401" s="72"/>
      <c r="D401" s="73"/>
      <c r="E401" s="67"/>
      <c r="F401" s="67"/>
      <c r="G401" s="67"/>
      <c r="H401" s="67"/>
      <c r="I401" s="67"/>
      <c r="J401" s="67"/>
    </row>
    <row r="402" spans="1:10" x14ac:dyDescent="0.3">
      <c r="A402" s="72"/>
      <c r="B402" s="72"/>
      <c r="C402" s="72"/>
      <c r="D402" s="73"/>
      <c r="E402" s="67"/>
      <c r="F402" s="67"/>
      <c r="G402" s="67"/>
      <c r="H402" s="67"/>
      <c r="I402" s="67"/>
      <c r="J402" s="67"/>
    </row>
    <row r="403" spans="1:10" x14ac:dyDescent="0.3">
      <c r="A403" s="72"/>
      <c r="B403" s="72"/>
      <c r="C403" s="72"/>
      <c r="D403" s="73"/>
      <c r="E403" s="67"/>
      <c r="F403" s="67"/>
      <c r="G403" s="67"/>
      <c r="H403" s="67"/>
      <c r="I403" s="67"/>
      <c r="J403" s="67"/>
    </row>
    <row r="404" spans="1:10" x14ac:dyDescent="0.3">
      <c r="A404" s="72"/>
      <c r="B404" s="72"/>
      <c r="C404" s="72"/>
      <c r="D404" s="73"/>
      <c r="E404" s="67"/>
      <c r="F404" s="67"/>
      <c r="G404" s="67"/>
      <c r="H404" s="67"/>
      <c r="I404" s="67"/>
      <c r="J404" s="67"/>
    </row>
    <row r="405" spans="1:10" x14ac:dyDescent="0.3">
      <c r="A405" s="72"/>
      <c r="B405" s="72"/>
      <c r="C405" s="72"/>
      <c r="D405" s="73"/>
      <c r="E405" s="67"/>
      <c r="F405" s="67"/>
      <c r="G405" s="67"/>
      <c r="H405" s="67"/>
      <c r="I405" s="67"/>
      <c r="J405" s="67"/>
    </row>
    <row r="406" spans="1:10" x14ac:dyDescent="0.3">
      <c r="A406" s="72"/>
      <c r="B406" s="72"/>
      <c r="C406" s="72"/>
      <c r="D406" s="73"/>
      <c r="E406" s="67"/>
      <c r="F406" s="67"/>
      <c r="G406" s="67"/>
      <c r="H406" s="67"/>
      <c r="I406" s="67"/>
      <c r="J406" s="67"/>
    </row>
    <row r="407" spans="1:10" x14ac:dyDescent="0.3">
      <c r="A407" s="72"/>
      <c r="B407" s="72"/>
      <c r="C407" s="72"/>
      <c r="D407" s="73"/>
      <c r="E407" s="67"/>
      <c r="F407" s="67"/>
      <c r="G407" s="67"/>
      <c r="H407" s="67"/>
      <c r="I407" s="67"/>
      <c r="J407" s="67"/>
    </row>
    <row r="408" spans="1:10" x14ac:dyDescent="0.3">
      <c r="A408" s="72"/>
      <c r="B408" s="72"/>
      <c r="C408" s="72"/>
      <c r="D408" s="73"/>
      <c r="E408" s="67"/>
      <c r="F408" s="67"/>
      <c r="G408" s="67"/>
      <c r="H408" s="67"/>
      <c r="I408" s="67"/>
      <c r="J408" s="67"/>
    </row>
    <row r="409" spans="1:10" x14ac:dyDescent="0.3">
      <c r="A409" s="72"/>
      <c r="B409" s="72"/>
      <c r="C409" s="72"/>
      <c r="D409" s="73"/>
      <c r="E409" s="67"/>
      <c r="F409" s="67"/>
      <c r="G409" s="67"/>
      <c r="H409" s="67"/>
      <c r="I409" s="67"/>
      <c r="J409" s="67"/>
    </row>
    <row r="410" spans="1:10" x14ac:dyDescent="0.3">
      <c r="A410" s="72"/>
      <c r="B410" s="72"/>
      <c r="C410" s="72"/>
      <c r="D410" s="73"/>
      <c r="E410" s="67"/>
      <c r="F410" s="67"/>
      <c r="G410" s="67"/>
      <c r="H410" s="67"/>
      <c r="I410" s="67"/>
      <c r="J410" s="67"/>
    </row>
    <row r="411" spans="1:10" x14ac:dyDescent="0.3">
      <c r="A411" s="72"/>
      <c r="B411" s="72"/>
      <c r="C411" s="72"/>
      <c r="D411" s="73"/>
      <c r="E411" s="67"/>
      <c r="F411" s="67"/>
      <c r="G411" s="67"/>
      <c r="H411" s="67"/>
      <c r="I411" s="67"/>
      <c r="J411" s="67"/>
    </row>
    <row r="412" spans="1:10" x14ac:dyDescent="0.3">
      <c r="A412" s="72"/>
      <c r="B412" s="72"/>
      <c r="C412" s="72"/>
      <c r="D412" s="73"/>
      <c r="E412" s="67"/>
      <c r="F412" s="67"/>
      <c r="G412" s="67"/>
      <c r="H412" s="67"/>
      <c r="I412" s="67"/>
      <c r="J412" s="67"/>
    </row>
    <row r="413" spans="1:10" x14ac:dyDescent="0.3">
      <c r="A413" s="72"/>
      <c r="B413" s="72"/>
      <c r="C413" s="72"/>
      <c r="D413" s="73"/>
      <c r="E413" s="67"/>
      <c r="F413" s="67"/>
      <c r="G413" s="67"/>
      <c r="H413" s="67"/>
      <c r="I413" s="67"/>
      <c r="J413" s="67"/>
    </row>
    <row r="414" spans="1:10" x14ac:dyDescent="0.3">
      <c r="A414" s="72"/>
      <c r="B414" s="72"/>
      <c r="C414" s="72"/>
      <c r="D414" s="73"/>
      <c r="E414" s="67"/>
      <c r="F414" s="67"/>
      <c r="G414" s="67"/>
      <c r="H414" s="67"/>
      <c r="I414" s="67"/>
      <c r="J414" s="67"/>
    </row>
    <row r="415" spans="1:10" x14ac:dyDescent="0.3">
      <c r="A415" s="72"/>
      <c r="B415" s="72"/>
      <c r="C415" s="72"/>
      <c r="D415" s="73"/>
      <c r="E415" s="67"/>
      <c r="F415" s="67"/>
      <c r="G415" s="67"/>
      <c r="H415" s="67"/>
      <c r="I415" s="67"/>
      <c r="J415" s="67"/>
    </row>
    <row r="416" spans="1:10" x14ac:dyDescent="0.3">
      <c r="A416" s="72"/>
      <c r="B416" s="72"/>
      <c r="C416" s="72"/>
      <c r="D416" s="73"/>
      <c r="E416" s="67"/>
      <c r="F416" s="67"/>
      <c r="G416" s="67"/>
      <c r="H416" s="67"/>
      <c r="I416" s="67"/>
      <c r="J416" s="67"/>
    </row>
    <row r="417" spans="1:10" x14ac:dyDescent="0.3">
      <c r="A417" s="72"/>
      <c r="B417" s="72"/>
      <c r="C417" s="72"/>
      <c r="D417" s="73"/>
      <c r="E417" s="67"/>
      <c r="F417" s="67"/>
      <c r="G417" s="67"/>
      <c r="H417" s="67"/>
      <c r="I417" s="67"/>
      <c r="J417" s="67"/>
    </row>
    <row r="418" spans="1:10" x14ac:dyDescent="0.3">
      <c r="A418" s="72"/>
      <c r="B418" s="72"/>
      <c r="C418" s="72"/>
      <c r="D418" s="73"/>
      <c r="E418" s="67"/>
      <c r="F418" s="67"/>
      <c r="G418" s="67"/>
      <c r="H418" s="67"/>
      <c r="I418" s="67"/>
      <c r="J418" s="67"/>
    </row>
    <row r="419" spans="1:10" x14ac:dyDescent="0.3">
      <c r="A419" s="72"/>
      <c r="B419" s="72"/>
      <c r="C419" s="72"/>
      <c r="D419" s="73"/>
      <c r="E419" s="67"/>
      <c r="F419" s="67"/>
      <c r="G419" s="67"/>
      <c r="H419" s="67"/>
      <c r="I419" s="67"/>
      <c r="J419" s="67"/>
    </row>
    <row r="420" spans="1:10" x14ac:dyDescent="0.3">
      <c r="A420" s="72"/>
      <c r="B420" s="72"/>
      <c r="C420" s="72"/>
      <c r="D420" s="73"/>
      <c r="E420" s="67"/>
      <c r="F420" s="67"/>
      <c r="G420" s="67"/>
      <c r="H420" s="67"/>
      <c r="I420" s="67"/>
      <c r="J420" s="67"/>
    </row>
    <row r="421" spans="1:10" x14ac:dyDescent="0.3">
      <c r="A421" s="72"/>
      <c r="B421" s="72"/>
      <c r="C421" s="72"/>
      <c r="D421" s="73"/>
      <c r="E421" s="67"/>
      <c r="F421" s="67"/>
      <c r="G421" s="67"/>
      <c r="H421" s="67"/>
      <c r="I421" s="67"/>
      <c r="J421" s="67"/>
    </row>
    <row r="422" spans="1:10" x14ac:dyDescent="0.3">
      <c r="A422" s="72"/>
      <c r="B422" s="72"/>
      <c r="C422" s="72"/>
      <c r="D422" s="73"/>
      <c r="E422" s="67"/>
      <c r="F422" s="67"/>
      <c r="G422" s="67"/>
      <c r="H422" s="67"/>
      <c r="I422" s="67"/>
      <c r="J422" s="67"/>
    </row>
    <row r="423" spans="1:10" x14ac:dyDescent="0.3">
      <c r="A423" s="72"/>
      <c r="B423" s="72"/>
      <c r="C423" s="72"/>
      <c r="D423" s="73"/>
      <c r="E423" s="67"/>
      <c r="F423" s="67"/>
      <c r="G423" s="67"/>
      <c r="H423" s="67"/>
      <c r="I423" s="67"/>
      <c r="J423" s="67"/>
    </row>
    <row r="424" spans="1:10" x14ac:dyDescent="0.3">
      <c r="A424" s="72"/>
      <c r="B424" s="72"/>
      <c r="C424" s="72"/>
      <c r="D424" s="73"/>
      <c r="E424" s="67"/>
      <c r="F424" s="67"/>
      <c r="G424" s="67"/>
      <c r="H424" s="67"/>
      <c r="I424" s="67"/>
      <c r="J424" s="67"/>
    </row>
    <row r="425" spans="1:10" x14ac:dyDescent="0.3">
      <c r="A425" s="72"/>
      <c r="B425" s="72"/>
      <c r="C425" s="72"/>
      <c r="D425" s="73"/>
      <c r="E425" s="67"/>
      <c r="F425" s="67"/>
      <c r="G425" s="67"/>
      <c r="H425" s="67"/>
      <c r="I425" s="67"/>
      <c r="J425" s="67"/>
    </row>
    <row r="426" spans="1:10" x14ac:dyDescent="0.3">
      <c r="A426" s="72"/>
      <c r="B426" s="72"/>
      <c r="C426" s="72"/>
      <c r="D426" s="73"/>
      <c r="E426" s="67"/>
      <c r="F426" s="67"/>
      <c r="G426" s="67"/>
      <c r="H426" s="67"/>
      <c r="I426" s="67"/>
      <c r="J426" s="67"/>
    </row>
    <row r="427" spans="1:10" x14ac:dyDescent="0.3">
      <c r="A427" s="72"/>
      <c r="B427" s="72"/>
      <c r="C427" s="72"/>
      <c r="D427" s="73"/>
      <c r="E427" s="67"/>
      <c r="F427" s="67"/>
      <c r="G427" s="67"/>
      <c r="H427" s="67"/>
      <c r="I427" s="67"/>
      <c r="J427" s="67"/>
    </row>
    <row r="428" spans="1:10" x14ac:dyDescent="0.3">
      <c r="A428" s="72"/>
      <c r="B428" s="72"/>
      <c r="C428" s="72"/>
      <c r="D428" s="73"/>
      <c r="E428" s="67"/>
      <c r="F428" s="67"/>
      <c r="G428" s="67"/>
      <c r="H428" s="67"/>
      <c r="I428" s="67"/>
      <c r="J428" s="67"/>
    </row>
    <row r="429" spans="1:10" x14ac:dyDescent="0.3">
      <c r="A429" s="72"/>
      <c r="B429" s="72"/>
      <c r="C429" s="72"/>
      <c r="D429" s="73"/>
      <c r="E429" s="67"/>
      <c r="F429" s="67"/>
      <c r="G429" s="67"/>
      <c r="H429" s="67"/>
      <c r="I429" s="67"/>
      <c r="J429" s="67"/>
    </row>
    <row r="430" spans="1:10" x14ac:dyDescent="0.3">
      <c r="A430" s="72"/>
      <c r="B430" s="72"/>
      <c r="C430" s="72"/>
      <c r="D430" s="73"/>
      <c r="E430" s="67"/>
      <c r="F430" s="67"/>
      <c r="G430" s="67"/>
      <c r="H430" s="67"/>
      <c r="I430" s="67"/>
      <c r="J430" s="67"/>
    </row>
    <row r="431" spans="1:10" x14ac:dyDescent="0.3">
      <c r="A431" s="72"/>
      <c r="B431" s="72"/>
      <c r="C431" s="72"/>
      <c r="D431" s="73"/>
      <c r="E431" s="67"/>
      <c r="F431" s="67"/>
      <c r="G431" s="67"/>
      <c r="H431" s="67"/>
      <c r="I431" s="67"/>
      <c r="J431" s="67"/>
    </row>
    <row r="432" spans="1:10" x14ac:dyDescent="0.3">
      <c r="A432" s="72"/>
      <c r="B432" s="72"/>
      <c r="C432" s="72"/>
      <c r="D432" s="73"/>
      <c r="E432" s="67"/>
      <c r="F432" s="67"/>
      <c r="G432" s="67"/>
      <c r="H432" s="67"/>
      <c r="I432" s="67"/>
      <c r="J432" s="67"/>
    </row>
    <row r="433" spans="1:10" x14ac:dyDescent="0.3">
      <c r="A433" s="72"/>
      <c r="B433" s="72"/>
      <c r="C433" s="72"/>
      <c r="D433" s="73"/>
      <c r="E433" s="67"/>
      <c r="F433" s="67"/>
      <c r="G433" s="67"/>
      <c r="H433" s="67"/>
      <c r="I433" s="67"/>
      <c r="J433" s="67"/>
    </row>
    <row r="434" spans="1:10" x14ac:dyDescent="0.3">
      <c r="A434" s="72"/>
      <c r="B434" s="72"/>
      <c r="C434" s="72"/>
      <c r="D434" s="73"/>
      <c r="E434" s="67"/>
      <c r="F434" s="67"/>
      <c r="G434" s="67"/>
      <c r="H434" s="67"/>
      <c r="I434" s="67"/>
      <c r="J434" s="67"/>
    </row>
    <row r="435" spans="1:10" x14ac:dyDescent="0.3">
      <c r="A435" s="72"/>
      <c r="B435" s="72"/>
      <c r="C435" s="72"/>
      <c r="D435" s="73"/>
      <c r="E435" s="67"/>
      <c r="F435" s="67"/>
      <c r="G435" s="67"/>
      <c r="H435" s="67"/>
      <c r="I435" s="67"/>
      <c r="J435" s="67"/>
    </row>
    <row r="436" spans="1:10" x14ac:dyDescent="0.3">
      <c r="A436" s="72"/>
      <c r="B436" s="72"/>
      <c r="C436" s="72"/>
      <c r="D436" s="73"/>
      <c r="E436" s="67"/>
      <c r="F436" s="67"/>
      <c r="G436" s="67"/>
      <c r="H436" s="67"/>
      <c r="I436" s="67"/>
      <c r="J436" s="67"/>
    </row>
    <row r="437" spans="1:10" x14ac:dyDescent="0.3">
      <c r="A437" s="72"/>
      <c r="B437" s="72"/>
      <c r="C437" s="72"/>
      <c r="D437" s="73"/>
      <c r="E437" s="67"/>
      <c r="F437" s="67"/>
      <c r="G437" s="67"/>
      <c r="H437" s="67"/>
      <c r="I437" s="67"/>
      <c r="J437" s="67"/>
    </row>
    <row r="438" spans="1:10" x14ac:dyDescent="0.3">
      <c r="A438" s="72"/>
      <c r="B438" s="72"/>
      <c r="C438" s="72"/>
      <c r="D438" s="73"/>
      <c r="E438" s="67"/>
      <c r="F438" s="67"/>
      <c r="G438" s="67"/>
      <c r="H438" s="67"/>
      <c r="I438" s="67"/>
      <c r="J438" s="67"/>
    </row>
    <row r="439" spans="1:10" x14ac:dyDescent="0.3">
      <c r="A439" s="72"/>
      <c r="B439" s="72"/>
      <c r="C439" s="72"/>
      <c r="D439" s="73"/>
      <c r="E439" s="67"/>
      <c r="F439" s="67"/>
      <c r="G439" s="67"/>
      <c r="H439" s="67"/>
      <c r="I439" s="67"/>
      <c r="J439" s="67"/>
    </row>
    <row r="440" spans="1:10" x14ac:dyDescent="0.3">
      <c r="A440" s="72"/>
      <c r="B440" s="72"/>
      <c r="C440" s="72"/>
      <c r="D440" s="73"/>
      <c r="E440" s="67"/>
      <c r="F440" s="67"/>
      <c r="G440" s="67"/>
      <c r="H440" s="67"/>
      <c r="I440" s="67"/>
      <c r="J440" s="67"/>
    </row>
    <row r="441" spans="1:10" x14ac:dyDescent="0.3">
      <c r="A441" s="72"/>
      <c r="B441" s="72"/>
      <c r="C441" s="72"/>
      <c r="D441" s="73"/>
      <c r="E441" s="67"/>
      <c r="F441" s="67"/>
      <c r="G441" s="67"/>
      <c r="H441" s="67"/>
      <c r="I441" s="67"/>
      <c r="J441" s="67"/>
    </row>
    <row r="442" spans="1:10" x14ac:dyDescent="0.3">
      <c r="A442" s="72"/>
      <c r="B442" s="72"/>
      <c r="C442" s="72"/>
      <c r="D442" s="73"/>
      <c r="E442" s="67"/>
      <c r="F442" s="67"/>
      <c r="G442" s="67"/>
      <c r="H442" s="67"/>
      <c r="I442" s="67"/>
      <c r="J442" s="67"/>
    </row>
    <row r="443" spans="1:10" x14ac:dyDescent="0.3">
      <c r="A443" s="72"/>
      <c r="B443" s="72"/>
      <c r="C443" s="72"/>
      <c r="D443" s="73"/>
      <c r="E443" s="67"/>
      <c r="F443" s="67"/>
      <c r="G443" s="67"/>
      <c r="H443" s="67"/>
      <c r="I443" s="67"/>
      <c r="J443" s="67"/>
    </row>
    <row r="444" spans="1:10" x14ac:dyDescent="0.3">
      <c r="A444" s="72"/>
      <c r="B444" s="72"/>
      <c r="C444" s="72"/>
      <c r="D444" s="73"/>
      <c r="E444" s="67"/>
      <c r="F444" s="67"/>
      <c r="G444" s="67"/>
      <c r="H444" s="67"/>
      <c r="I444" s="67"/>
      <c r="J444" s="67"/>
    </row>
    <row r="445" spans="1:10" x14ac:dyDescent="0.3">
      <c r="A445" s="72"/>
      <c r="B445" s="72"/>
      <c r="C445" s="72"/>
      <c r="D445" s="73"/>
      <c r="E445" s="67"/>
      <c r="F445" s="67"/>
      <c r="G445" s="67"/>
      <c r="H445" s="67"/>
      <c r="I445" s="67"/>
      <c r="J445" s="67"/>
    </row>
    <row r="446" spans="1:10" x14ac:dyDescent="0.3">
      <c r="A446" s="72"/>
      <c r="B446" s="72"/>
      <c r="C446" s="72"/>
      <c r="D446" s="73"/>
      <c r="E446" s="67"/>
      <c r="F446" s="67"/>
      <c r="G446" s="67"/>
      <c r="H446" s="67"/>
      <c r="I446" s="67"/>
      <c r="J446" s="67"/>
    </row>
    <row r="447" spans="1:10" x14ac:dyDescent="0.3">
      <c r="A447" s="72"/>
      <c r="B447" s="72"/>
      <c r="C447" s="72"/>
      <c r="D447" s="73"/>
      <c r="E447" s="67"/>
      <c r="F447" s="67"/>
      <c r="G447" s="67"/>
      <c r="H447" s="67"/>
      <c r="I447" s="67"/>
      <c r="J447" s="67"/>
    </row>
    <row r="448" spans="1:10" x14ac:dyDescent="0.3">
      <c r="A448" s="72"/>
      <c r="B448" s="72"/>
      <c r="C448" s="72"/>
      <c r="D448" s="73"/>
      <c r="E448" s="67"/>
      <c r="F448" s="67"/>
      <c r="G448" s="67"/>
      <c r="H448" s="67"/>
      <c r="I448" s="67"/>
      <c r="J448" s="67"/>
    </row>
    <row r="449" spans="1:10" x14ac:dyDescent="0.3">
      <c r="A449" s="72"/>
      <c r="B449" s="72"/>
      <c r="C449" s="72"/>
      <c r="D449" s="73"/>
      <c r="E449" s="67"/>
      <c r="F449" s="67"/>
      <c r="G449" s="67"/>
      <c r="H449" s="67"/>
      <c r="I449" s="67"/>
      <c r="J449" s="67"/>
    </row>
    <row r="450" spans="1:10" x14ac:dyDescent="0.3">
      <c r="A450" s="72"/>
      <c r="B450" s="72"/>
      <c r="C450" s="72"/>
      <c r="D450" s="73"/>
      <c r="E450" s="67"/>
      <c r="F450" s="67"/>
      <c r="G450" s="67"/>
      <c r="H450" s="67"/>
      <c r="I450" s="67"/>
      <c r="J450" s="67"/>
    </row>
    <row r="451" spans="1:10" x14ac:dyDescent="0.3">
      <c r="A451" s="72"/>
      <c r="B451" s="72"/>
      <c r="C451" s="72"/>
      <c r="D451" s="73"/>
      <c r="E451" s="67"/>
      <c r="F451" s="67"/>
      <c r="G451" s="67"/>
      <c r="H451" s="67"/>
      <c r="I451" s="67"/>
      <c r="J451" s="67"/>
    </row>
    <row r="452" spans="1:10" x14ac:dyDescent="0.3">
      <c r="A452" s="72"/>
      <c r="B452" s="72"/>
      <c r="C452" s="72"/>
      <c r="D452" s="73"/>
      <c r="E452" s="67"/>
      <c r="F452" s="67"/>
      <c r="G452" s="67"/>
      <c r="H452" s="67"/>
      <c r="I452" s="67"/>
      <c r="J452" s="67"/>
    </row>
    <row r="453" spans="1:10" x14ac:dyDescent="0.3">
      <c r="A453" s="72"/>
      <c r="B453" s="72"/>
      <c r="C453" s="72"/>
      <c r="D453" s="73"/>
      <c r="E453" s="67"/>
      <c r="F453" s="67"/>
      <c r="G453" s="67"/>
      <c r="H453" s="67"/>
      <c r="I453" s="67"/>
      <c r="J453" s="67"/>
    </row>
    <row r="454" spans="1:10" x14ac:dyDescent="0.3">
      <c r="A454" s="72"/>
      <c r="B454" s="72"/>
      <c r="C454" s="72"/>
      <c r="D454" s="73"/>
      <c r="E454" s="67"/>
      <c r="F454" s="67"/>
      <c r="G454" s="67"/>
      <c r="H454" s="67"/>
      <c r="I454" s="67"/>
      <c r="J454" s="67"/>
    </row>
    <row r="455" spans="1:10" x14ac:dyDescent="0.3">
      <c r="A455" s="72"/>
      <c r="B455" s="72"/>
      <c r="C455" s="72"/>
      <c r="D455" s="73"/>
      <c r="E455" s="67"/>
      <c r="F455" s="67"/>
      <c r="G455" s="67"/>
      <c r="H455" s="67"/>
      <c r="I455" s="67"/>
      <c r="J455" s="67"/>
    </row>
    <row r="456" spans="1:10" x14ac:dyDescent="0.3">
      <c r="A456" s="72"/>
      <c r="B456" s="72"/>
      <c r="C456" s="72"/>
      <c r="D456" s="73"/>
      <c r="E456" s="67"/>
      <c r="F456" s="67"/>
      <c r="G456" s="67"/>
      <c r="H456" s="67"/>
      <c r="I456" s="67"/>
      <c r="J456" s="67"/>
    </row>
    <row r="457" spans="1:10" x14ac:dyDescent="0.3">
      <c r="A457" s="72"/>
      <c r="B457" s="72"/>
      <c r="C457" s="72"/>
      <c r="D457" s="73"/>
      <c r="E457" s="67"/>
      <c r="F457" s="67"/>
      <c r="G457" s="67"/>
      <c r="H457" s="67"/>
      <c r="I457" s="67"/>
      <c r="J457" s="67"/>
    </row>
    <row r="458" spans="1:10" x14ac:dyDescent="0.3">
      <c r="A458" s="72"/>
      <c r="B458" s="72"/>
      <c r="C458" s="72"/>
      <c r="D458" s="73"/>
      <c r="E458" s="67"/>
      <c r="F458" s="67"/>
      <c r="G458" s="67"/>
      <c r="H458" s="67"/>
      <c r="I458" s="67"/>
      <c r="J458" s="67"/>
    </row>
    <row r="459" spans="1:10" x14ac:dyDescent="0.3">
      <c r="A459" s="72"/>
      <c r="B459" s="72"/>
      <c r="C459" s="72"/>
      <c r="D459" s="73"/>
      <c r="E459" s="67"/>
      <c r="F459" s="67"/>
      <c r="G459" s="67"/>
      <c r="H459" s="67"/>
      <c r="I459" s="67"/>
      <c r="J459" s="67"/>
    </row>
    <row r="460" spans="1:10" x14ac:dyDescent="0.3">
      <c r="A460" s="72"/>
      <c r="B460" s="72"/>
      <c r="C460" s="72"/>
      <c r="D460" s="73"/>
      <c r="E460" s="67"/>
      <c r="F460" s="67"/>
      <c r="G460" s="67"/>
      <c r="H460" s="67"/>
      <c r="I460" s="67"/>
      <c r="J460" s="67"/>
    </row>
    <row r="461" spans="1:10" x14ac:dyDescent="0.3">
      <c r="A461" s="72"/>
      <c r="B461" s="72"/>
      <c r="C461" s="72"/>
      <c r="D461" s="73"/>
      <c r="E461" s="67"/>
      <c r="F461" s="67"/>
      <c r="G461" s="67"/>
      <c r="H461" s="67"/>
      <c r="I461" s="67"/>
      <c r="J461" s="67"/>
    </row>
    <row r="462" spans="1:10" x14ac:dyDescent="0.3">
      <c r="A462" s="72"/>
      <c r="B462" s="72"/>
      <c r="C462" s="72"/>
      <c r="D462" s="73"/>
      <c r="E462" s="67"/>
      <c r="F462" s="67"/>
      <c r="G462" s="67"/>
      <c r="H462" s="67"/>
      <c r="I462" s="67"/>
      <c r="J462" s="67"/>
    </row>
    <row r="463" spans="1:10" x14ac:dyDescent="0.3">
      <c r="A463" s="72"/>
      <c r="B463" s="72"/>
      <c r="C463" s="72"/>
      <c r="D463" s="73"/>
      <c r="E463" s="67"/>
      <c r="F463" s="67"/>
      <c r="G463" s="67"/>
      <c r="H463" s="67"/>
      <c r="I463" s="67"/>
      <c r="J463" s="67"/>
    </row>
    <row r="464" spans="1:10" x14ac:dyDescent="0.3">
      <c r="A464" s="72"/>
      <c r="B464" s="72"/>
      <c r="C464" s="72"/>
      <c r="D464" s="73"/>
      <c r="E464" s="67"/>
      <c r="F464" s="67"/>
      <c r="G464" s="67"/>
      <c r="H464" s="67"/>
      <c r="I464" s="67"/>
      <c r="J464" s="67"/>
    </row>
    <row r="465" spans="1:10" x14ac:dyDescent="0.3">
      <c r="A465" s="72"/>
      <c r="B465" s="72"/>
      <c r="C465" s="72"/>
      <c r="D465" s="73"/>
      <c r="E465" s="67"/>
      <c r="F465" s="67"/>
      <c r="G465" s="67"/>
      <c r="H465" s="67"/>
      <c r="I465" s="67"/>
      <c r="J465" s="67"/>
    </row>
    <row r="466" spans="1:10" x14ac:dyDescent="0.3">
      <c r="A466" s="72"/>
      <c r="B466" s="72"/>
      <c r="C466" s="72"/>
      <c r="D466" s="73"/>
      <c r="E466" s="67"/>
      <c r="F466" s="67"/>
      <c r="G466" s="67"/>
      <c r="H466" s="67"/>
      <c r="I466" s="67"/>
      <c r="J466" s="67"/>
    </row>
    <row r="467" spans="1:10" x14ac:dyDescent="0.3">
      <c r="A467" s="72"/>
      <c r="B467" s="72"/>
      <c r="C467" s="72"/>
      <c r="D467" s="73"/>
      <c r="E467" s="67"/>
      <c r="F467" s="67"/>
      <c r="G467" s="67"/>
      <c r="H467" s="67"/>
      <c r="I467" s="67"/>
      <c r="J467" s="67"/>
    </row>
    <row r="468" spans="1:10" x14ac:dyDescent="0.3">
      <c r="A468" s="72"/>
      <c r="B468" s="72"/>
      <c r="C468" s="72"/>
      <c r="D468" s="73"/>
      <c r="E468" s="67"/>
      <c r="F468" s="67"/>
      <c r="G468" s="67"/>
      <c r="H468" s="67"/>
      <c r="I468" s="67"/>
      <c r="J468" s="67"/>
    </row>
    <row r="469" spans="1:10" x14ac:dyDescent="0.3">
      <c r="A469" s="72"/>
      <c r="B469" s="72"/>
      <c r="C469" s="72"/>
      <c r="D469" s="73"/>
      <c r="E469" s="67"/>
      <c r="F469" s="67"/>
      <c r="G469" s="67"/>
      <c r="H469" s="67"/>
      <c r="I469" s="67"/>
      <c r="J469" s="67"/>
    </row>
    <row r="470" spans="1:10" x14ac:dyDescent="0.3">
      <c r="A470" s="72"/>
      <c r="B470" s="72"/>
      <c r="C470" s="72"/>
      <c r="D470" s="73"/>
      <c r="E470" s="67"/>
      <c r="F470" s="67"/>
      <c r="G470" s="67"/>
      <c r="H470" s="67"/>
      <c r="I470" s="67"/>
      <c r="J470" s="67"/>
    </row>
    <row r="471" spans="1:10" x14ac:dyDescent="0.3">
      <c r="A471" s="72"/>
      <c r="B471" s="72"/>
      <c r="C471" s="72"/>
      <c r="D471" s="73"/>
      <c r="E471" s="67"/>
      <c r="F471" s="67"/>
      <c r="G471" s="67"/>
      <c r="H471" s="67"/>
      <c r="I471" s="67"/>
      <c r="J471" s="67"/>
    </row>
    <row r="472" spans="1:10" x14ac:dyDescent="0.3">
      <c r="A472" s="72"/>
      <c r="B472" s="72"/>
      <c r="C472" s="72"/>
      <c r="D472" s="73"/>
      <c r="E472" s="67"/>
      <c r="F472" s="67"/>
      <c r="G472" s="67"/>
      <c r="H472" s="67"/>
      <c r="I472" s="67"/>
      <c r="J472" s="67"/>
    </row>
    <row r="473" spans="1:10" x14ac:dyDescent="0.3">
      <c r="A473" s="72"/>
      <c r="B473" s="72"/>
      <c r="C473" s="72"/>
      <c r="D473" s="73"/>
      <c r="E473" s="67"/>
      <c r="F473" s="67"/>
      <c r="G473" s="67"/>
      <c r="H473" s="67"/>
      <c r="I473" s="67"/>
      <c r="J473" s="67"/>
    </row>
    <row r="474" spans="1:10" x14ac:dyDescent="0.3">
      <c r="A474" s="72"/>
      <c r="B474" s="72"/>
      <c r="C474" s="72"/>
      <c r="D474" s="73"/>
      <c r="E474" s="67"/>
      <c r="F474" s="67"/>
      <c r="G474" s="67"/>
      <c r="H474" s="67"/>
      <c r="I474" s="67"/>
      <c r="J474" s="67"/>
    </row>
    <row r="475" spans="1:10" x14ac:dyDescent="0.3">
      <c r="A475" s="72"/>
      <c r="B475" s="72"/>
      <c r="C475" s="72"/>
      <c r="D475" s="73"/>
      <c r="E475" s="67"/>
      <c r="F475" s="67"/>
      <c r="G475" s="67"/>
      <c r="H475" s="67"/>
      <c r="I475" s="67"/>
      <c r="J475" s="67"/>
    </row>
    <row r="476" spans="1:10" x14ac:dyDescent="0.3">
      <c r="A476" s="72"/>
      <c r="B476" s="72"/>
      <c r="C476" s="72"/>
      <c r="D476" s="73"/>
      <c r="E476" s="67"/>
      <c r="F476" s="67"/>
      <c r="G476" s="67"/>
      <c r="H476" s="67"/>
      <c r="I476" s="67"/>
      <c r="J476" s="67"/>
    </row>
    <row r="477" spans="1:10" x14ac:dyDescent="0.3">
      <c r="A477" s="72"/>
      <c r="B477" s="72"/>
      <c r="C477" s="72"/>
      <c r="D477" s="73"/>
      <c r="E477" s="67"/>
      <c r="F477" s="67"/>
      <c r="G477" s="67"/>
      <c r="H477" s="67"/>
      <c r="I477" s="67"/>
      <c r="J477" s="67"/>
    </row>
    <row r="478" spans="1:10" x14ac:dyDescent="0.3">
      <c r="A478" s="72"/>
      <c r="B478" s="72"/>
      <c r="C478" s="72"/>
      <c r="D478" s="73"/>
      <c r="E478" s="67"/>
      <c r="F478" s="67"/>
      <c r="G478" s="67"/>
      <c r="H478" s="67"/>
      <c r="I478" s="67"/>
      <c r="J478" s="67"/>
    </row>
    <row r="479" spans="1:10" x14ac:dyDescent="0.3">
      <c r="A479" s="72"/>
      <c r="B479" s="72"/>
      <c r="C479" s="72"/>
      <c r="D479" s="73"/>
      <c r="E479" s="67"/>
      <c r="F479" s="67"/>
      <c r="G479" s="67"/>
      <c r="H479" s="67"/>
      <c r="I479" s="67"/>
      <c r="J479" s="67"/>
    </row>
    <row r="480" spans="1:10" x14ac:dyDescent="0.3">
      <c r="A480" s="72"/>
      <c r="B480" s="72"/>
      <c r="C480" s="72"/>
      <c r="D480" s="73"/>
      <c r="E480" s="67"/>
      <c r="F480" s="67"/>
      <c r="G480" s="67"/>
      <c r="H480" s="67"/>
      <c r="I480" s="67"/>
      <c r="J480" s="67"/>
    </row>
    <row r="481" spans="1:10" x14ac:dyDescent="0.3">
      <c r="A481" s="72"/>
      <c r="B481" s="72"/>
      <c r="C481" s="72"/>
      <c r="D481" s="73"/>
      <c r="E481" s="67"/>
      <c r="F481" s="67"/>
      <c r="G481" s="67"/>
      <c r="H481" s="67"/>
      <c r="I481" s="67"/>
      <c r="J481" s="67"/>
    </row>
    <row r="482" spans="1:10" x14ac:dyDescent="0.3">
      <c r="A482" s="72"/>
      <c r="B482" s="72"/>
      <c r="C482" s="72"/>
      <c r="D482" s="73"/>
      <c r="E482" s="67"/>
      <c r="F482" s="67"/>
      <c r="G482" s="67"/>
      <c r="H482" s="67"/>
      <c r="I482" s="67"/>
      <c r="J482" s="67"/>
    </row>
    <row r="483" spans="1:10" x14ac:dyDescent="0.3">
      <c r="A483" s="72"/>
      <c r="B483" s="72"/>
      <c r="C483" s="72"/>
      <c r="D483" s="73"/>
      <c r="E483" s="67"/>
      <c r="F483" s="67"/>
      <c r="G483" s="67"/>
      <c r="H483" s="67"/>
      <c r="I483" s="67"/>
      <c r="J483" s="67"/>
    </row>
    <row r="484" spans="1:10" x14ac:dyDescent="0.3">
      <c r="A484" s="72"/>
      <c r="B484" s="72"/>
      <c r="C484" s="72"/>
      <c r="D484" s="73"/>
      <c r="E484" s="67"/>
      <c r="F484" s="67"/>
      <c r="G484" s="67"/>
      <c r="H484" s="67"/>
      <c r="I484" s="67"/>
      <c r="J484" s="67"/>
    </row>
    <row r="485" spans="1:10" x14ac:dyDescent="0.3">
      <c r="A485" s="72"/>
      <c r="B485" s="72"/>
      <c r="C485" s="72"/>
      <c r="D485" s="73"/>
      <c r="E485" s="67"/>
      <c r="F485" s="67"/>
      <c r="G485" s="67"/>
      <c r="H485" s="67"/>
      <c r="I485" s="67"/>
      <c r="J485" s="67"/>
    </row>
    <row r="486" spans="1:10" x14ac:dyDescent="0.3">
      <c r="A486" s="72"/>
      <c r="B486" s="72"/>
      <c r="C486" s="72"/>
      <c r="D486" s="73"/>
      <c r="E486" s="67"/>
      <c r="F486" s="67"/>
      <c r="G486" s="67"/>
      <c r="H486" s="67"/>
      <c r="I486" s="67"/>
      <c r="J486" s="67"/>
    </row>
    <row r="487" spans="1:10" x14ac:dyDescent="0.3">
      <c r="A487" s="72"/>
      <c r="B487" s="72"/>
      <c r="C487" s="72"/>
      <c r="D487" s="73"/>
      <c r="E487" s="67"/>
      <c r="F487" s="67"/>
      <c r="G487" s="67"/>
      <c r="H487" s="67"/>
      <c r="I487" s="67"/>
      <c r="J487" s="67"/>
    </row>
    <row r="488" spans="1:10" x14ac:dyDescent="0.3">
      <c r="A488" s="72"/>
      <c r="B488" s="72"/>
      <c r="C488" s="72"/>
      <c r="D488" s="73"/>
      <c r="E488" s="67"/>
      <c r="F488" s="67"/>
      <c r="G488" s="67"/>
      <c r="H488" s="67"/>
      <c r="I488" s="67"/>
      <c r="J488" s="67"/>
    </row>
    <row r="489" spans="1:10" x14ac:dyDescent="0.3">
      <c r="A489" s="72"/>
      <c r="B489" s="72"/>
      <c r="C489" s="72"/>
      <c r="D489" s="73"/>
      <c r="E489" s="67"/>
      <c r="F489" s="67"/>
      <c r="G489" s="67"/>
      <c r="H489" s="67"/>
      <c r="I489" s="67"/>
      <c r="J489" s="67"/>
    </row>
    <row r="490" spans="1:10" x14ac:dyDescent="0.3">
      <c r="A490" s="72"/>
      <c r="B490" s="72"/>
      <c r="C490" s="72"/>
      <c r="D490" s="73"/>
      <c r="E490" s="67"/>
      <c r="F490" s="67"/>
      <c r="G490" s="67"/>
      <c r="H490" s="67"/>
      <c r="I490" s="67"/>
      <c r="J490" s="67"/>
    </row>
    <row r="491" spans="1:10" x14ac:dyDescent="0.3">
      <c r="A491" s="72"/>
      <c r="B491" s="72"/>
      <c r="C491" s="72"/>
      <c r="D491" s="73"/>
      <c r="E491" s="67"/>
      <c r="F491" s="67"/>
      <c r="G491" s="67"/>
      <c r="H491" s="67"/>
      <c r="I491" s="67"/>
      <c r="J491" s="67"/>
    </row>
    <row r="492" spans="1:10" x14ac:dyDescent="0.3">
      <c r="A492" s="72"/>
      <c r="B492" s="72"/>
      <c r="C492" s="72"/>
      <c r="D492" s="73"/>
      <c r="E492" s="67"/>
      <c r="F492" s="67"/>
      <c r="G492" s="67"/>
      <c r="H492" s="67"/>
      <c r="I492" s="67"/>
      <c r="J492" s="67"/>
    </row>
    <row r="493" spans="1:10" x14ac:dyDescent="0.3">
      <c r="A493" s="72"/>
      <c r="B493" s="72"/>
      <c r="C493" s="72"/>
      <c r="D493" s="73"/>
      <c r="E493" s="67"/>
      <c r="F493" s="67"/>
      <c r="G493" s="67"/>
      <c r="H493" s="67"/>
      <c r="I493" s="67"/>
      <c r="J493" s="67"/>
    </row>
    <row r="494" spans="1:10" x14ac:dyDescent="0.3">
      <c r="A494" s="72"/>
      <c r="B494" s="72"/>
      <c r="C494" s="72"/>
      <c r="D494" s="73"/>
      <c r="E494" s="67"/>
      <c r="F494" s="67"/>
      <c r="G494" s="67"/>
      <c r="H494" s="67"/>
      <c r="I494" s="67"/>
      <c r="J494" s="67"/>
    </row>
    <row r="495" spans="1:10" x14ac:dyDescent="0.3">
      <c r="A495" s="72"/>
      <c r="B495" s="72"/>
      <c r="C495" s="72"/>
      <c r="D495" s="73"/>
      <c r="E495" s="67"/>
      <c r="F495" s="67"/>
      <c r="G495" s="67"/>
      <c r="H495" s="67"/>
      <c r="I495" s="67"/>
      <c r="J495" s="67"/>
    </row>
    <row r="496" spans="1:10" x14ac:dyDescent="0.3">
      <c r="A496" s="72"/>
      <c r="B496" s="72"/>
      <c r="C496" s="72"/>
      <c r="D496" s="73"/>
      <c r="E496" s="67"/>
      <c r="F496" s="67"/>
      <c r="G496" s="67"/>
      <c r="H496" s="67"/>
      <c r="I496" s="67"/>
      <c r="J496" s="67"/>
    </row>
    <row r="497" spans="1:10" x14ac:dyDescent="0.3">
      <c r="A497" s="72"/>
      <c r="B497" s="72"/>
      <c r="C497" s="72"/>
      <c r="D497" s="73"/>
      <c r="E497" s="67"/>
      <c r="F497" s="67"/>
      <c r="G497" s="67"/>
      <c r="H497" s="67"/>
      <c r="I497" s="67"/>
      <c r="J497" s="67"/>
    </row>
    <row r="498" spans="1:10" x14ac:dyDescent="0.3">
      <c r="A498" s="72"/>
      <c r="B498" s="72"/>
      <c r="C498" s="72"/>
      <c r="D498" s="73"/>
      <c r="E498" s="67"/>
      <c r="F498" s="67"/>
      <c r="G498" s="67"/>
      <c r="H498" s="67"/>
      <c r="I498" s="67"/>
      <c r="J498" s="67"/>
    </row>
    <row r="499" spans="1:10" x14ac:dyDescent="0.3">
      <c r="A499" s="72"/>
      <c r="B499" s="72"/>
      <c r="C499" s="72"/>
      <c r="D499" s="73"/>
      <c r="E499" s="67"/>
      <c r="F499" s="67"/>
      <c r="G499" s="67"/>
      <c r="H499" s="67"/>
      <c r="I499" s="67"/>
      <c r="J499" s="67"/>
    </row>
    <row r="500" spans="1:10" x14ac:dyDescent="0.3">
      <c r="A500" s="72"/>
      <c r="B500" s="72"/>
      <c r="C500" s="72"/>
      <c r="D500" s="73"/>
      <c r="E500" s="67"/>
      <c r="F500" s="67"/>
      <c r="G500" s="67"/>
      <c r="H500" s="67"/>
      <c r="I500" s="67"/>
      <c r="J500" s="67"/>
    </row>
    <row r="501" spans="1:10" x14ac:dyDescent="0.3">
      <c r="A501" s="72"/>
      <c r="B501" s="72"/>
      <c r="C501" s="72"/>
      <c r="D501" s="73"/>
      <c r="E501" s="67"/>
      <c r="F501" s="67"/>
      <c r="G501" s="67"/>
      <c r="H501" s="67"/>
      <c r="I501" s="67"/>
      <c r="J501" s="67"/>
    </row>
    <row r="502" spans="1:10" x14ac:dyDescent="0.3">
      <c r="A502" s="72"/>
      <c r="B502" s="72"/>
      <c r="C502" s="72"/>
      <c r="D502" s="73"/>
      <c r="E502" s="67"/>
      <c r="F502" s="67"/>
      <c r="G502" s="67"/>
      <c r="H502" s="67"/>
      <c r="I502" s="67"/>
      <c r="J502" s="67"/>
    </row>
    <row r="503" spans="1:10" x14ac:dyDescent="0.3">
      <c r="A503" s="72"/>
      <c r="B503" s="72"/>
      <c r="C503" s="72"/>
      <c r="D503" s="73"/>
      <c r="E503" s="67"/>
      <c r="F503" s="67"/>
      <c r="G503" s="67"/>
      <c r="H503" s="67"/>
      <c r="I503" s="67"/>
      <c r="J503" s="67"/>
    </row>
    <row r="504" spans="1:10" x14ac:dyDescent="0.3">
      <c r="A504" s="72"/>
      <c r="B504" s="72"/>
      <c r="C504" s="72"/>
      <c r="D504" s="73"/>
      <c r="E504" s="67"/>
      <c r="F504" s="67"/>
      <c r="G504" s="67"/>
      <c r="H504" s="67"/>
      <c r="I504" s="67"/>
      <c r="J504" s="67"/>
    </row>
    <row r="505" spans="1:10" x14ac:dyDescent="0.3">
      <c r="A505" s="72"/>
      <c r="B505" s="72"/>
      <c r="C505" s="72"/>
      <c r="D505" s="73"/>
      <c r="E505" s="67"/>
      <c r="F505" s="67"/>
      <c r="G505" s="67"/>
      <c r="H505" s="67"/>
      <c r="I505" s="67"/>
      <c r="J505" s="67"/>
    </row>
    <row r="506" spans="1:10" x14ac:dyDescent="0.3">
      <c r="A506" s="72"/>
      <c r="B506" s="72"/>
      <c r="C506" s="72"/>
      <c r="D506" s="73"/>
      <c r="E506" s="67"/>
      <c r="F506" s="67"/>
      <c r="G506" s="67"/>
      <c r="H506" s="67"/>
      <c r="I506" s="67"/>
      <c r="J506" s="67"/>
    </row>
    <row r="507" spans="1:10" x14ac:dyDescent="0.3">
      <c r="A507" s="72"/>
      <c r="B507" s="72"/>
      <c r="C507" s="72"/>
      <c r="D507" s="73"/>
      <c r="E507" s="67"/>
      <c r="F507" s="67"/>
      <c r="G507" s="67"/>
      <c r="H507" s="67"/>
      <c r="I507" s="67"/>
      <c r="J507" s="67"/>
    </row>
    <row r="508" spans="1:10" x14ac:dyDescent="0.3">
      <c r="A508" s="72"/>
      <c r="B508" s="72"/>
      <c r="C508" s="72"/>
      <c r="D508" s="73"/>
      <c r="E508" s="67"/>
      <c r="F508" s="67"/>
      <c r="G508" s="67"/>
      <c r="H508" s="67"/>
      <c r="I508" s="67"/>
      <c r="J508" s="67"/>
    </row>
    <row r="509" spans="1:10" x14ac:dyDescent="0.3">
      <c r="A509" s="72"/>
      <c r="B509" s="72"/>
      <c r="C509" s="72"/>
      <c r="D509" s="73"/>
      <c r="E509" s="67"/>
      <c r="F509" s="67"/>
      <c r="G509" s="67"/>
      <c r="H509" s="67"/>
      <c r="I509" s="67"/>
      <c r="J509" s="67"/>
    </row>
    <row r="510" spans="1:10" x14ac:dyDescent="0.3">
      <c r="A510" s="72"/>
      <c r="B510" s="72"/>
      <c r="C510" s="72"/>
      <c r="D510" s="73"/>
      <c r="E510" s="67"/>
      <c r="F510" s="67"/>
      <c r="G510" s="67"/>
      <c r="H510" s="67"/>
      <c r="I510" s="67"/>
      <c r="J510" s="67"/>
    </row>
    <row r="511" spans="1:10" x14ac:dyDescent="0.3">
      <c r="A511" s="72"/>
      <c r="B511" s="72"/>
      <c r="C511" s="72"/>
      <c r="D511" s="73"/>
      <c r="E511" s="67"/>
      <c r="F511" s="67"/>
      <c r="G511" s="67"/>
      <c r="H511" s="67"/>
      <c r="I511" s="67"/>
      <c r="J511" s="67"/>
    </row>
    <row r="512" spans="1:10" x14ac:dyDescent="0.3">
      <c r="A512" s="72"/>
      <c r="B512" s="72"/>
      <c r="C512" s="72"/>
      <c r="D512" s="73"/>
      <c r="E512" s="67"/>
      <c r="F512" s="67"/>
      <c r="G512" s="67"/>
      <c r="H512" s="67"/>
      <c r="I512" s="67"/>
      <c r="J512" s="67"/>
    </row>
    <row r="513" spans="1:10" x14ac:dyDescent="0.3">
      <c r="A513" s="72"/>
      <c r="B513" s="72"/>
      <c r="C513" s="72"/>
      <c r="D513" s="73"/>
      <c r="E513" s="67"/>
      <c r="F513" s="67"/>
      <c r="G513" s="67"/>
      <c r="H513" s="67"/>
      <c r="I513" s="67"/>
      <c r="J513" s="67"/>
    </row>
    <row r="514" spans="1:10" x14ac:dyDescent="0.3">
      <c r="A514" s="72"/>
      <c r="B514" s="72"/>
      <c r="C514" s="72"/>
      <c r="D514" s="73"/>
      <c r="E514" s="67"/>
      <c r="F514" s="67"/>
      <c r="G514" s="67"/>
      <c r="H514" s="67"/>
      <c r="I514" s="67"/>
      <c r="J514" s="67"/>
    </row>
    <row r="515" spans="1:10" x14ac:dyDescent="0.3">
      <c r="A515" s="72"/>
      <c r="B515" s="72"/>
      <c r="C515" s="72"/>
      <c r="D515" s="73"/>
      <c r="E515" s="67"/>
      <c r="F515" s="67"/>
      <c r="G515" s="67"/>
      <c r="H515" s="67"/>
      <c r="I515" s="67"/>
      <c r="J515" s="67"/>
    </row>
    <row r="516" spans="1:10" x14ac:dyDescent="0.3">
      <c r="A516" s="72"/>
      <c r="B516" s="72"/>
      <c r="C516" s="72"/>
      <c r="D516" s="73"/>
      <c r="E516" s="67"/>
      <c r="F516" s="67"/>
      <c r="G516" s="67"/>
      <c r="H516" s="67"/>
      <c r="I516" s="67"/>
      <c r="J516" s="67"/>
    </row>
    <row r="517" spans="1:10" x14ac:dyDescent="0.3">
      <c r="A517" s="72"/>
      <c r="B517" s="72"/>
      <c r="C517" s="72"/>
      <c r="D517" s="73"/>
      <c r="E517" s="67"/>
      <c r="F517" s="67"/>
      <c r="G517" s="67"/>
      <c r="H517" s="67"/>
      <c r="I517" s="67"/>
      <c r="J517" s="67"/>
    </row>
    <row r="518" spans="1:10" x14ac:dyDescent="0.3">
      <c r="A518" s="72"/>
      <c r="B518" s="72"/>
      <c r="C518" s="72"/>
      <c r="D518" s="73"/>
      <c r="E518" s="67"/>
      <c r="F518" s="67"/>
      <c r="G518" s="67"/>
      <c r="H518" s="67"/>
      <c r="I518" s="67"/>
      <c r="J518" s="67"/>
    </row>
    <row r="519" spans="1:10" x14ac:dyDescent="0.3">
      <c r="A519" s="72"/>
      <c r="B519" s="72"/>
      <c r="C519" s="72"/>
      <c r="D519" s="73"/>
      <c r="E519" s="67"/>
      <c r="F519" s="67"/>
      <c r="G519" s="67"/>
      <c r="H519" s="67"/>
      <c r="I519" s="67"/>
      <c r="J519" s="67"/>
    </row>
    <row r="520" spans="1:10" x14ac:dyDescent="0.3">
      <c r="A520" s="72"/>
      <c r="B520" s="72"/>
      <c r="C520" s="72"/>
      <c r="D520" s="73"/>
      <c r="E520" s="67"/>
      <c r="F520" s="67"/>
      <c r="G520" s="67"/>
      <c r="H520" s="67"/>
      <c r="I520" s="67"/>
      <c r="J520" s="67"/>
    </row>
    <row r="521" spans="1:10" x14ac:dyDescent="0.3">
      <c r="A521" s="72"/>
      <c r="B521" s="72"/>
      <c r="C521" s="72"/>
      <c r="D521" s="73"/>
      <c r="E521" s="67"/>
      <c r="F521" s="67"/>
      <c r="G521" s="67"/>
      <c r="H521" s="67"/>
      <c r="I521" s="67"/>
      <c r="J521" s="67"/>
    </row>
    <row r="522" spans="1:10" x14ac:dyDescent="0.3">
      <c r="A522" s="72"/>
      <c r="B522" s="72"/>
      <c r="C522" s="72"/>
      <c r="D522" s="73"/>
      <c r="E522" s="67"/>
      <c r="F522" s="67"/>
      <c r="G522" s="67"/>
      <c r="H522" s="67"/>
      <c r="I522" s="67"/>
      <c r="J522" s="67"/>
    </row>
    <row r="523" spans="1:10" x14ac:dyDescent="0.3">
      <c r="A523" s="72"/>
      <c r="B523" s="72"/>
      <c r="C523" s="72"/>
      <c r="D523" s="73"/>
      <c r="E523" s="67"/>
      <c r="F523" s="67"/>
      <c r="G523" s="67"/>
      <c r="H523" s="67"/>
      <c r="I523" s="67"/>
      <c r="J523" s="67"/>
    </row>
    <row r="524" spans="1:10" x14ac:dyDescent="0.3">
      <c r="A524" s="72"/>
      <c r="B524" s="72"/>
      <c r="C524" s="72"/>
      <c r="D524" s="73"/>
      <c r="E524" s="67"/>
      <c r="F524" s="67"/>
      <c r="G524" s="67"/>
      <c r="H524" s="67"/>
      <c r="I524" s="67"/>
      <c r="J524" s="67"/>
    </row>
    <row r="525" spans="1:10" x14ac:dyDescent="0.3">
      <c r="A525" s="72"/>
      <c r="B525" s="72"/>
      <c r="C525" s="72"/>
      <c r="D525" s="73"/>
      <c r="E525" s="67"/>
      <c r="F525" s="67"/>
      <c r="G525" s="67"/>
      <c r="H525" s="67"/>
      <c r="I525" s="67"/>
      <c r="J525" s="67"/>
    </row>
    <row r="526" spans="1:10" x14ac:dyDescent="0.3">
      <c r="A526" s="72"/>
      <c r="B526" s="72"/>
      <c r="C526" s="72"/>
      <c r="D526" s="73"/>
      <c r="E526" s="67"/>
      <c r="F526" s="67"/>
      <c r="G526" s="67"/>
      <c r="H526" s="67"/>
      <c r="I526" s="67"/>
      <c r="J526" s="67"/>
    </row>
    <row r="527" spans="1:10" x14ac:dyDescent="0.3">
      <c r="A527" s="72"/>
      <c r="B527" s="72"/>
      <c r="C527" s="72"/>
      <c r="D527" s="73"/>
      <c r="E527" s="67"/>
      <c r="F527" s="67"/>
      <c r="G527" s="67"/>
      <c r="H527" s="67"/>
      <c r="I527" s="67"/>
      <c r="J527" s="67"/>
    </row>
    <row r="528" spans="1:10" x14ac:dyDescent="0.3">
      <c r="A528" s="72"/>
      <c r="B528" s="72"/>
      <c r="C528" s="72"/>
      <c r="D528" s="73"/>
      <c r="E528" s="67"/>
      <c r="F528" s="67"/>
      <c r="G528" s="67"/>
      <c r="H528" s="67"/>
      <c r="I528" s="67"/>
      <c r="J528" s="67"/>
    </row>
    <row r="529" spans="1:10" x14ac:dyDescent="0.3">
      <c r="A529" s="72"/>
      <c r="B529" s="72"/>
      <c r="C529" s="72"/>
      <c r="D529" s="73"/>
      <c r="E529" s="67"/>
      <c r="F529" s="67"/>
      <c r="G529" s="67"/>
      <c r="H529" s="67"/>
      <c r="I529" s="67"/>
      <c r="J529" s="67"/>
    </row>
    <row r="530" spans="1:10" x14ac:dyDescent="0.3">
      <c r="A530" s="72"/>
      <c r="B530" s="72"/>
      <c r="C530" s="72"/>
      <c r="D530" s="73"/>
      <c r="E530" s="67"/>
      <c r="F530" s="67"/>
      <c r="G530" s="67"/>
      <c r="H530" s="67"/>
      <c r="I530" s="67"/>
      <c r="J530" s="67"/>
    </row>
    <row r="531" spans="1:10" x14ac:dyDescent="0.3">
      <c r="A531" s="72"/>
      <c r="B531" s="72"/>
      <c r="C531" s="72"/>
      <c r="D531" s="73"/>
      <c r="E531" s="67"/>
      <c r="F531" s="67"/>
      <c r="G531" s="67"/>
      <c r="H531" s="67"/>
      <c r="I531" s="67"/>
      <c r="J531" s="67"/>
    </row>
    <row r="532" spans="1:10" x14ac:dyDescent="0.3">
      <c r="A532" s="72"/>
      <c r="B532" s="72"/>
      <c r="C532" s="72"/>
      <c r="D532" s="73"/>
      <c r="E532" s="67"/>
      <c r="F532" s="67"/>
      <c r="G532" s="67"/>
      <c r="H532" s="67"/>
      <c r="I532" s="67"/>
      <c r="J532" s="67"/>
    </row>
    <row r="533" spans="1:10" x14ac:dyDescent="0.3">
      <c r="A533" s="72"/>
      <c r="B533" s="72"/>
      <c r="C533" s="72"/>
      <c r="D533" s="73"/>
      <c r="E533" s="67"/>
      <c r="F533" s="67"/>
      <c r="G533" s="67"/>
      <c r="H533" s="67"/>
      <c r="I533" s="67"/>
      <c r="J533" s="67"/>
    </row>
    <row r="534" spans="1:10" x14ac:dyDescent="0.3">
      <c r="A534" s="72"/>
      <c r="B534" s="72"/>
      <c r="C534" s="72"/>
      <c r="D534" s="73"/>
      <c r="E534" s="67"/>
      <c r="F534" s="67"/>
      <c r="G534" s="67"/>
      <c r="H534" s="67"/>
      <c r="I534" s="67"/>
      <c r="J534" s="67"/>
    </row>
    <row r="535" spans="1:10" x14ac:dyDescent="0.3">
      <c r="A535" s="72"/>
      <c r="B535" s="72"/>
      <c r="C535" s="72"/>
      <c r="D535" s="73"/>
      <c r="E535" s="67"/>
      <c r="F535" s="67"/>
      <c r="G535" s="67"/>
      <c r="H535" s="67"/>
      <c r="I535" s="67"/>
      <c r="J535" s="67"/>
    </row>
    <row r="536" spans="1:10" x14ac:dyDescent="0.3">
      <c r="A536" s="72"/>
      <c r="B536" s="72"/>
      <c r="C536" s="72"/>
      <c r="D536" s="73"/>
      <c r="E536" s="67"/>
      <c r="F536" s="67"/>
      <c r="G536" s="67"/>
      <c r="H536" s="67"/>
      <c r="I536" s="67"/>
      <c r="J536" s="67"/>
    </row>
    <row r="537" spans="1:10" x14ac:dyDescent="0.3">
      <c r="A537" s="72"/>
      <c r="B537" s="72"/>
      <c r="C537" s="72"/>
      <c r="D537" s="73"/>
      <c r="E537" s="67"/>
      <c r="F537" s="67"/>
      <c r="G537" s="67"/>
      <c r="H537" s="67"/>
      <c r="I537" s="67"/>
      <c r="J537" s="67"/>
    </row>
    <row r="538" spans="1:10" x14ac:dyDescent="0.3">
      <c r="A538" s="72"/>
      <c r="B538" s="72"/>
      <c r="C538" s="72"/>
      <c r="D538" s="73"/>
      <c r="E538" s="67"/>
      <c r="F538" s="67"/>
      <c r="G538" s="67"/>
      <c r="H538" s="67"/>
      <c r="I538" s="67"/>
      <c r="J538" s="67"/>
    </row>
    <row r="539" spans="1:10" x14ac:dyDescent="0.3">
      <c r="A539" s="72"/>
      <c r="B539" s="72"/>
      <c r="C539" s="72"/>
      <c r="D539" s="73"/>
      <c r="E539" s="67"/>
      <c r="F539" s="67"/>
      <c r="G539" s="67"/>
      <c r="H539" s="67"/>
      <c r="I539" s="67"/>
      <c r="J539" s="67"/>
    </row>
    <row r="540" spans="1:10" x14ac:dyDescent="0.3">
      <c r="A540" s="72"/>
      <c r="B540" s="72"/>
      <c r="C540" s="72"/>
      <c r="D540" s="73"/>
      <c r="E540" s="67"/>
      <c r="F540" s="67"/>
      <c r="G540" s="67"/>
      <c r="H540" s="67"/>
      <c r="I540" s="67"/>
      <c r="J540" s="67"/>
    </row>
    <row r="541" spans="1:10" x14ac:dyDescent="0.3">
      <c r="A541" s="72"/>
      <c r="B541" s="72"/>
      <c r="C541" s="72"/>
      <c r="D541" s="73"/>
      <c r="E541" s="67"/>
      <c r="F541" s="67"/>
      <c r="G541" s="67"/>
      <c r="H541" s="67"/>
      <c r="I541" s="67"/>
      <c r="J541" s="67"/>
    </row>
    <row r="542" spans="1:10" x14ac:dyDescent="0.3">
      <c r="A542" s="72"/>
      <c r="B542" s="72"/>
      <c r="C542" s="72"/>
      <c r="D542" s="73"/>
      <c r="E542" s="67"/>
      <c r="F542" s="67"/>
      <c r="G542" s="67"/>
      <c r="H542" s="67"/>
      <c r="I542" s="67"/>
      <c r="J542" s="67"/>
    </row>
    <row r="543" spans="1:10" x14ac:dyDescent="0.3">
      <c r="A543" s="72"/>
      <c r="B543" s="72"/>
      <c r="C543" s="72"/>
      <c r="D543" s="73"/>
      <c r="E543" s="67"/>
      <c r="F543" s="67"/>
      <c r="G543" s="67"/>
      <c r="H543" s="67"/>
      <c r="I543" s="67"/>
      <c r="J543" s="67"/>
    </row>
    <row r="544" spans="1:10" x14ac:dyDescent="0.3">
      <c r="A544" s="72"/>
      <c r="B544" s="72"/>
      <c r="C544" s="72"/>
      <c r="D544" s="73"/>
      <c r="E544" s="67"/>
      <c r="F544" s="67"/>
      <c r="G544" s="67"/>
      <c r="H544" s="67"/>
      <c r="I544" s="67"/>
      <c r="J544" s="67"/>
    </row>
    <row r="545" spans="1:10" x14ac:dyDescent="0.3">
      <c r="A545" s="72"/>
      <c r="B545" s="72"/>
      <c r="C545" s="72"/>
      <c r="D545" s="73"/>
      <c r="E545" s="67"/>
      <c r="F545" s="67"/>
      <c r="G545" s="67"/>
      <c r="H545" s="67"/>
      <c r="I545" s="67"/>
      <c r="J545" s="67"/>
    </row>
    <row r="546" spans="1:10" x14ac:dyDescent="0.3">
      <c r="A546" s="72"/>
      <c r="B546" s="72"/>
      <c r="C546" s="72"/>
      <c r="D546" s="73"/>
      <c r="E546" s="67"/>
      <c r="F546" s="67"/>
      <c r="G546" s="67"/>
      <c r="H546" s="67"/>
      <c r="I546" s="67"/>
      <c r="J546" s="67"/>
    </row>
    <row r="547" spans="1:10" x14ac:dyDescent="0.3">
      <c r="A547" s="72"/>
      <c r="B547" s="72"/>
      <c r="C547" s="72"/>
      <c r="D547" s="73"/>
      <c r="E547" s="67"/>
      <c r="F547" s="67"/>
      <c r="G547" s="67"/>
      <c r="H547" s="67"/>
      <c r="I547" s="67"/>
      <c r="J547" s="67"/>
    </row>
    <row r="548" spans="1:10" x14ac:dyDescent="0.3">
      <c r="A548" s="72"/>
      <c r="B548" s="72"/>
      <c r="C548" s="72"/>
      <c r="D548" s="73"/>
      <c r="E548" s="67"/>
      <c r="F548" s="67"/>
      <c r="G548" s="67"/>
      <c r="H548" s="67"/>
      <c r="I548" s="67"/>
      <c r="J548" s="67"/>
    </row>
    <row r="549" spans="1:10" x14ac:dyDescent="0.3">
      <c r="A549" s="72"/>
      <c r="B549" s="72"/>
      <c r="C549" s="72"/>
      <c r="D549" s="73"/>
      <c r="E549" s="67"/>
      <c r="F549" s="67"/>
      <c r="G549" s="67"/>
      <c r="H549" s="67"/>
      <c r="I549" s="67"/>
      <c r="J549" s="67"/>
    </row>
    <row r="550" spans="1:10" x14ac:dyDescent="0.3">
      <c r="A550" s="72"/>
      <c r="B550" s="72"/>
      <c r="C550" s="72"/>
      <c r="D550" s="73"/>
      <c r="E550" s="67"/>
      <c r="F550" s="67"/>
      <c r="G550" s="67"/>
      <c r="H550" s="67"/>
      <c r="I550" s="67"/>
      <c r="J550" s="67"/>
    </row>
    <row r="551" spans="1:10" x14ac:dyDescent="0.3">
      <c r="A551" s="72"/>
      <c r="B551" s="72"/>
      <c r="C551" s="72"/>
      <c r="D551" s="73"/>
      <c r="E551" s="67"/>
      <c r="F551" s="67"/>
      <c r="G551" s="67"/>
      <c r="H551" s="67"/>
      <c r="I551" s="67"/>
      <c r="J551" s="67"/>
    </row>
    <row r="552" spans="1:10" x14ac:dyDescent="0.3">
      <c r="A552" s="72"/>
      <c r="B552" s="72"/>
      <c r="C552" s="72"/>
      <c r="D552" s="73"/>
      <c r="E552" s="67"/>
      <c r="F552" s="67"/>
      <c r="G552" s="67"/>
      <c r="H552" s="67"/>
      <c r="I552" s="67"/>
      <c r="J552" s="67"/>
    </row>
    <row r="553" spans="1:10" x14ac:dyDescent="0.3">
      <c r="A553" s="72"/>
      <c r="B553" s="72"/>
      <c r="C553" s="72"/>
      <c r="D553" s="73"/>
      <c r="E553" s="67"/>
      <c r="F553" s="67"/>
      <c r="G553" s="67"/>
      <c r="H553" s="67"/>
      <c r="I553" s="67"/>
      <c r="J553" s="67"/>
    </row>
    <row r="554" spans="1:10" x14ac:dyDescent="0.3">
      <c r="A554" s="72"/>
      <c r="B554" s="72"/>
      <c r="C554" s="72"/>
      <c r="D554" s="73"/>
      <c r="E554" s="67"/>
      <c r="F554" s="67"/>
      <c r="G554" s="67"/>
      <c r="H554" s="67"/>
      <c r="I554" s="67"/>
      <c r="J554" s="67"/>
    </row>
    <row r="555" spans="1:10" x14ac:dyDescent="0.3">
      <c r="A555" s="72"/>
      <c r="B555" s="72"/>
      <c r="C555" s="72"/>
      <c r="D555" s="73"/>
      <c r="E555" s="67"/>
      <c r="F555" s="67"/>
      <c r="G555" s="67"/>
      <c r="H555" s="67"/>
      <c r="I555" s="67"/>
      <c r="J555" s="67"/>
    </row>
    <row r="556" spans="1:10" x14ac:dyDescent="0.3">
      <c r="A556" s="72"/>
      <c r="B556" s="72"/>
      <c r="C556" s="72"/>
      <c r="D556" s="73"/>
      <c r="E556" s="67"/>
      <c r="F556" s="67"/>
      <c r="G556" s="67"/>
      <c r="H556" s="67"/>
      <c r="I556" s="67"/>
      <c r="J556" s="67"/>
    </row>
    <row r="557" spans="1:10" x14ac:dyDescent="0.3">
      <c r="A557" s="72"/>
      <c r="B557" s="72"/>
      <c r="C557" s="72"/>
      <c r="D557" s="73"/>
      <c r="E557" s="67"/>
      <c r="F557" s="67"/>
      <c r="G557" s="67"/>
      <c r="H557" s="67"/>
      <c r="I557" s="67"/>
      <c r="J557" s="67"/>
    </row>
    <row r="558" spans="1:10" x14ac:dyDescent="0.3">
      <c r="A558" s="72"/>
      <c r="B558" s="72"/>
      <c r="C558" s="72"/>
      <c r="D558" s="73"/>
      <c r="E558" s="67"/>
      <c r="F558" s="67"/>
      <c r="G558" s="67"/>
      <c r="H558" s="67"/>
      <c r="I558" s="67"/>
      <c r="J558" s="67"/>
    </row>
    <row r="559" spans="1:10" x14ac:dyDescent="0.3">
      <c r="A559" s="72"/>
      <c r="B559" s="72"/>
      <c r="C559" s="72"/>
      <c r="D559" s="73"/>
      <c r="E559" s="67"/>
      <c r="F559" s="67"/>
      <c r="G559" s="67"/>
      <c r="H559" s="67"/>
      <c r="I559" s="67"/>
      <c r="J559" s="67"/>
    </row>
    <row r="560" spans="1:10" x14ac:dyDescent="0.3">
      <c r="A560" s="72"/>
      <c r="B560" s="72"/>
      <c r="C560" s="72"/>
      <c r="D560" s="73"/>
      <c r="E560" s="67"/>
      <c r="F560" s="67"/>
      <c r="G560" s="67"/>
      <c r="H560" s="67"/>
      <c r="I560" s="67"/>
      <c r="J560" s="67"/>
    </row>
    <row r="561" spans="1:10" x14ac:dyDescent="0.3">
      <c r="A561" s="72"/>
      <c r="B561" s="72"/>
      <c r="C561" s="72"/>
      <c r="D561" s="73"/>
      <c r="E561" s="67"/>
      <c r="F561" s="67"/>
      <c r="G561" s="67"/>
      <c r="H561" s="67"/>
      <c r="I561" s="67"/>
      <c r="J561" s="67"/>
    </row>
    <row r="562" spans="1:10" x14ac:dyDescent="0.3">
      <c r="A562" s="72"/>
      <c r="B562" s="72"/>
      <c r="C562" s="72"/>
      <c r="D562" s="73"/>
      <c r="E562" s="67"/>
      <c r="F562" s="67"/>
      <c r="G562" s="67"/>
      <c r="H562" s="67"/>
      <c r="I562" s="67"/>
      <c r="J562" s="67"/>
    </row>
    <row r="563" spans="1:10" x14ac:dyDescent="0.3">
      <c r="A563" s="72"/>
      <c r="B563" s="72"/>
      <c r="C563" s="72"/>
      <c r="D563" s="73"/>
      <c r="E563" s="67"/>
      <c r="F563" s="67"/>
      <c r="G563" s="67"/>
      <c r="H563" s="67"/>
      <c r="I563" s="67"/>
      <c r="J563" s="67"/>
    </row>
    <row r="564" spans="1:10" x14ac:dyDescent="0.3">
      <c r="A564" s="72"/>
      <c r="B564" s="72"/>
      <c r="C564" s="72"/>
      <c r="D564" s="73"/>
      <c r="E564" s="67"/>
      <c r="F564" s="67"/>
      <c r="G564" s="67"/>
      <c r="H564" s="67"/>
      <c r="I564" s="67"/>
      <c r="J564" s="67"/>
    </row>
    <row r="565" spans="1:10" x14ac:dyDescent="0.3">
      <c r="A565" s="72"/>
      <c r="B565" s="72"/>
      <c r="C565" s="72"/>
      <c r="D565" s="73"/>
      <c r="E565" s="67"/>
      <c r="F565" s="67"/>
      <c r="G565" s="67"/>
      <c r="H565" s="67"/>
      <c r="I565" s="67"/>
      <c r="J565" s="67"/>
    </row>
    <row r="566" spans="1:10" x14ac:dyDescent="0.3">
      <c r="A566" s="72"/>
      <c r="B566" s="72"/>
      <c r="C566" s="72"/>
      <c r="D566" s="73"/>
      <c r="E566" s="67"/>
      <c r="F566" s="67"/>
      <c r="G566" s="67"/>
      <c r="H566" s="67"/>
      <c r="I566" s="67"/>
      <c r="J566" s="67"/>
    </row>
    <row r="567" spans="1:10" x14ac:dyDescent="0.3">
      <c r="A567" s="72"/>
      <c r="B567" s="72"/>
      <c r="C567" s="72"/>
      <c r="D567" s="73"/>
      <c r="E567" s="67"/>
      <c r="F567" s="67"/>
      <c r="G567" s="67"/>
      <c r="H567" s="67"/>
      <c r="I567" s="67"/>
      <c r="J567" s="67"/>
    </row>
    <row r="568" spans="1:10" x14ac:dyDescent="0.3">
      <c r="A568" s="72"/>
      <c r="B568" s="72"/>
      <c r="C568" s="72"/>
      <c r="D568" s="73"/>
      <c r="E568" s="67"/>
      <c r="F568" s="67"/>
      <c r="G568" s="67"/>
      <c r="H568" s="67"/>
      <c r="I568" s="67"/>
      <c r="J568" s="67"/>
    </row>
    <row r="569" spans="1:10" x14ac:dyDescent="0.3">
      <c r="A569" s="72"/>
      <c r="B569" s="72"/>
      <c r="C569" s="72"/>
      <c r="D569" s="73"/>
      <c r="E569" s="67"/>
      <c r="F569" s="67"/>
      <c r="G569" s="67"/>
      <c r="H569" s="67"/>
      <c r="I569" s="67"/>
      <c r="J569" s="67"/>
    </row>
    <row r="570" spans="1:10" x14ac:dyDescent="0.3">
      <c r="A570" s="72"/>
      <c r="B570" s="72"/>
      <c r="C570" s="72"/>
      <c r="D570" s="73"/>
      <c r="E570" s="67"/>
      <c r="F570" s="67"/>
      <c r="G570" s="67"/>
      <c r="H570" s="67"/>
      <c r="I570" s="67"/>
      <c r="J570" s="67"/>
    </row>
    <row r="571" spans="1:10" x14ac:dyDescent="0.3">
      <c r="A571" s="72"/>
      <c r="B571" s="72"/>
      <c r="C571" s="72"/>
      <c r="D571" s="73"/>
      <c r="E571" s="67"/>
      <c r="F571" s="67"/>
      <c r="G571" s="67"/>
      <c r="H571" s="67"/>
      <c r="I571" s="67"/>
      <c r="J571" s="67"/>
    </row>
    <row r="572" spans="1:10" x14ac:dyDescent="0.3">
      <c r="A572" s="72"/>
      <c r="B572" s="72"/>
      <c r="C572" s="72"/>
      <c r="D572" s="73"/>
      <c r="E572" s="67"/>
      <c r="F572" s="67"/>
      <c r="G572" s="67"/>
      <c r="H572" s="67"/>
      <c r="I572" s="67"/>
      <c r="J572" s="67"/>
    </row>
    <row r="573" spans="1:10" x14ac:dyDescent="0.3">
      <c r="A573" s="72"/>
      <c r="B573" s="72"/>
      <c r="C573" s="72"/>
      <c r="D573" s="73"/>
      <c r="E573" s="67"/>
      <c r="F573" s="67"/>
      <c r="G573" s="67"/>
      <c r="H573" s="67"/>
      <c r="I573" s="67"/>
      <c r="J573" s="67"/>
    </row>
    <row r="574" spans="1:10" x14ac:dyDescent="0.3">
      <c r="A574" s="72"/>
      <c r="B574" s="72"/>
      <c r="C574" s="72"/>
      <c r="D574" s="73"/>
      <c r="E574" s="67"/>
      <c r="F574" s="67"/>
      <c r="G574" s="67"/>
      <c r="H574" s="67"/>
      <c r="I574" s="67"/>
      <c r="J574" s="67"/>
    </row>
    <row r="575" spans="1:10" x14ac:dyDescent="0.3">
      <c r="A575" s="72"/>
      <c r="B575" s="72"/>
      <c r="C575" s="72"/>
      <c r="D575" s="73"/>
      <c r="E575" s="67"/>
      <c r="F575" s="67"/>
      <c r="G575" s="67"/>
      <c r="H575" s="67"/>
      <c r="I575" s="67"/>
      <c r="J575" s="67"/>
    </row>
    <row r="576" spans="1:10" x14ac:dyDescent="0.3">
      <c r="A576" s="72"/>
      <c r="B576" s="72"/>
      <c r="C576" s="72"/>
      <c r="D576" s="73"/>
      <c r="E576" s="67"/>
      <c r="F576" s="67"/>
      <c r="G576" s="67"/>
      <c r="H576" s="67"/>
      <c r="I576" s="67"/>
      <c r="J576" s="67"/>
    </row>
    <row r="577" spans="1:10" x14ac:dyDescent="0.3">
      <c r="A577" s="72"/>
      <c r="B577" s="72"/>
      <c r="C577" s="72"/>
      <c r="D577" s="73"/>
      <c r="E577" s="67"/>
      <c r="F577" s="67"/>
      <c r="G577" s="67"/>
      <c r="H577" s="67"/>
      <c r="I577" s="67"/>
      <c r="J577" s="67"/>
    </row>
    <row r="578" spans="1:10" x14ac:dyDescent="0.3">
      <c r="A578" s="72"/>
      <c r="B578" s="72"/>
      <c r="C578" s="72"/>
      <c r="D578" s="73"/>
      <c r="E578" s="67"/>
      <c r="F578" s="67"/>
      <c r="G578" s="67"/>
      <c r="H578" s="67"/>
      <c r="I578" s="67"/>
      <c r="J578" s="67"/>
    </row>
    <row r="579" spans="1:10" x14ac:dyDescent="0.3">
      <c r="A579" s="72"/>
      <c r="B579" s="72"/>
      <c r="C579" s="72"/>
      <c r="D579" s="73"/>
      <c r="E579" s="67"/>
      <c r="F579" s="67"/>
      <c r="G579" s="67"/>
      <c r="H579" s="67"/>
      <c r="I579" s="67"/>
      <c r="J579" s="67"/>
    </row>
    <row r="580" spans="1:10" x14ac:dyDescent="0.3">
      <c r="A580" s="72"/>
      <c r="B580" s="72"/>
      <c r="C580" s="72"/>
      <c r="D580" s="73"/>
      <c r="E580" s="67"/>
      <c r="F580" s="67"/>
      <c r="G580" s="67"/>
      <c r="H580" s="67"/>
      <c r="I580" s="67"/>
      <c r="J580" s="67"/>
    </row>
    <row r="581" spans="1:10" x14ac:dyDescent="0.3">
      <c r="A581" s="72"/>
      <c r="B581" s="72"/>
      <c r="C581" s="72"/>
      <c r="D581" s="73"/>
      <c r="E581" s="67"/>
      <c r="F581" s="67"/>
      <c r="G581" s="67"/>
      <c r="H581" s="67"/>
      <c r="I581" s="67"/>
      <c r="J581" s="67"/>
    </row>
    <row r="582" spans="1:10" x14ac:dyDescent="0.3">
      <c r="A582" s="72"/>
      <c r="B582" s="72"/>
      <c r="C582" s="72"/>
      <c r="D582" s="73"/>
      <c r="E582" s="67"/>
      <c r="F582" s="67"/>
      <c r="G582" s="67"/>
      <c r="H582" s="67"/>
      <c r="I582" s="67"/>
      <c r="J582" s="67"/>
    </row>
    <row r="583" spans="1:10" x14ac:dyDescent="0.3">
      <c r="A583" s="72"/>
      <c r="B583" s="72"/>
      <c r="C583" s="72"/>
      <c r="D583" s="73"/>
      <c r="E583" s="67"/>
      <c r="F583" s="67"/>
      <c r="G583" s="67"/>
      <c r="H583" s="67"/>
      <c r="I583" s="67"/>
      <c r="J583" s="67"/>
    </row>
    <row r="584" spans="1:10" x14ac:dyDescent="0.3">
      <c r="A584" s="72"/>
      <c r="B584" s="72"/>
      <c r="C584" s="72"/>
      <c r="D584" s="73"/>
      <c r="E584" s="67"/>
      <c r="F584" s="67"/>
      <c r="G584" s="67"/>
      <c r="H584" s="67"/>
      <c r="I584" s="67"/>
      <c r="J584" s="67"/>
    </row>
    <row r="585" spans="1:10" x14ac:dyDescent="0.3">
      <c r="A585" s="72"/>
      <c r="B585" s="72"/>
      <c r="C585" s="72"/>
      <c r="D585" s="73"/>
      <c r="E585" s="67"/>
      <c r="F585" s="67"/>
      <c r="G585" s="67"/>
      <c r="H585" s="67"/>
      <c r="I585" s="67"/>
      <c r="J585" s="67"/>
    </row>
    <row r="586" spans="1:10" x14ac:dyDescent="0.3">
      <c r="A586" s="72"/>
      <c r="B586" s="72"/>
      <c r="C586" s="72"/>
      <c r="D586" s="73"/>
      <c r="E586" s="67"/>
      <c r="F586" s="67"/>
      <c r="G586" s="67"/>
      <c r="H586" s="67"/>
      <c r="I586" s="67"/>
      <c r="J586" s="67"/>
    </row>
    <row r="587" spans="1:10" x14ac:dyDescent="0.3">
      <c r="A587" s="72"/>
      <c r="B587" s="72"/>
      <c r="C587" s="72"/>
      <c r="D587" s="73"/>
      <c r="E587" s="67"/>
      <c r="F587" s="67"/>
      <c r="G587" s="67"/>
      <c r="H587" s="67"/>
      <c r="I587" s="67"/>
      <c r="J587" s="67"/>
    </row>
    <row r="588" spans="1:10" x14ac:dyDescent="0.3">
      <c r="A588" s="72"/>
      <c r="B588" s="72"/>
      <c r="C588" s="72"/>
      <c r="D588" s="73"/>
      <c r="E588" s="67"/>
      <c r="F588" s="67"/>
      <c r="G588" s="67"/>
      <c r="H588" s="67"/>
      <c r="I588" s="67"/>
      <c r="J588" s="67"/>
    </row>
    <row r="589" spans="1:10" x14ac:dyDescent="0.3">
      <c r="A589" s="72"/>
      <c r="B589" s="72"/>
      <c r="C589" s="72"/>
      <c r="D589" s="73"/>
      <c r="E589" s="67"/>
      <c r="F589" s="67"/>
      <c r="G589" s="67"/>
      <c r="H589" s="67"/>
      <c r="I589" s="67"/>
      <c r="J589" s="67"/>
    </row>
    <row r="590" spans="1:10" x14ac:dyDescent="0.3">
      <c r="A590" s="72"/>
      <c r="B590" s="72"/>
      <c r="C590" s="72"/>
      <c r="D590" s="73"/>
      <c r="E590" s="67"/>
      <c r="F590" s="67"/>
      <c r="G590" s="67"/>
      <c r="H590" s="67"/>
      <c r="I590" s="67"/>
      <c r="J590" s="67"/>
    </row>
    <row r="591" spans="1:10" x14ac:dyDescent="0.3">
      <c r="A591" s="72"/>
      <c r="B591" s="72"/>
      <c r="C591" s="72"/>
      <c r="D591" s="73"/>
      <c r="E591" s="67"/>
      <c r="F591" s="67"/>
      <c r="G591" s="67"/>
      <c r="H591" s="67"/>
      <c r="I591" s="67"/>
      <c r="J591" s="67"/>
    </row>
    <row r="592" spans="1:10" x14ac:dyDescent="0.3">
      <c r="A592" s="72"/>
      <c r="B592" s="72"/>
      <c r="C592" s="72"/>
      <c r="D592" s="73"/>
      <c r="E592" s="67"/>
      <c r="F592" s="67"/>
      <c r="G592" s="67"/>
      <c r="H592" s="67"/>
      <c r="I592" s="67"/>
      <c r="J592" s="67"/>
    </row>
    <row r="593" spans="1:10" x14ac:dyDescent="0.3">
      <c r="A593" s="72"/>
      <c r="B593" s="72"/>
      <c r="C593" s="72"/>
      <c r="D593" s="73"/>
      <c r="E593" s="67"/>
      <c r="F593" s="67"/>
      <c r="G593" s="67"/>
      <c r="H593" s="67"/>
      <c r="I593" s="67"/>
      <c r="J593" s="67"/>
    </row>
    <row r="594" spans="1:10" x14ac:dyDescent="0.3">
      <c r="A594" s="72"/>
      <c r="B594" s="72"/>
      <c r="C594" s="72"/>
      <c r="D594" s="73"/>
      <c r="E594" s="67"/>
      <c r="F594" s="67"/>
      <c r="G594" s="67"/>
      <c r="H594" s="67"/>
      <c r="I594" s="67"/>
      <c r="J594" s="67"/>
    </row>
    <row r="595" spans="1:10" x14ac:dyDescent="0.3">
      <c r="A595" s="72"/>
      <c r="B595" s="72"/>
      <c r="C595" s="72"/>
      <c r="D595" s="73"/>
      <c r="E595" s="67"/>
      <c r="F595" s="67"/>
      <c r="G595" s="67"/>
      <c r="H595" s="67"/>
      <c r="I595" s="67"/>
      <c r="J595" s="67"/>
    </row>
    <row r="596" spans="1:10" x14ac:dyDescent="0.3">
      <c r="A596" s="72"/>
      <c r="B596" s="72"/>
      <c r="C596" s="72"/>
      <c r="D596" s="73"/>
      <c r="E596" s="67"/>
      <c r="F596" s="67"/>
      <c r="G596" s="67"/>
      <c r="H596" s="67"/>
      <c r="I596" s="67"/>
      <c r="J596" s="67"/>
    </row>
    <row r="597" spans="1:10" x14ac:dyDescent="0.3">
      <c r="A597" s="72"/>
      <c r="B597" s="72"/>
      <c r="C597" s="72"/>
      <c r="D597" s="73"/>
      <c r="E597" s="67"/>
      <c r="F597" s="67"/>
      <c r="G597" s="67"/>
      <c r="H597" s="67"/>
      <c r="I597" s="67"/>
      <c r="J597" s="67"/>
    </row>
    <row r="598" spans="1:10" x14ac:dyDescent="0.3">
      <c r="A598" s="72"/>
      <c r="B598" s="72"/>
      <c r="C598" s="72"/>
      <c r="D598" s="73"/>
      <c r="E598" s="67"/>
      <c r="F598" s="67"/>
      <c r="G598" s="67"/>
      <c r="H598" s="67"/>
      <c r="I598" s="67"/>
      <c r="J598" s="67"/>
    </row>
    <row r="599" spans="1:10" x14ac:dyDescent="0.3">
      <c r="A599" s="72"/>
      <c r="B599" s="72"/>
      <c r="C599" s="72"/>
      <c r="D599" s="73"/>
      <c r="E599" s="67"/>
      <c r="F599" s="67"/>
      <c r="G599" s="67"/>
      <c r="H599" s="67"/>
      <c r="I599" s="67"/>
      <c r="J599" s="67"/>
    </row>
    <row r="600" spans="1:10" x14ac:dyDescent="0.3">
      <c r="A600" s="72"/>
      <c r="B600" s="72"/>
      <c r="C600" s="72"/>
      <c r="D600" s="73"/>
      <c r="E600" s="67"/>
      <c r="F600" s="67"/>
      <c r="G600" s="67"/>
      <c r="H600" s="67"/>
      <c r="I600" s="67"/>
      <c r="J600" s="67"/>
    </row>
    <row r="601" spans="1:10" x14ac:dyDescent="0.3">
      <c r="A601" s="72"/>
      <c r="B601" s="72"/>
      <c r="C601" s="72"/>
      <c r="D601" s="73"/>
      <c r="E601" s="67"/>
      <c r="F601" s="67"/>
      <c r="G601" s="67"/>
      <c r="H601" s="67"/>
      <c r="I601" s="67"/>
      <c r="J601" s="67"/>
    </row>
    <row r="602" spans="1:10" x14ac:dyDescent="0.3">
      <c r="A602" s="72"/>
      <c r="B602" s="72"/>
      <c r="C602" s="72"/>
      <c r="D602" s="73"/>
      <c r="E602" s="67"/>
      <c r="F602" s="67"/>
      <c r="G602" s="67"/>
      <c r="H602" s="67"/>
      <c r="I602" s="67"/>
      <c r="J602" s="67"/>
    </row>
    <row r="603" spans="1:10" x14ac:dyDescent="0.3">
      <c r="A603" s="72"/>
      <c r="B603" s="72"/>
      <c r="C603" s="72"/>
      <c r="D603" s="73"/>
      <c r="E603" s="67"/>
      <c r="F603" s="67"/>
      <c r="G603" s="67"/>
      <c r="H603" s="67"/>
      <c r="I603" s="67"/>
      <c r="J603" s="67"/>
    </row>
    <row r="604" spans="1:10" x14ac:dyDescent="0.3">
      <c r="A604" s="72"/>
      <c r="B604" s="72"/>
      <c r="C604" s="72"/>
      <c r="D604" s="73"/>
      <c r="E604" s="67"/>
      <c r="F604" s="67"/>
      <c r="G604" s="67"/>
      <c r="H604" s="67"/>
      <c r="I604" s="67"/>
      <c r="J604" s="67"/>
    </row>
    <row r="605" spans="1:10" x14ac:dyDescent="0.3">
      <c r="A605" s="72"/>
      <c r="B605" s="72"/>
      <c r="C605" s="72"/>
      <c r="D605" s="73"/>
      <c r="E605" s="67"/>
      <c r="F605" s="67"/>
      <c r="G605" s="67"/>
      <c r="H605" s="67"/>
      <c r="I605" s="67"/>
      <c r="J605" s="67"/>
    </row>
    <row r="606" spans="1:10" x14ac:dyDescent="0.3">
      <c r="A606" s="72"/>
      <c r="B606" s="72"/>
      <c r="C606" s="72"/>
      <c r="D606" s="73"/>
      <c r="E606" s="67"/>
      <c r="F606" s="67"/>
      <c r="G606" s="67"/>
      <c r="H606" s="67"/>
      <c r="I606" s="67"/>
      <c r="J606" s="67"/>
    </row>
    <row r="607" spans="1:10" x14ac:dyDescent="0.3">
      <c r="A607" s="72"/>
      <c r="B607" s="72"/>
      <c r="C607" s="72"/>
      <c r="D607" s="73"/>
      <c r="E607" s="67"/>
      <c r="F607" s="67"/>
      <c r="G607" s="67"/>
      <c r="H607" s="67"/>
      <c r="I607" s="67"/>
      <c r="J607" s="67"/>
    </row>
    <row r="608" spans="1:10" x14ac:dyDescent="0.3">
      <c r="A608" s="72"/>
      <c r="B608" s="72"/>
      <c r="C608" s="72"/>
      <c r="D608" s="73"/>
      <c r="E608" s="67"/>
      <c r="F608" s="67"/>
      <c r="G608" s="67"/>
      <c r="H608" s="67"/>
      <c r="I608" s="67"/>
      <c r="J608" s="67"/>
    </row>
    <row r="609" spans="1:10" x14ac:dyDescent="0.3">
      <c r="A609" s="72"/>
      <c r="B609" s="72"/>
      <c r="C609" s="72"/>
      <c r="D609" s="73"/>
      <c r="E609" s="67"/>
      <c r="F609" s="67"/>
      <c r="G609" s="67"/>
      <c r="H609" s="67"/>
      <c r="I609" s="67"/>
      <c r="J609" s="67"/>
    </row>
    <row r="610" spans="1:10" x14ac:dyDescent="0.3">
      <c r="A610" s="72"/>
      <c r="B610" s="72"/>
      <c r="C610" s="72"/>
      <c r="D610" s="73"/>
      <c r="E610" s="67"/>
      <c r="F610" s="67"/>
      <c r="G610" s="67"/>
      <c r="H610" s="67"/>
      <c r="I610" s="67"/>
      <c r="J610" s="67"/>
    </row>
    <row r="611" spans="1:10" x14ac:dyDescent="0.3">
      <c r="A611" s="72"/>
      <c r="B611" s="72"/>
      <c r="C611" s="72"/>
      <c r="D611" s="73"/>
      <c r="E611" s="67"/>
      <c r="F611" s="67"/>
      <c r="G611" s="67"/>
      <c r="H611" s="67"/>
      <c r="I611" s="67"/>
      <c r="J611" s="67"/>
    </row>
    <row r="612" spans="1:10" x14ac:dyDescent="0.3">
      <c r="A612" s="72"/>
      <c r="B612" s="72"/>
      <c r="C612" s="72"/>
      <c r="D612" s="73"/>
      <c r="E612" s="67"/>
      <c r="F612" s="67"/>
      <c r="G612" s="67"/>
      <c r="H612" s="67"/>
      <c r="I612" s="67"/>
      <c r="J612" s="67"/>
    </row>
    <row r="613" spans="1:10" x14ac:dyDescent="0.3">
      <c r="A613" s="72"/>
      <c r="B613" s="72"/>
      <c r="C613" s="72"/>
      <c r="D613" s="73"/>
      <c r="E613" s="67"/>
      <c r="F613" s="67"/>
      <c r="G613" s="67"/>
      <c r="H613" s="67"/>
      <c r="I613" s="67"/>
      <c r="J613" s="67"/>
    </row>
    <row r="614" spans="1:10" x14ac:dyDescent="0.3">
      <c r="A614" s="72"/>
      <c r="B614" s="72"/>
      <c r="C614" s="72"/>
      <c r="D614" s="73"/>
      <c r="E614" s="67"/>
      <c r="F614" s="67"/>
      <c r="G614" s="67"/>
      <c r="H614" s="67"/>
      <c r="I614" s="67"/>
      <c r="J614" s="67"/>
    </row>
    <row r="615" spans="1:10" x14ac:dyDescent="0.3">
      <c r="A615" s="72"/>
      <c r="B615" s="72"/>
      <c r="C615" s="72"/>
      <c r="D615" s="73"/>
      <c r="E615" s="67"/>
      <c r="F615" s="67"/>
      <c r="G615" s="67"/>
      <c r="H615" s="67"/>
      <c r="I615" s="67"/>
      <c r="J615" s="67"/>
    </row>
    <row r="616" spans="1:10" x14ac:dyDescent="0.3">
      <c r="A616" s="72"/>
      <c r="B616" s="72"/>
      <c r="C616" s="72"/>
      <c r="D616" s="73"/>
      <c r="E616" s="67"/>
      <c r="F616" s="67"/>
      <c r="G616" s="67"/>
      <c r="H616" s="67"/>
      <c r="I616" s="67"/>
      <c r="J616" s="67"/>
    </row>
    <row r="617" spans="1:10" x14ac:dyDescent="0.3">
      <c r="A617" s="72"/>
      <c r="B617" s="72"/>
      <c r="C617" s="72"/>
      <c r="D617" s="73"/>
      <c r="E617" s="67"/>
      <c r="F617" s="67"/>
      <c r="G617" s="67"/>
      <c r="H617" s="67"/>
      <c r="I617" s="67"/>
      <c r="J617" s="67"/>
    </row>
    <row r="618" spans="1:10" x14ac:dyDescent="0.3">
      <c r="A618" s="72"/>
      <c r="B618" s="72"/>
      <c r="C618" s="72"/>
      <c r="D618" s="73"/>
      <c r="E618" s="67"/>
      <c r="F618" s="67"/>
      <c r="G618" s="67"/>
      <c r="H618" s="67"/>
      <c r="I618" s="67"/>
      <c r="J618" s="67"/>
    </row>
    <row r="619" spans="1:10" x14ac:dyDescent="0.3">
      <c r="A619" s="72"/>
      <c r="B619" s="72"/>
      <c r="C619" s="72"/>
      <c r="D619" s="73"/>
      <c r="E619" s="67"/>
      <c r="F619" s="67"/>
      <c r="G619" s="67"/>
      <c r="H619" s="67"/>
      <c r="I619" s="67"/>
      <c r="J619" s="67"/>
    </row>
    <row r="620" spans="1:10" x14ac:dyDescent="0.3">
      <c r="A620" s="72"/>
      <c r="B620" s="72"/>
      <c r="C620" s="72"/>
      <c r="D620" s="73"/>
      <c r="E620" s="67"/>
      <c r="F620" s="67"/>
      <c r="G620" s="67"/>
      <c r="H620" s="67"/>
      <c r="I620" s="67"/>
      <c r="J620" s="67"/>
    </row>
    <row r="621" spans="1:10" x14ac:dyDescent="0.3">
      <c r="A621" s="72"/>
      <c r="B621" s="72"/>
      <c r="C621" s="72"/>
      <c r="D621" s="73"/>
      <c r="E621" s="67"/>
      <c r="F621" s="67"/>
      <c r="G621" s="67"/>
      <c r="H621" s="67"/>
      <c r="I621" s="67"/>
      <c r="J621" s="67"/>
    </row>
    <row r="622" spans="1:10" x14ac:dyDescent="0.3">
      <c r="A622" s="72"/>
      <c r="B622" s="72"/>
      <c r="C622" s="72"/>
      <c r="D622" s="73"/>
      <c r="E622" s="67"/>
      <c r="F622" s="67"/>
      <c r="G622" s="67"/>
      <c r="H622" s="67"/>
      <c r="I622" s="67"/>
      <c r="J622" s="67"/>
    </row>
    <row r="623" spans="1:10" x14ac:dyDescent="0.3">
      <c r="A623" s="72"/>
      <c r="B623" s="72"/>
      <c r="C623" s="72"/>
      <c r="D623" s="73"/>
      <c r="E623" s="67"/>
      <c r="F623" s="67"/>
      <c r="G623" s="67"/>
      <c r="H623" s="67"/>
      <c r="I623" s="67"/>
      <c r="J623" s="67"/>
    </row>
    <row r="624" spans="1:10" x14ac:dyDescent="0.3">
      <c r="A624" s="72"/>
      <c r="B624" s="72"/>
      <c r="C624" s="72"/>
      <c r="D624" s="73"/>
      <c r="E624" s="67"/>
      <c r="F624" s="67"/>
      <c r="G624" s="67"/>
      <c r="H624" s="67"/>
      <c r="I624" s="67"/>
      <c r="J624" s="67"/>
    </row>
    <row r="625" spans="1:10" x14ac:dyDescent="0.3">
      <c r="A625" s="72"/>
      <c r="B625" s="72"/>
      <c r="C625" s="72"/>
      <c r="D625" s="73"/>
      <c r="E625" s="67"/>
      <c r="F625" s="67"/>
      <c r="G625" s="67"/>
      <c r="H625" s="67"/>
      <c r="I625" s="67"/>
      <c r="J625" s="67"/>
    </row>
    <row r="626" spans="1:10" x14ac:dyDescent="0.3">
      <c r="A626" s="72"/>
      <c r="B626" s="72"/>
      <c r="C626" s="72"/>
      <c r="D626" s="73"/>
      <c r="E626" s="67"/>
      <c r="F626" s="67"/>
      <c r="G626" s="67"/>
      <c r="H626" s="67"/>
      <c r="I626" s="67"/>
      <c r="J626" s="67"/>
    </row>
    <row r="627" spans="1:10" x14ac:dyDescent="0.3">
      <c r="A627" s="72"/>
      <c r="B627" s="72"/>
      <c r="C627" s="72"/>
      <c r="D627" s="73"/>
      <c r="E627" s="67"/>
      <c r="F627" s="67"/>
      <c r="G627" s="67"/>
      <c r="H627" s="67"/>
      <c r="I627" s="67"/>
      <c r="J627" s="67"/>
    </row>
    <row r="628" spans="1:10" x14ac:dyDescent="0.3">
      <c r="A628" s="72"/>
      <c r="B628" s="72"/>
      <c r="C628" s="72"/>
      <c r="D628" s="73"/>
      <c r="E628" s="67"/>
      <c r="F628" s="67"/>
      <c r="G628" s="67"/>
      <c r="H628" s="67"/>
      <c r="I628" s="67"/>
      <c r="J628" s="67"/>
    </row>
    <row r="629" spans="1:10" x14ac:dyDescent="0.3">
      <c r="A629" s="72"/>
      <c r="B629" s="72"/>
      <c r="C629" s="72"/>
      <c r="D629" s="73"/>
      <c r="E629" s="67"/>
      <c r="F629" s="67"/>
      <c r="G629" s="67"/>
      <c r="H629" s="67"/>
      <c r="I629" s="67"/>
      <c r="J629" s="67"/>
    </row>
    <row r="630" spans="1:10" x14ac:dyDescent="0.3">
      <c r="A630" s="72"/>
      <c r="B630" s="72"/>
      <c r="C630" s="72"/>
      <c r="D630" s="73"/>
      <c r="E630" s="67"/>
      <c r="F630" s="67"/>
      <c r="G630" s="67"/>
      <c r="H630" s="67"/>
      <c r="I630" s="67"/>
      <c r="J630" s="67"/>
    </row>
    <row r="631" spans="1:10" x14ac:dyDescent="0.3">
      <c r="A631" s="72"/>
      <c r="B631" s="72"/>
      <c r="C631" s="72"/>
      <c r="D631" s="73"/>
      <c r="E631" s="67"/>
      <c r="F631" s="67"/>
      <c r="G631" s="67"/>
      <c r="H631" s="67"/>
      <c r="I631" s="67"/>
      <c r="J631" s="67"/>
    </row>
    <row r="632" spans="1:10" x14ac:dyDescent="0.3">
      <c r="A632" s="72"/>
      <c r="B632" s="72"/>
      <c r="C632" s="72"/>
      <c r="D632" s="73"/>
      <c r="E632" s="67"/>
      <c r="F632" s="67"/>
      <c r="G632" s="67"/>
      <c r="H632" s="67"/>
      <c r="I632" s="67"/>
      <c r="J632" s="67"/>
    </row>
    <row r="633" spans="1:10" x14ac:dyDescent="0.3">
      <c r="A633" s="72"/>
      <c r="B633" s="72"/>
      <c r="C633" s="72"/>
      <c r="D633" s="73"/>
      <c r="E633" s="67"/>
      <c r="F633" s="67"/>
      <c r="G633" s="67"/>
      <c r="H633" s="67"/>
      <c r="I633" s="67"/>
      <c r="J633" s="67"/>
    </row>
    <row r="634" spans="1:10" x14ac:dyDescent="0.3">
      <c r="A634" s="72"/>
      <c r="B634" s="72"/>
      <c r="C634" s="72"/>
      <c r="D634" s="73"/>
      <c r="E634" s="67"/>
      <c r="F634" s="67"/>
      <c r="G634" s="67"/>
      <c r="H634" s="67"/>
      <c r="I634" s="67"/>
      <c r="J634" s="67"/>
    </row>
    <row r="635" spans="1:10" x14ac:dyDescent="0.3">
      <c r="A635" s="72"/>
      <c r="B635" s="72"/>
      <c r="C635" s="72"/>
      <c r="D635" s="73"/>
      <c r="E635" s="67"/>
      <c r="F635" s="67"/>
      <c r="G635" s="67"/>
      <c r="H635" s="67"/>
      <c r="I635" s="67"/>
      <c r="J635" s="67"/>
    </row>
    <row r="636" spans="1:10" x14ac:dyDescent="0.3">
      <c r="A636" s="72"/>
      <c r="B636" s="72"/>
      <c r="C636" s="72"/>
      <c r="D636" s="73"/>
      <c r="E636" s="67"/>
      <c r="F636" s="67"/>
      <c r="G636" s="67"/>
      <c r="H636" s="67"/>
      <c r="I636" s="67"/>
      <c r="J636" s="67"/>
    </row>
    <row r="637" spans="1:10" x14ac:dyDescent="0.3">
      <c r="A637" s="72"/>
      <c r="B637" s="72"/>
      <c r="C637" s="72"/>
      <c r="D637" s="73"/>
      <c r="E637" s="67"/>
      <c r="F637" s="67"/>
      <c r="G637" s="67"/>
      <c r="H637" s="67"/>
      <c r="I637" s="67"/>
      <c r="J637" s="67"/>
    </row>
    <row r="638" spans="1:10" x14ac:dyDescent="0.3">
      <c r="A638" s="72"/>
      <c r="B638" s="72"/>
      <c r="C638" s="72"/>
      <c r="D638" s="73"/>
      <c r="E638" s="67"/>
      <c r="F638" s="67"/>
      <c r="G638" s="67"/>
      <c r="H638" s="67"/>
      <c r="I638" s="67"/>
      <c r="J638" s="67"/>
    </row>
    <row r="639" spans="1:10" x14ac:dyDescent="0.3">
      <c r="A639" s="72"/>
      <c r="B639" s="72"/>
      <c r="C639" s="72"/>
      <c r="D639" s="73"/>
      <c r="E639" s="67"/>
      <c r="F639" s="67"/>
      <c r="G639" s="67"/>
      <c r="H639" s="67"/>
      <c r="I639" s="67"/>
      <c r="J639" s="67"/>
    </row>
    <row r="640" spans="1:10" x14ac:dyDescent="0.3">
      <c r="A640" s="72"/>
      <c r="B640" s="72"/>
      <c r="C640" s="72"/>
      <c r="D640" s="73"/>
      <c r="E640" s="67"/>
      <c r="F640" s="67"/>
      <c r="G640" s="67"/>
      <c r="H640" s="67"/>
      <c r="I640" s="67"/>
      <c r="J640" s="67"/>
    </row>
    <row r="641" spans="1:10" x14ac:dyDescent="0.3">
      <c r="A641" s="72"/>
      <c r="B641" s="72"/>
      <c r="C641" s="72"/>
      <c r="D641" s="73"/>
      <c r="E641" s="67"/>
      <c r="F641" s="67"/>
      <c r="G641" s="67"/>
      <c r="H641" s="67"/>
      <c r="I641" s="67"/>
      <c r="J641" s="67"/>
    </row>
    <row r="642" spans="1:10" x14ac:dyDescent="0.3">
      <c r="A642" s="72"/>
      <c r="B642" s="72"/>
      <c r="C642" s="72"/>
      <c r="D642" s="73"/>
      <c r="E642" s="67"/>
      <c r="F642" s="67"/>
      <c r="G642" s="67"/>
      <c r="H642" s="67"/>
      <c r="I642" s="67"/>
      <c r="J642" s="67"/>
    </row>
    <row r="643" spans="1:10" x14ac:dyDescent="0.3">
      <c r="A643" s="72"/>
      <c r="B643" s="72"/>
      <c r="C643" s="72"/>
      <c r="D643" s="73"/>
      <c r="E643" s="67"/>
      <c r="F643" s="67"/>
      <c r="G643" s="67"/>
      <c r="H643" s="67"/>
      <c r="I643" s="67"/>
      <c r="J643" s="67"/>
    </row>
    <row r="644" spans="1:10" x14ac:dyDescent="0.3">
      <c r="A644" s="72"/>
      <c r="B644" s="72"/>
      <c r="C644" s="72"/>
      <c r="D644" s="73"/>
      <c r="E644" s="67"/>
      <c r="F644" s="67"/>
      <c r="G644" s="67"/>
      <c r="H644" s="67"/>
      <c r="I644" s="67"/>
      <c r="J644" s="67"/>
    </row>
    <row r="645" spans="1:10" x14ac:dyDescent="0.3">
      <c r="A645" s="72"/>
      <c r="B645" s="72"/>
      <c r="C645" s="72"/>
      <c r="D645" s="73"/>
      <c r="E645" s="67"/>
      <c r="F645" s="67"/>
      <c r="G645" s="67"/>
      <c r="H645" s="67"/>
      <c r="I645" s="67"/>
      <c r="J645" s="67"/>
    </row>
    <row r="646" spans="1:10" x14ac:dyDescent="0.3">
      <c r="A646" s="72"/>
      <c r="B646" s="72"/>
      <c r="C646" s="72"/>
      <c r="D646" s="73"/>
      <c r="E646" s="67"/>
      <c r="F646" s="67"/>
      <c r="G646" s="67"/>
      <c r="H646" s="67"/>
      <c r="I646" s="67"/>
      <c r="J646" s="67"/>
    </row>
    <row r="647" spans="1:10" x14ac:dyDescent="0.3">
      <c r="A647" s="72"/>
      <c r="B647" s="72"/>
      <c r="C647" s="72"/>
      <c r="D647" s="73"/>
      <c r="E647" s="67"/>
      <c r="F647" s="67"/>
      <c r="G647" s="67"/>
      <c r="H647" s="67"/>
      <c r="I647" s="67"/>
      <c r="J647" s="67"/>
    </row>
    <row r="648" spans="1:10" x14ac:dyDescent="0.3">
      <c r="A648" s="72"/>
      <c r="B648" s="72"/>
      <c r="C648" s="72"/>
      <c r="D648" s="73"/>
      <c r="E648" s="67"/>
      <c r="F648" s="67"/>
      <c r="G648" s="67"/>
      <c r="H648" s="67"/>
      <c r="I648" s="67"/>
      <c r="J648" s="67"/>
    </row>
    <row r="649" spans="1:10" x14ac:dyDescent="0.3">
      <c r="A649" s="72"/>
      <c r="B649" s="72"/>
      <c r="C649" s="72"/>
      <c r="D649" s="73"/>
      <c r="E649" s="67"/>
      <c r="F649" s="67"/>
      <c r="G649" s="67"/>
      <c r="H649" s="67"/>
      <c r="I649" s="67"/>
      <c r="J649" s="67"/>
    </row>
    <row r="650" spans="1:10" x14ac:dyDescent="0.3">
      <c r="A650" s="72"/>
      <c r="B650" s="72"/>
      <c r="C650" s="72"/>
      <c r="D650" s="73"/>
      <c r="E650" s="67"/>
      <c r="F650" s="67"/>
      <c r="G650" s="67"/>
      <c r="H650" s="67"/>
      <c r="I650" s="67"/>
      <c r="J650" s="67"/>
    </row>
    <row r="651" spans="1:10" x14ac:dyDescent="0.3">
      <c r="A651" s="72"/>
      <c r="B651" s="72"/>
      <c r="C651" s="72"/>
      <c r="D651" s="73"/>
      <c r="E651" s="67"/>
      <c r="F651" s="67"/>
      <c r="G651" s="67"/>
      <c r="H651" s="67"/>
      <c r="I651" s="67"/>
      <c r="J651" s="67"/>
    </row>
    <row r="652" spans="1:10" x14ac:dyDescent="0.3">
      <c r="A652" s="72"/>
      <c r="B652" s="72"/>
      <c r="C652" s="72"/>
      <c r="D652" s="73"/>
      <c r="E652" s="67"/>
      <c r="F652" s="67"/>
      <c r="G652" s="67"/>
      <c r="H652" s="67"/>
      <c r="I652" s="67"/>
      <c r="J652" s="67"/>
    </row>
    <row r="653" spans="1:10" x14ac:dyDescent="0.3">
      <c r="A653" s="72"/>
      <c r="B653" s="72"/>
      <c r="C653" s="72"/>
      <c r="D653" s="73"/>
      <c r="E653" s="67"/>
      <c r="F653" s="67"/>
      <c r="G653" s="67"/>
      <c r="H653" s="67"/>
      <c r="I653" s="67"/>
      <c r="J653" s="67"/>
    </row>
    <row r="654" spans="1:10" x14ac:dyDescent="0.3">
      <c r="A654" s="72"/>
      <c r="B654" s="72"/>
      <c r="C654" s="72"/>
      <c r="D654" s="73"/>
      <c r="E654" s="67"/>
      <c r="F654" s="67"/>
      <c r="G654" s="67"/>
      <c r="H654" s="67"/>
      <c r="I654" s="67"/>
      <c r="J654" s="67"/>
    </row>
    <row r="655" spans="1:10" x14ac:dyDescent="0.3">
      <c r="A655" s="72"/>
      <c r="B655" s="72"/>
      <c r="C655" s="72"/>
      <c r="D655" s="73"/>
      <c r="E655" s="67"/>
      <c r="F655" s="67"/>
      <c r="G655" s="67"/>
      <c r="H655" s="67"/>
      <c r="I655" s="67"/>
      <c r="J655" s="67"/>
    </row>
    <row r="656" spans="1:10" x14ac:dyDescent="0.3">
      <c r="A656" s="72"/>
      <c r="B656" s="72"/>
      <c r="C656" s="72"/>
      <c r="D656" s="73"/>
      <c r="E656" s="67"/>
      <c r="F656" s="67"/>
      <c r="G656" s="67"/>
      <c r="H656" s="67"/>
      <c r="I656" s="67"/>
      <c r="J656" s="67"/>
    </row>
    <row r="657" spans="1:10" x14ac:dyDescent="0.3">
      <c r="A657" s="72"/>
      <c r="B657" s="72"/>
      <c r="C657" s="72"/>
      <c r="D657" s="73"/>
      <c r="E657" s="67"/>
      <c r="F657" s="67"/>
      <c r="G657" s="67"/>
      <c r="H657" s="67"/>
      <c r="I657" s="67"/>
      <c r="J657" s="67"/>
    </row>
    <row r="658" spans="1:10" x14ac:dyDescent="0.3">
      <c r="A658" s="72"/>
      <c r="B658" s="72"/>
      <c r="C658" s="72"/>
      <c r="D658" s="73"/>
      <c r="E658" s="67"/>
      <c r="F658" s="67"/>
      <c r="G658" s="67"/>
      <c r="H658" s="67"/>
      <c r="I658" s="67"/>
      <c r="J658" s="67"/>
    </row>
    <row r="659" spans="1:10" x14ac:dyDescent="0.3">
      <c r="A659" s="72"/>
      <c r="B659" s="72"/>
      <c r="C659" s="72"/>
      <c r="D659" s="73"/>
      <c r="E659" s="67"/>
      <c r="F659" s="67"/>
      <c r="G659" s="67"/>
      <c r="H659" s="67"/>
      <c r="I659" s="67"/>
      <c r="J659" s="67"/>
    </row>
    <row r="660" spans="1:10" x14ac:dyDescent="0.3">
      <c r="A660" s="72"/>
      <c r="B660" s="72"/>
      <c r="C660" s="72"/>
      <c r="D660" s="73"/>
      <c r="E660" s="67"/>
      <c r="F660" s="67"/>
      <c r="G660" s="67"/>
      <c r="H660" s="67"/>
      <c r="I660" s="67"/>
      <c r="J660" s="67"/>
    </row>
    <row r="661" spans="1:10" x14ac:dyDescent="0.3">
      <c r="A661" s="72"/>
      <c r="B661" s="72"/>
      <c r="C661" s="72"/>
      <c r="D661" s="73"/>
      <c r="E661" s="67"/>
      <c r="F661" s="67"/>
      <c r="G661" s="67"/>
      <c r="H661" s="67"/>
      <c r="I661" s="67"/>
      <c r="J661" s="67"/>
    </row>
    <row r="662" spans="1:10" x14ac:dyDescent="0.3">
      <c r="A662" s="72"/>
      <c r="B662" s="72"/>
      <c r="C662" s="72"/>
      <c r="D662" s="73"/>
      <c r="E662" s="67"/>
      <c r="F662" s="67"/>
      <c r="G662" s="67"/>
      <c r="H662" s="67"/>
      <c r="I662" s="67"/>
      <c r="J662" s="67"/>
    </row>
    <row r="663" spans="1:10" x14ac:dyDescent="0.3">
      <c r="A663" s="72"/>
      <c r="B663" s="72"/>
      <c r="C663" s="72"/>
      <c r="D663" s="73"/>
      <c r="E663" s="67"/>
      <c r="F663" s="67"/>
      <c r="G663" s="67"/>
      <c r="H663" s="67"/>
      <c r="I663" s="67"/>
      <c r="J663" s="67"/>
    </row>
    <row r="664" spans="1:10" x14ac:dyDescent="0.3">
      <c r="A664" s="72"/>
      <c r="B664" s="72"/>
      <c r="C664" s="72"/>
      <c r="D664" s="73"/>
      <c r="E664" s="67"/>
      <c r="F664" s="67"/>
      <c r="G664" s="67"/>
      <c r="H664" s="67"/>
      <c r="I664" s="67"/>
      <c r="J664" s="67"/>
    </row>
    <row r="665" spans="1:10" x14ac:dyDescent="0.3">
      <c r="A665" s="72"/>
      <c r="B665" s="72"/>
      <c r="C665" s="72"/>
      <c r="D665" s="73"/>
      <c r="E665" s="67"/>
      <c r="F665" s="67"/>
      <c r="G665" s="67"/>
      <c r="H665" s="67"/>
      <c r="I665" s="67"/>
      <c r="J665" s="67"/>
    </row>
    <row r="666" spans="1:10" x14ac:dyDescent="0.3">
      <c r="A666" s="72"/>
      <c r="B666" s="72"/>
      <c r="C666" s="72"/>
      <c r="D666" s="73"/>
      <c r="E666" s="67"/>
      <c r="F666" s="67"/>
      <c r="G666" s="67"/>
      <c r="H666" s="67"/>
      <c r="I666" s="67"/>
      <c r="J666" s="67"/>
    </row>
    <row r="667" spans="1:10" x14ac:dyDescent="0.3">
      <c r="A667" s="72"/>
      <c r="B667" s="72"/>
      <c r="C667" s="72"/>
      <c r="D667" s="73"/>
      <c r="E667" s="67"/>
      <c r="F667" s="67"/>
      <c r="G667" s="67"/>
      <c r="H667" s="67"/>
      <c r="I667" s="67"/>
      <c r="J667" s="67"/>
    </row>
    <row r="668" spans="1:10" x14ac:dyDescent="0.3">
      <c r="A668" s="72"/>
      <c r="B668" s="72"/>
      <c r="C668" s="72"/>
      <c r="D668" s="73"/>
      <c r="E668" s="67"/>
      <c r="F668" s="67"/>
      <c r="G668" s="67"/>
      <c r="H668" s="67"/>
      <c r="I668" s="67"/>
      <c r="J668" s="67"/>
    </row>
    <row r="669" spans="1:10" x14ac:dyDescent="0.3">
      <c r="A669" s="72"/>
      <c r="B669" s="72"/>
      <c r="C669" s="72"/>
      <c r="D669" s="73"/>
      <c r="E669" s="67"/>
      <c r="F669" s="67"/>
      <c r="G669" s="67"/>
      <c r="H669" s="67"/>
      <c r="I669" s="67"/>
      <c r="J669" s="67"/>
    </row>
    <row r="670" spans="1:10" x14ac:dyDescent="0.3">
      <c r="A670" s="72"/>
      <c r="B670" s="72"/>
      <c r="C670" s="72"/>
      <c r="D670" s="73"/>
      <c r="E670" s="67"/>
      <c r="F670" s="67"/>
      <c r="G670" s="67"/>
      <c r="H670" s="67"/>
      <c r="I670" s="67"/>
      <c r="J670" s="67"/>
    </row>
    <row r="671" spans="1:10" x14ac:dyDescent="0.3">
      <c r="A671" s="72"/>
      <c r="B671" s="72"/>
      <c r="C671" s="72"/>
      <c r="D671" s="73"/>
      <c r="E671" s="67"/>
      <c r="F671" s="67"/>
      <c r="G671" s="67"/>
      <c r="H671" s="67"/>
      <c r="I671" s="67"/>
      <c r="J671" s="67"/>
    </row>
    <row r="672" spans="1:10" x14ac:dyDescent="0.3">
      <c r="A672" s="72"/>
      <c r="B672" s="72"/>
      <c r="C672" s="72"/>
      <c r="D672" s="73"/>
      <c r="E672" s="67"/>
      <c r="F672" s="67"/>
      <c r="G672" s="67"/>
      <c r="H672" s="67"/>
      <c r="I672" s="67"/>
      <c r="J672" s="67"/>
    </row>
    <row r="673" spans="1:10" x14ac:dyDescent="0.3">
      <c r="A673" s="72"/>
      <c r="B673" s="72"/>
      <c r="C673" s="72"/>
      <c r="D673" s="73"/>
      <c r="E673" s="67"/>
      <c r="F673" s="67"/>
      <c r="G673" s="67"/>
      <c r="H673" s="67"/>
      <c r="I673" s="67"/>
      <c r="J673" s="67"/>
    </row>
    <row r="674" spans="1:10" x14ac:dyDescent="0.3">
      <c r="A674" s="72"/>
      <c r="B674" s="72"/>
      <c r="C674" s="72"/>
      <c r="D674" s="73"/>
      <c r="E674" s="67"/>
      <c r="F674" s="67"/>
      <c r="G674" s="67"/>
      <c r="H674" s="67"/>
      <c r="I674" s="67"/>
      <c r="J674" s="67"/>
    </row>
    <row r="675" spans="1:10" x14ac:dyDescent="0.3">
      <c r="A675" s="72"/>
      <c r="B675" s="72"/>
      <c r="C675" s="72"/>
      <c r="D675" s="73"/>
      <c r="E675" s="67"/>
      <c r="F675" s="67"/>
      <c r="G675" s="67"/>
      <c r="H675" s="67"/>
      <c r="I675" s="67"/>
      <c r="J675" s="67"/>
    </row>
    <row r="676" spans="1:10" x14ac:dyDescent="0.3">
      <c r="A676" s="72"/>
      <c r="B676" s="72"/>
      <c r="C676" s="72"/>
      <c r="D676" s="73"/>
      <c r="E676" s="67"/>
      <c r="F676" s="67"/>
      <c r="G676" s="67"/>
      <c r="H676" s="67"/>
      <c r="I676" s="67"/>
      <c r="J676" s="67"/>
    </row>
    <row r="677" spans="1:10" x14ac:dyDescent="0.3">
      <c r="A677" s="72"/>
      <c r="B677" s="72"/>
      <c r="C677" s="72"/>
      <c r="D677" s="73"/>
      <c r="E677" s="67"/>
      <c r="F677" s="67"/>
      <c r="G677" s="67"/>
      <c r="H677" s="67"/>
      <c r="I677" s="67"/>
      <c r="J677" s="67"/>
    </row>
    <row r="678" spans="1:10" x14ac:dyDescent="0.3">
      <c r="A678" s="72"/>
      <c r="B678" s="72"/>
      <c r="C678" s="72"/>
      <c r="D678" s="73"/>
      <c r="E678" s="67"/>
      <c r="F678" s="67"/>
      <c r="G678" s="67"/>
      <c r="H678" s="67"/>
      <c r="I678" s="67"/>
      <c r="J678" s="67"/>
    </row>
    <row r="679" spans="1:10" x14ac:dyDescent="0.3">
      <c r="A679" s="72"/>
      <c r="B679" s="72"/>
      <c r="C679" s="72"/>
      <c r="D679" s="73"/>
      <c r="E679" s="67"/>
      <c r="F679" s="67"/>
      <c r="G679" s="67"/>
      <c r="H679" s="67"/>
      <c r="I679" s="67"/>
      <c r="J679" s="67"/>
    </row>
    <row r="680" spans="1:10" x14ac:dyDescent="0.3">
      <c r="A680" s="72"/>
      <c r="B680" s="72"/>
      <c r="C680" s="72"/>
      <c r="D680" s="73"/>
      <c r="E680" s="67"/>
      <c r="F680" s="67"/>
      <c r="G680" s="67"/>
      <c r="H680" s="67"/>
      <c r="I680" s="67"/>
      <c r="J680" s="67"/>
    </row>
    <row r="681" spans="1:10" x14ac:dyDescent="0.3">
      <c r="A681" s="72"/>
      <c r="B681" s="72"/>
      <c r="C681" s="72"/>
      <c r="D681" s="73"/>
      <c r="E681" s="67"/>
      <c r="F681" s="67"/>
      <c r="G681" s="67"/>
      <c r="H681" s="67"/>
      <c r="I681" s="67"/>
      <c r="J681" s="67"/>
    </row>
    <row r="682" spans="1:10" x14ac:dyDescent="0.3">
      <c r="A682" s="72"/>
      <c r="B682" s="72"/>
      <c r="C682" s="72"/>
      <c r="D682" s="73"/>
      <c r="E682" s="67"/>
      <c r="F682" s="67"/>
      <c r="G682" s="67"/>
      <c r="H682" s="67"/>
      <c r="I682" s="67"/>
      <c r="J682" s="67"/>
    </row>
    <row r="683" spans="1:10" x14ac:dyDescent="0.3">
      <c r="A683" s="72"/>
      <c r="B683" s="72"/>
      <c r="C683" s="72"/>
      <c r="D683" s="73"/>
      <c r="E683" s="67"/>
      <c r="F683" s="67"/>
      <c r="G683" s="67"/>
      <c r="H683" s="67"/>
      <c r="I683" s="67"/>
      <c r="J683" s="67"/>
    </row>
    <row r="684" spans="1:10" x14ac:dyDescent="0.3">
      <c r="A684" s="72"/>
      <c r="B684" s="72"/>
      <c r="C684" s="72"/>
      <c r="D684" s="73"/>
      <c r="E684" s="67"/>
      <c r="F684" s="67"/>
      <c r="G684" s="67"/>
      <c r="H684" s="67"/>
      <c r="I684" s="67"/>
      <c r="J684" s="67"/>
    </row>
    <row r="685" spans="1:10" x14ac:dyDescent="0.3">
      <c r="A685" s="72"/>
      <c r="B685" s="72"/>
      <c r="C685" s="72"/>
      <c r="D685" s="73"/>
      <c r="E685" s="67"/>
      <c r="F685" s="67"/>
      <c r="G685" s="67"/>
      <c r="H685" s="67"/>
      <c r="I685" s="67"/>
      <c r="J685" s="67"/>
    </row>
    <row r="686" spans="1:10" x14ac:dyDescent="0.3">
      <c r="A686" s="72"/>
      <c r="B686" s="72"/>
      <c r="C686" s="72"/>
      <c r="D686" s="73"/>
      <c r="E686" s="67"/>
      <c r="F686" s="67"/>
      <c r="G686" s="67"/>
      <c r="H686" s="67"/>
      <c r="I686" s="67"/>
      <c r="J686" s="67"/>
    </row>
    <row r="687" spans="1:10" x14ac:dyDescent="0.3">
      <c r="A687" s="72"/>
      <c r="B687" s="72"/>
      <c r="C687" s="72"/>
      <c r="D687" s="73"/>
      <c r="E687" s="67"/>
      <c r="F687" s="67"/>
      <c r="G687" s="67"/>
      <c r="H687" s="67"/>
      <c r="I687" s="67"/>
      <c r="J687" s="67"/>
    </row>
    <row r="688" spans="1:10" x14ac:dyDescent="0.3">
      <c r="A688" s="72"/>
      <c r="B688" s="72"/>
      <c r="C688" s="72"/>
      <c r="D688" s="73"/>
      <c r="E688" s="67"/>
      <c r="F688" s="67"/>
      <c r="G688" s="67"/>
      <c r="H688" s="67"/>
      <c r="I688" s="67"/>
      <c r="J688" s="67"/>
    </row>
    <row r="689" spans="1:10" x14ac:dyDescent="0.3">
      <c r="A689" s="72"/>
      <c r="B689" s="72"/>
      <c r="C689" s="72"/>
      <c r="D689" s="73"/>
      <c r="E689" s="67"/>
      <c r="F689" s="67"/>
      <c r="G689" s="67"/>
      <c r="H689" s="67"/>
      <c r="I689" s="67"/>
      <c r="J689" s="67"/>
    </row>
    <row r="690" spans="1:10" x14ac:dyDescent="0.3">
      <c r="A690" s="72"/>
      <c r="B690" s="72"/>
      <c r="C690" s="72"/>
      <c r="D690" s="73"/>
      <c r="E690" s="67"/>
      <c r="F690" s="67"/>
      <c r="G690" s="67"/>
      <c r="H690" s="67"/>
      <c r="I690" s="67"/>
      <c r="J690" s="67"/>
    </row>
    <row r="691" spans="1:10" x14ac:dyDescent="0.3">
      <c r="A691" s="72"/>
      <c r="B691" s="72"/>
      <c r="C691" s="72"/>
      <c r="D691" s="73"/>
      <c r="E691" s="67"/>
      <c r="F691" s="67"/>
      <c r="G691" s="67"/>
      <c r="H691" s="67"/>
      <c r="I691" s="67"/>
      <c r="J691" s="67"/>
    </row>
    <row r="692" spans="1:10" x14ac:dyDescent="0.3">
      <c r="A692" s="72"/>
      <c r="B692" s="72"/>
      <c r="C692" s="72"/>
      <c r="D692" s="73"/>
      <c r="E692" s="67"/>
      <c r="F692" s="67"/>
      <c r="G692" s="67"/>
      <c r="H692" s="67"/>
      <c r="I692" s="67"/>
      <c r="J692" s="67"/>
    </row>
    <row r="693" spans="1:10" x14ac:dyDescent="0.3">
      <c r="A693" s="72"/>
      <c r="B693" s="72"/>
      <c r="C693" s="72"/>
      <c r="D693" s="73"/>
      <c r="E693" s="67"/>
      <c r="F693" s="67"/>
      <c r="G693" s="67"/>
      <c r="H693" s="67"/>
      <c r="I693" s="67"/>
      <c r="J693" s="67"/>
    </row>
    <row r="694" spans="1:10" x14ac:dyDescent="0.3">
      <c r="A694" s="72"/>
      <c r="B694" s="72"/>
      <c r="C694" s="72"/>
      <c r="D694" s="73"/>
      <c r="E694" s="67"/>
      <c r="F694" s="67"/>
      <c r="G694" s="67"/>
      <c r="H694" s="67"/>
      <c r="I694" s="67"/>
      <c r="J694" s="67"/>
    </row>
    <row r="695" spans="1:10" x14ac:dyDescent="0.3">
      <c r="A695" s="72"/>
      <c r="B695" s="72"/>
      <c r="C695" s="72"/>
      <c r="D695" s="73"/>
      <c r="E695" s="67"/>
      <c r="F695" s="67"/>
      <c r="G695" s="67"/>
      <c r="H695" s="67"/>
      <c r="I695" s="67"/>
      <c r="J695" s="67"/>
    </row>
    <row r="696" spans="1:10" x14ac:dyDescent="0.3">
      <c r="A696" s="72"/>
      <c r="B696" s="72"/>
      <c r="C696" s="72"/>
      <c r="D696" s="73"/>
      <c r="E696" s="67"/>
      <c r="F696" s="67"/>
      <c r="G696" s="67"/>
      <c r="H696" s="67"/>
      <c r="I696" s="67"/>
      <c r="J696" s="67"/>
    </row>
    <row r="697" spans="1:10" x14ac:dyDescent="0.3">
      <c r="A697" s="72"/>
      <c r="B697" s="72"/>
      <c r="C697" s="72"/>
      <c r="D697" s="73"/>
      <c r="E697" s="67"/>
      <c r="F697" s="67"/>
      <c r="G697" s="67"/>
      <c r="H697" s="67"/>
      <c r="I697" s="67"/>
      <c r="J697" s="67"/>
    </row>
    <row r="698" spans="1:10" x14ac:dyDescent="0.3">
      <c r="A698" s="72"/>
      <c r="B698" s="72"/>
      <c r="C698" s="72"/>
      <c r="D698" s="73"/>
      <c r="E698" s="67"/>
      <c r="F698" s="67"/>
      <c r="G698" s="67"/>
      <c r="H698" s="67"/>
      <c r="I698" s="67"/>
      <c r="J698" s="67"/>
    </row>
    <row r="699" spans="1:10" x14ac:dyDescent="0.3">
      <c r="A699" s="72"/>
      <c r="B699" s="72"/>
      <c r="C699" s="72"/>
      <c r="D699" s="73"/>
      <c r="E699" s="67"/>
      <c r="F699" s="67"/>
      <c r="G699" s="67"/>
      <c r="H699" s="67"/>
      <c r="I699" s="67"/>
      <c r="J699" s="67"/>
    </row>
    <row r="700" spans="1:10" x14ac:dyDescent="0.3">
      <c r="A700" s="72"/>
      <c r="B700" s="72"/>
      <c r="C700" s="72"/>
      <c r="D700" s="73"/>
      <c r="E700" s="67"/>
      <c r="F700" s="67"/>
      <c r="G700" s="67"/>
      <c r="H700" s="67"/>
      <c r="I700" s="67"/>
      <c r="J700" s="67"/>
    </row>
    <row r="701" spans="1:10" x14ac:dyDescent="0.3">
      <c r="A701" s="72"/>
      <c r="B701" s="72"/>
      <c r="C701" s="72"/>
      <c r="D701" s="73"/>
      <c r="E701" s="67"/>
      <c r="F701" s="67"/>
      <c r="G701" s="67"/>
      <c r="H701" s="67"/>
      <c r="I701" s="67"/>
      <c r="J701" s="67"/>
    </row>
    <row r="702" spans="1:10" x14ac:dyDescent="0.3">
      <c r="A702" s="72"/>
      <c r="B702" s="72"/>
      <c r="C702" s="72"/>
      <c r="D702" s="73"/>
      <c r="E702" s="67"/>
      <c r="F702" s="67"/>
      <c r="G702" s="67"/>
      <c r="H702" s="67"/>
      <c r="I702" s="67"/>
      <c r="J702" s="67"/>
    </row>
    <row r="703" spans="1:10" x14ac:dyDescent="0.3">
      <c r="A703" s="72"/>
      <c r="B703" s="72"/>
      <c r="C703" s="72"/>
      <c r="D703" s="73"/>
      <c r="E703" s="67"/>
      <c r="F703" s="67"/>
      <c r="G703" s="67"/>
      <c r="H703" s="67"/>
      <c r="I703" s="67"/>
      <c r="J703" s="67"/>
    </row>
    <row r="704" spans="1:10" x14ac:dyDescent="0.3">
      <c r="A704" s="72"/>
      <c r="B704" s="72"/>
      <c r="C704" s="72"/>
      <c r="D704" s="73"/>
      <c r="E704" s="67"/>
      <c r="F704" s="67"/>
      <c r="G704" s="67"/>
      <c r="H704" s="67"/>
      <c r="I704" s="67"/>
      <c r="J704" s="67"/>
    </row>
    <row r="705" spans="1:10" x14ac:dyDescent="0.3">
      <c r="A705" s="72"/>
      <c r="B705" s="72"/>
      <c r="C705" s="72"/>
      <c r="D705" s="73"/>
      <c r="E705" s="67"/>
      <c r="F705" s="67"/>
      <c r="G705" s="67"/>
      <c r="H705" s="67"/>
      <c r="I705" s="67"/>
      <c r="J705" s="67"/>
    </row>
    <row r="706" spans="1:10" x14ac:dyDescent="0.3">
      <c r="A706" s="72"/>
      <c r="B706" s="72"/>
      <c r="C706" s="72"/>
      <c r="D706" s="73"/>
      <c r="E706" s="67"/>
      <c r="F706" s="67"/>
      <c r="G706" s="67"/>
      <c r="H706" s="67"/>
      <c r="I706" s="67"/>
      <c r="J706" s="67"/>
    </row>
    <row r="707" spans="1:10" x14ac:dyDescent="0.3">
      <c r="A707" s="72"/>
      <c r="B707" s="72"/>
      <c r="C707" s="72"/>
      <c r="D707" s="73"/>
      <c r="E707" s="67"/>
      <c r="F707" s="67"/>
      <c r="G707" s="67"/>
      <c r="H707" s="67"/>
      <c r="I707" s="67"/>
      <c r="J707" s="67"/>
    </row>
    <row r="708" spans="1:10" x14ac:dyDescent="0.3">
      <c r="A708" s="72"/>
      <c r="B708" s="72"/>
      <c r="C708" s="72"/>
      <c r="D708" s="73"/>
      <c r="E708" s="67"/>
      <c r="F708" s="67"/>
      <c r="G708" s="67"/>
      <c r="H708" s="67"/>
      <c r="I708" s="67"/>
      <c r="J708" s="67"/>
    </row>
    <row r="709" spans="1:10" x14ac:dyDescent="0.3">
      <c r="A709" s="72"/>
      <c r="B709" s="72"/>
      <c r="C709" s="72"/>
      <c r="D709" s="73"/>
      <c r="E709" s="67"/>
      <c r="F709" s="67"/>
      <c r="G709" s="67"/>
      <c r="H709" s="67"/>
      <c r="I709" s="67"/>
      <c r="J709" s="67"/>
    </row>
    <row r="710" spans="1:10" x14ac:dyDescent="0.3">
      <c r="A710" s="72"/>
      <c r="B710" s="72"/>
      <c r="C710" s="72"/>
      <c r="D710" s="73"/>
      <c r="E710" s="67"/>
      <c r="F710" s="67"/>
      <c r="G710" s="67"/>
      <c r="H710" s="67"/>
      <c r="I710" s="67"/>
      <c r="J710" s="67"/>
    </row>
    <row r="711" spans="1:10" x14ac:dyDescent="0.3">
      <c r="A711" s="72"/>
      <c r="B711" s="72"/>
      <c r="C711" s="72"/>
      <c r="D711" s="73"/>
      <c r="E711" s="67"/>
      <c r="F711" s="67"/>
      <c r="G711" s="67"/>
      <c r="H711" s="67"/>
      <c r="I711" s="67"/>
      <c r="J711" s="67"/>
    </row>
    <row r="712" spans="1:10" x14ac:dyDescent="0.3">
      <c r="A712" s="72"/>
      <c r="B712" s="72"/>
      <c r="C712" s="72"/>
      <c r="D712" s="73"/>
      <c r="E712" s="67"/>
      <c r="F712" s="67"/>
      <c r="G712" s="67"/>
      <c r="H712" s="67"/>
      <c r="I712" s="67"/>
      <c r="J712" s="67"/>
    </row>
    <row r="713" spans="1:10" x14ac:dyDescent="0.3">
      <c r="A713" s="72"/>
      <c r="B713" s="72"/>
      <c r="C713" s="72"/>
      <c r="D713" s="73"/>
      <c r="E713" s="67"/>
      <c r="F713" s="67"/>
      <c r="G713" s="67"/>
      <c r="H713" s="67"/>
      <c r="I713" s="67"/>
      <c r="J713" s="67"/>
    </row>
    <row r="714" spans="1:10" x14ac:dyDescent="0.3">
      <c r="A714" s="72"/>
      <c r="B714" s="72"/>
      <c r="C714" s="72"/>
      <c r="D714" s="73"/>
      <c r="E714" s="67"/>
      <c r="F714" s="67"/>
      <c r="G714" s="67"/>
      <c r="H714" s="67"/>
      <c r="I714" s="67"/>
      <c r="J714" s="67"/>
    </row>
    <row r="715" spans="1:10" x14ac:dyDescent="0.3">
      <c r="A715" s="72"/>
      <c r="B715" s="72"/>
      <c r="C715" s="72"/>
      <c r="D715" s="73"/>
      <c r="E715" s="67"/>
      <c r="F715" s="67"/>
      <c r="G715" s="67"/>
      <c r="H715" s="67"/>
      <c r="I715" s="67"/>
      <c r="J715" s="67"/>
    </row>
    <row r="716" spans="1:10" x14ac:dyDescent="0.3">
      <c r="A716" s="72"/>
      <c r="B716" s="72"/>
      <c r="C716" s="72"/>
      <c r="D716" s="73"/>
      <c r="E716" s="67"/>
      <c r="F716" s="67"/>
      <c r="G716" s="67"/>
      <c r="H716" s="67"/>
      <c r="I716" s="67"/>
      <c r="J716" s="67"/>
    </row>
    <row r="717" spans="1:10" x14ac:dyDescent="0.3">
      <c r="A717" s="72"/>
      <c r="B717" s="72"/>
      <c r="C717" s="72"/>
      <c r="D717" s="73"/>
      <c r="E717" s="67"/>
      <c r="F717" s="67"/>
      <c r="G717" s="67"/>
      <c r="H717" s="67"/>
      <c r="I717" s="67"/>
      <c r="J717" s="67"/>
    </row>
    <row r="718" spans="1:10" x14ac:dyDescent="0.3">
      <c r="A718" s="72"/>
      <c r="B718" s="72"/>
      <c r="C718" s="72"/>
      <c r="D718" s="73"/>
      <c r="E718" s="67"/>
      <c r="F718" s="67"/>
      <c r="G718" s="67"/>
      <c r="H718" s="67"/>
      <c r="I718" s="67"/>
      <c r="J718" s="67"/>
    </row>
    <row r="719" spans="1:10" x14ac:dyDescent="0.3">
      <c r="A719" s="72"/>
      <c r="B719" s="72"/>
      <c r="C719" s="72"/>
      <c r="D719" s="73"/>
      <c r="E719" s="67"/>
      <c r="F719" s="67"/>
      <c r="G719" s="67"/>
      <c r="H719" s="67"/>
      <c r="I719" s="67"/>
      <c r="J719" s="67"/>
    </row>
    <row r="720" spans="1:10" x14ac:dyDescent="0.3">
      <c r="A720" s="72"/>
      <c r="B720" s="72"/>
      <c r="C720" s="72"/>
      <c r="D720" s="73"/>
      <c r="E720" s="67"/>
      <c r="F720" s="67"/>
      <c r="G720" s="67"/>
      <c r="H720" s="67"/>
      <c r="I720" s="67"/>
      <c r="J720" s="67"/>
    </row>
    <row r="721" spans="1:10" x14ac:dyDescent="0.3">
      <c r="A721" s="72"/>
      <c r="B721" s="72"/>
      <c r="C721" s="72"/>
      <c r="D721" s="73"/>
      <c r="E721" s="67"/>
      <c r="F721" s="67"/>
      <c r="G721" s="67"/>
      <c r="H721" s="67"/>
      <c r="I721" s="67"/>
      <c r="J721" s="67"/>
    </row>
    <row r="722" spans="1:10" x14ac:dyDescent="0.3">
      <c r="A722" s="72"/>
      <c r="B722" s="72"/>
      <c r="C722" s="72"/>
      <c r="D722" s="73"/>
      <c r="E722" s="67"/>
      <c r="F722" s="67"/>
      <c r="G722" s="67"/>
      <c r="H722" s="67"/>
      <c r="I722" s="67"/>
      <c r="J722" s="67"/>
    </row>
    <row r="723" spans="1:10" x14ac:dyDescent="0.3">
      <c r="A723" s="72"/>
      <c r="B723" s="72"/>
      <c r="C723" s="72"/>
      <c r="D723" s="73"/>
      <c r="E723" s="67"/>
      <c r="F723" s="67"/>
      <c r="G723" s="67"/>
      <c r="H723" s="67"/>
      <c r="I723" s="67"/>
      <c r="J723" s="67"/>
    </row>
    <row r="724" spans="1:10" x14ac:dyDescent="0.3">
      <c r="A724" s="72"/>
      <c r="B724" s="72"/>
      <c r="C724" s="72"/>
      <c r="D724" s="73"/>
      <c r="E724" s="67"/>
      <c r="F724" s="67"/>
      <c r="G724" s="67"/>
      <c r="H724" s="67"/>
      <c r="I724" s="67"/>
      <c r="J724" s="67"/>
    </row>
    <row r="725" spans="1:10" x14ac:dyDescent="0.3">
      <c r="A725" s="72"/>
      <c r="B725" s="72"/>
      <c r="C725" s="72"/>
      <c r="D725" s="73"/>
      <c r="E725" s="67"/>
      <c r="F725" s="67"/>
      <c r="G725" s="67"/>
      <c r="H725" s="67"/>
      <c r="I725" s="67"/>
      <c r="J725" s="67"/>
    </row>
    <row r="726" spans="1:10" x14ac:dyDescent="0.3">
      <c r="A726" s="72"/>
      <c r="B726" s="72"/>
      <c r="C726" s="72"/>
      <c r="D726" s="73"/>
      <c r="E726" s="67"/>
      <c r="F726" s="67"/>
      <c r="G726" s="67"/>
      <c r="H726" s="67"/>
      <c r="I726" s="67"/>
      <c r="J726" s="67"/>
    </row>
    <row r="727" spans="1:10" x14ac:dyDescent="0.3">
      <c r="A727" s="72"/>
      <c r="B727" s="72"/>
      <c r="C727" s="72"/>
      <c r="D727" s="73"/>
      <c r="E727" s="67"/>
      <c r="F727" s="67"/>
      <c r="G727" s="67"/>
      <c r="H727" s="67"/>
      <c r="I727" s="67"/>
      <c r="J727" s="67"/>
    </row>
    <row r="728" spans="1:10" x14ac:dyDescent="0.3">
      <c r="A728" s="72"/>
      <c r="B728" s="72"/>
      <c r="C728" s="72"/>
      <c r="D728" s="73"/>
      <c r="E728" s="67"/>
      <c r="F728" s="67"/>
      <c r="G728" s="67"/>
      <c r="H728" s="67"/>
      <c r="I728" s="67"/>
      <c r="J728" s="67"/>
    </row>
    <row r="729" spans="1:10" x14ac:dyDescent="0.3">
      <c r="A729" s="72"/>
      <c r="B729" s="72"/>
      <c r="C729" s="72"/>
      <c r="D729" s="73"/>
      <c r="E729" s="67"/>
      <c r="F729" s="67"/>
      <c r="G729" s="67"/>
      <c r="H729" s="67"/>
      <c r="I729" s="67"/>
      <c r="J729" s="67"/>
    </row>
    <row r="730" spans="1:10" x14ac:dyDescent="0.3">
      <c r="A730" s="72"/>
      <c r="B730" s="72"/>
      <c r="C730" s="72"/>
      <c r="D730" s="73"/>
      <c r="E730" s="67"/>
      <c r="F730" s="67"/>
      <c r="G730" s="67"/>
      <c r="H730" s="67"/>
      <c r="I730" s="67"/>
      <c r="J730" s="67"/>
    </row>
    <row r="731" spans="1:10" x14ac:dyDescent="0.3">
      <c r="A731" s="72"/>
      <c r="B731" s="72"/>
      <c r="C731" s="72"/>
      <c r="D731" s="73"/>
      <c r="E731" s="67"/>
      <c r="F731" s="67"/>
      <c r="G731" s="67"/>
      <c r="H731" s="67"/>
      <c r="I731" s="67"/>
      <c r="J731" s="67"/>
    </row>
    <row r="732" spans="1:10" x14ac:dyDescent="0.3">
      <c r="A732" s="72"/>
      <c r="B732" s="72"/>
      <c r="C732" s="72"/>
      <c r="D732" s="73"/>
      <c r="E732" s="67"/>
      <c r="F732" s="67"/>
      <c r="G732" s="67"/>
      <c r="H732" s="67"/>
      <c r="I732" s="67"/>
      <c r="J732" s="67"/>
    </row>
    <row r="733" spans="1:10" x14ac:dyDescent="0.3">
      <c r="A733" s="72"/>
      <c r="B733" s="72"/>
      <c r="C733" s="72"/>
      <c r="D733" s="73"/>
      <c r="E733" s="67"/>
      <c r="F733" s="67"/>
      <c r="G733" s="67"/>
      <c r="H733" s="67"/>
      <c r="I733" s="67"/>
      <c r="J733" s="67"/>
    </row>
    <row r="734" spans="1:10" x14ac:dyDescent="0.3">
      <c r="A734" s="72"/>
      <c r="B734" s="72"/>
      <c r="C734" s="72"/>
      <c r="D734" s="73"/>
      <c r="E734" s="67"/>
      <c r="F734" s="67"/>
      <c r="G734" s="67"/>
      <c r="H734" s="67"/>
      <c r="I734" s="67"/>
      <c r="J734" s="67"/>
    </row>
    <row r="735" spans="1:10" x14ac:dyDescent="0.3">
      <c r="A735" s="72"/>
      <c r="B735" s="72"/>
      <c r="C735" s="72"/>
      <c r="D735" s="73"/>
      <c r="E735" s="67"/>
      <c r="F735" s="67"/>
      <c r="G735" s="67"/>
      <c r="H735" s="67"/>
      <c r="I735" s="67"/>
      <c r="J735" s="67"/>
    </row>
    <row r="736" spans="1:10" x14ac:dyDescent="0.3">
      <c r="A736" s="72"/>
      <c r="B736" s="72"/>
      <c r="C736" s="72"/>
      <c r="D736" s="73"/>
      <c r="E736" s="67"/>
      <c r="F736" s="67"/>
      <c r="G736" s="67"/>
      <c r="H736" s="67"/>
      <c r="I736" s="67"/>
      <c r="J736" s="67"/>
    </row>
    <row r="737" spans="1:10" x14ac:dyDescent="0.3">
      <c r="A737" s="72"/>
      <c r="B737" s="72"/>
      <c r="C737" s="72"/>
      <c r="D737" s="73"/>
      <c r="E737" s="67"/>
      <c r="F737" s="67"/>
      <c r="G737" s="67"/>
      <c r="H737" s="67"/>
      <c r="I737" s="67"/>
      <c r="J737" s="67"/>
    </row>
    <row r="738" spans="1:10" x14ac:dyDescent="0.3">
      <c r="A738" s="72"/>
      <c r="B738" s="72"/>
      <c r="C738" s="72"/>
      <c r="D738" s="73"/>
      <c r="E738" s="67"/>
      <c r="F738" s="67"/>
      <c r="G738" s="67"/>
      <c r="H738" s="67"/>
      <c r="I738" s="67"/>
      <c r="J738" s="67"/>
    </row>
    <row r="739" spans="1:10" x14ac:dyDescent="0.3">
      <c r="A739" s="72"/>
      <c r="B739" s="72"/>
      <c r="C739" s="72"/>
      <c r="D739" s="73"/>
      <c r="E739" s="67"/>
      <c r="F739" s="67"/>
      <c r="G739" s="67"/>
      <c r="H739" s="67"/>
      <c r="I739" s="67"/>
      <c r="J739" s="67"/>
    </row>
    <row r="740" spans="1:10" x14ac:dyDescent="0.3">
      <c r="A740" s="72"/>
      <c r="B740" s="72"/>
      <c r="C740" s="72"/>
      <c r="D740" s="73"/>
      <c r="E740" s="67"/>
      <c r="F740" s="67"/>
      <c r="G740" s="67"/>
      <c r="H740" s="67"/>
      <c r="I740" s="67"/>
      <c r="J740" s="67"/>
    </row>
    <row r="741" spans="1:10" x14ac:dyDescent="0.3">
      <c r="A741" s="72"/>
      <c r="B741" s="72"/>
      <c r="C741" s="72"/>
      <c r="D741" s="73"/>
      <c r="E741" s="67"/>
      <c r="F741" s="67"/>
      <c r="G741" s="67"/>
      <c r="H741" s="67"/>
      <c r="I741" s="67"/>
      <c r="J741" s="67"/>
    </row>
    <row r="742" spans="1:10" x14ac:dyDescent="0.3">
      <c r="A742" s="72"/>
      <c r="B742" s="72"/>
      <c r="C742" s="72"/>
      <c r="D742" s="73"/>
      <c r="E742" s="67"/>
      <c r="F742" s="67"/>
      <c r="G742" s="67"/>
      <c r="H742" s="67"/>
      <c r="I742" s="67"/>
      <c r="J742" s="67"/>
    </row>
    <row r="743" spans="1:10" x14ac:dyDescent="0.3">
      <c r="A743" s="72"/>
      <c r="B743" s="72"/>
      <c r="C743" s="72"/>
      <c r="D743" s="73"/>
      <c r="E743" s="67"/>
      <c r="F743" s="67"/>
      <c r="G743" s="67"/>
      <c r="H743" s="67"/>
      <c r="I743" s="67"/>
      <c r="J743" s="67"/>
    </row>
    <row r="744" spans="1:10" x14ac:dyDescent="0.3">
      <c r="A744" s="72"/>
      <c r="B744" s="72"/>
      <c r="C744" s="72"/>
      <c r="D744" s="73"/>
      <c r="E744" s="67"/>
      <c r="F744" s="67"/>
      <c r="G744" s="67"/>
      <c r="H744" s="67"/>
      <c r="I744" s="67"/>
      <c r="J744" s="67"/>
    </row>
    <row r="745" spans="1:10" x14ac:dyDescent="0.3">
      <c r="A745" s="72"/>
      <c r="B745" s="72"/>
      <c r="C745" s="72"/>
      <c r="D745" s="73"/>
      <c r="E745" s="67"/>
      <c r="F745" s="67"/>
      <c r="G745" s="67"/>
      <c r="H745" s="67"/>
      <c r="I745" s="67"/>
      <c r="J745" s="67"/>
    </row>
    <row r="746" spans="1:10" x14ac:dyDescent="0.3">
      <c r="A746" s="72"/>
      <c r="B746" s="72"/>
      <c r="C746" s="72"/>
      <c r="D746" s="73"/>
      <c r="E746" s="67"/>
      <c r="F746" s="67"/>
      <c r="G746" s="67"/>
      <c r="H746" s="67"/>
      <c r="I746" s="67"/>
      <c r="J746" s="67"/>
    </row>
    <row r="747" spans="1:10" x14ac:dyDescent="0.3">
      <c r="A747" s="72"/>
      <c r="B747" s="72"/>
      <c r="C747" s="72"/>
      <c r="D747" s="73"/>
      <c r="E747" s="67"/>
      <c r="F747" s="67"/>
      <c r="G747" s="67"/>
      <c r="H747" s="67"/>
      <c r="I747" s="67"/>
      <c r="J747" s="67"/>
    </row>
    <row r="748" spans="1:10" x14ac:dyDescent="0.3">
      <c r="A748" s="72"/>
      <c r="B748" s="72"/>
      <c r="C748" s="72"/>
      <c r="D748" s="73"/>
      <c r="E748" s="67"/>
      <c r="F748" s="67"/>
      <c r="G748" s="67"/>
      <c r="H748" s="67"/>
      <c r="I748" s="67"/>
      <c r="J748" s="67"/>
    </row>
    <row r="749" spans="1:10" x14ac:dyDescent="0.3">
      <c r="A749" s="72"/>
      <c r="B749" s="72"/>
      <c r="C749" s="72"/>
      <c r="D749" s="73"/>
      <c r="E749" s="67"/>
      <c r="F749" s="67"/>
      <c r="G749" s="67"/>
      <c r="H749" s="67"/>
      <c r="I749" s="67"/>
      <c r="J749" s="67"/>
    </row>
    <row r="750" spans="1:10" x14ac:dyDescent="0.3">
      <c r="A750" s="72"/>
      <c r="B750" s="72"/>
      <c r="C750" s="72"/>
      <c r="D750" s="73"/>
      <c r="E750" s="67"/>
      <c r="F750" s="67"/>
      <c r="G750" s="67"/>
      <c r="H750" s="67"/>
      <c r="I750" s="67"/>
      <c r="J750" s="67"/>
    </row>
    <row r="751" spans="1:10" x14ac:dyDescent="0.3">
      <c r="A751" s="72"/>
      <c r="B751" s="72"/>
      <c r="C751" s="72"/>
      <c r="D751" s="73"/>
      <c r="E751" s="67"/>
      <c r="F751" s="67"/>
      <c r="G751" s="67"/>
      <c r="H751" s="67"/>
      <c r="I751" s="67"/>
      <c r="J751" s="67"/>
    </row>
    <row r="752" spans="1:10" x14ac:dyDescent="0.3">
      <c r="A752" s="72"/>
      <c r="B752" s="72"/>
      <c r="C752" s="72"/>
      <c r="D752" s="73"/>
      <c r="E752" s="67"/>
      <c r="F752" s="67"/>
      <c r="G752" s="67"/>
      <c r="H752" s="67"/>
      <c r="I752" s="67"/>
      <c r="J752" s="67"/>
    </row>
    <row r="753" spans="1:10" x14ac:dyDescent="0.3">
      <c r="A753" s="72"/>
      <c r="B753" s="72"/>
      <c r="C753" s="72"/>
      <c r="D753" s="73"/>
      <c r="E753" s="67"/>
      <c r="F753" s="67"/>
      <c r="G753" s="67"/>
      <c r="H753" s="67"/>
      <c r="I753" s="67"/>
      <c r="J753" s="67"/>
    </row>
    <row r="754" spans="1:10" x14ac:dyDescent="0.3">
      <c r="A754" s="72"/>
      <c r="B754" s="72"/>
      <c r="C754" s="72"/>
      <c r="D754" s="73"/>
      <c r="E754" s="67"/>
      <c r="F754" s="67"/>
      <c r="G754" s="67"/>
      <c r="H754" s="67"/>
      <c r="I754" s="67"/>
      <c r="J754" s="67"/>
    </row>
    <row r="755" spans="1:10" x14ac:dyDescent="0.3">
      <c r="A755" s="72"/>
      <c r="B755" s="72"/>
      <c r="C755" s="72"/>
      <c r="D755" s="73"/>
      <c r="E755" s="67"/>
      <c r="F755" s="67"/>
      <c r="G755" s="67"/>
      <c r="H755" s="67"/>
      <c r="I755" s="67"/>
      <c r="J755" s="67"/>
    </row>
    <row r="756" spans="1:10" x14ac:dyDescent="0.3">
      <c r="A756" s="72"/>
      <c r="B756" s="72"/>
      <c r="C756" s="72"/>
      <c r="D756" s="73"/>
      <c r="E756" s="67"/>
      <c r="F756" s="67"/>
      <c r="G756" s="67"/>
      <c r="H756" s="67"/>
      <c r="I756" s="67"/>
      <c r="J756" s="67"/>
    </row>
    <row r="757" spans="1:10" x14ac:dyDescent="0.3">
      <c r="A757" s="72"/>
      <c r="B757" s="72"/>
      <c r="C757" s="72"/>
      <c r="D757" s="73"/>
      <c r="E757" s="67"/>
      <c r="F757" s="67"/>
      <c r="G757" s="67"/>
      <c r="H757" s="67"/>
      <c r="I757" s="67"/>
      <c r="J757" s="67"/>
    </row>
    <row r="758" spans="1:10" x14ac:dyDescent="0.3">
      <c r="A758" s="72"/>
      <c r="B758" s="72"/>
      <c r="C758" s="72"/>
      <c r="D758" s="73"/>
      <c r="E758" s="67"/>
      <c r="F758" s="67"/>
      <c r="G758" s="67"/>
      <c r="H758" s="67"/>
      <c r="I758" s="67"/>
      <c r="J758" s="67"/>
    </row>
    <row r="759" spans="1:10" x14ac:dyDescent="0.3">
      <c r="A759" s="72"/>
      <c r="B759" s="72"/>
      <c r="C759" s="72"/>
      <c r="D759" s="73"/>
      <c r="E759" s="67"/>
      <c r="F759" s="67"/>
      <c r="G759" s="67"/>
      <c r="H759" s="67"/>
      <c r="I759" s="67"/>
      <c r="J759" s="67"/>
    </row>
    <row r="760" spans="1:10" x14ac:dyDescent="0.3">
      <c r="A760" s="72"/>
      <c r="B760" s="72"/>
      <c r="C760" s="72"/>
      <c r="D760" s="73"/>
      <c r="E760" s="67"/>
      <c r="F760" s="67"/>
      <c r="G760" s="67"/>
      <c r="H760" s="67"/>
      <c r="I760" s="67"/>
      <c r="J760" s="67"/>
    </row>
    <row r="761" spans="1:10" x14ac:dyDescent="0.3">
      <c r="A761" s="72"/>
      <c r="B761" s="72"/>
      <c r="C761" s="72"/>
      <c r="D761" s="73"/>
      <c r="E761" s="67"/>
      <c r="F761" s="67"/>
      <c r="G761" s="67"/>
      <c r="H761" s="67"/>
      <c r="I761" s="67"/>
      <c r="J761" s="67"/>
    </row>
    <row r="762" spans="1:10" x14ac:dyDescent="0.3">
      <c r="A762" s="72"/>
      <c r="B762" s="72"/>
      <c r="C762" s="72"/>
      <c r="D762" s="73"/>
      <c r="E762" s="67"/>
      <c r="F762" s="67"/>
      <c r="G762" s="67"/>
      <c r="H762" s="67"/>
      <c r="I762" s="67"/>
      <c r="J762" s="67"/>
    </row>
    <row r="763" spans="1:10" x14ac:dyDescent="0.3">
      <c r="A763" s="72"/>
      <c r="B763" s="72"/>
      <c r="C763" s="72"/>
      <c r="D763" s="73"/>
      <c r="E763" s="67"/>
      <c r="F763" s="67"/>
      <c r="G763" s="67"/>
      <c r="H763" s="67"/>
      <c r="I763" s="67"/>
      <c r="J763" s="67"/>
    </row>
    <row r="764" spans="1:10" x14ac:dyDescent="0.3">
      <c r="A764" s="72"/>
      <c r="B764" s="72"/>
      <c r="C764" s="72"/>
      <c r="D764" s="73"/>
      <c r="E764" s="67"/>
      <c r="F764" s="67"/>
      <c r="G764" s="67"/>
      <c r="H764" s="67"/>
      <c r="I764" s="67"/>
      <c r="J764" s="67"/>
    </row>
    <row r="765" spans="1:10" x14ac:dyDescent="0.3">
      <c r="A765" s="72"/>
      <c r="B765" s="72"/>
      <c r="C765" s="72"/>
      <c r="D765" s="73"/>
      <c r="E765" s="67"/>
      <c r="F765" s="67"/>
      <c r="G765" s="67"/>
      <c r="H765" s="67"/>
      <c r="I765" s="67"/>
      <c r="J765" s="67"/>
    </row>
    <row r="766" spans="1:10" x14ac:dyDescent="0.3">
      <c r="A766" s="72"/>
      <c r="B766" s="72"/>
      <c r="C766" s="72"/>
      <c r="D766" s="73"/>
      <c r="E766" s="67"/>
      <c r="F766" s="67"/>
      <c r="G766" s="67"/>
      <c r="H766" s="67"/>
      <c r="I766" s="67"/>
      <c r="J766" s="67"/>
    </row>
    <row r="767" spans="1:10" x14ac:dyDescent="0.3">
      <c r="A767" s="72"/>
      <c r="B767" s="72"/>
      <c r="C767" s="72"/>
      <c r="D767" s="73"/>
      <c r="E767" s="67"/>
      <c r="F767" s="67"/>
      <c r="G767" s="67"/>
      <c r="H767" s="67"/>
      <c r="I767" s="67"/>
      <c r="J767" s="67"/>
    </row>
    <row r="768" spans="1:10" x14ac:dyDescent="0.3">
      <c r="A768" s="72"/>
      <c r="B768" s="72"/>
      <c r="C768" s="72"/>
      <c r="D768" s="73"/>
      <c r="E768" s="67"/>
      <c r="F768" s="67"/>
      <c r="G768" s="67"/>
      <c r="H768" s="67"/>
      <c r="I768" s="67"/>
      <c r="J768" s="67"/>
    </row>
    <row r="769" spans="1:10" x14ac:dyDescent="0.3">
      <c r="A769" s="72"/>
      <c r="B769" s="72"/>
      <c r="C769" s="72"/>
      <c r="D769" s="73"/>
      <c r="E769" s="67"/>
      <c r="F769" s="67"/>
      <c r="G769" s="67"/>
      <c r="H769" s="67"/>
      <c r="I769" s="67"/>
      <c r="J769" s="67"/>
    </row>
    <row r="770" spans="1:10" x14ac:dyDescent="0.3">
      <c r="A770" s="72"/>
      <c r="B770" s="72"/>
      <c r="C770" s="72"/>
      <c r="D770" s="73"/>
      <c r="E770" s="67"/>
      <c r="F770" s="67"/>
      <c r="G770" s="67"/>
      <c r="H770" s="67"/>
      <c r="I770" s="67"/>
      <c r="J770" s="67"/>
    </row>
    <row r="771" spans="1:10" x14ac:dyDescent="0.3">
      <c r="A771" s="72"/>
      <c r="B771" s="72"/>
      <c r="C771" s="72"/>
      <c r="D771" s="73"/>
      <c r="E771" s="67"/>
      <c r="F771" s="67"/>
      <c r="G771" s="67"/>
      <c r="H771" s="67"/>
      <c r="I771" s="67"/>
      <c r="J771" s="67"/>
    </row>
    <row r="772" spans="1:10" x14ac:dyDescent="0.3">
      <c r="A772" s="72"/>
      <c r="B772" s="72"/>
      <c r="C772" s="72"/>
      <c r="D772" s="73"/>
      <c r="E772" s="67"/>
      <c r="F772" s="67"/>
      <c r="G772" s="67"/>
      <c r="H772" s="67"/>
      <c r="I772" s="67"/>
      <c r="J772" s="67"/>
    </row>
    <row r="773" spans="1:10" x14ac:dyDescent="0.3">
      <c r="A773" s="72"/>
      <c r="B773" s="72"/>
      <c r="C773" s="72"/>
      <c r="D773" s="73"/>
      <c r="E773" s="67"/>
      <c r="F773" s="67"/>
      <c r="G773" s="67"/>
      <c r="H773" s="67"/>
      <c r="I773" s="67"/>
      <c r="J773" s="67"/>
    </row>
    <row r="774" spans="1:10" x14ac:dyDescent="0.3">
      <c r="A774" s="72"/>
      <c r="B774" s="72"/>
      <c r="C774" s="72"/>
      <c r="D774" s="73"/>
      <c r="E774" s="67"/>
      <c r="F774" s="67"/>
      <c r="G774" s="67"/>
      <c r="H774" s="67"/>
      <c r="I774" s="67"/>
      <c r="J774" s="67"/>
    </row>
    <row r="775" spans="1:10" x14ac:dyDescent="0.3">
      <c r="A775" s="72"/>
      <c r="B775" s="72"/>
      <c r="C775" s="72"/>
      <c r="D775" s="73"/>
      <c r="E775" s="67"/>
      <c r="F775" s="67"/>
      <c r="G775" s="67"/>
      <c r="H775" s="67"/>
      <c r="I775" s="67"/>
      <c r="J775" s="67"/>
    </row>
    <row r="776" spans="1:10" x14ac:dyDescent="0.3">
      <c r="A776" s="72"/>
      <c r="B776" s="72"/>
      <c r="C776" s="72"/>
      <c r="D776" s="73"/>
      <c r="E776" s="67"/>
      <c r="F776" s="67"/>
      <c r="G776" s="67"/>
      <c r="H776" s="67"/>
      <c r="I776" s="67"/>
      <c r="J776" s="67"/>
    </row>
    <row r="777" spans="1:10" x14ac:dyDescent="0.3">
      <c r="A777" s="72"/>
      <c r="B777" s="72"/>
      <c r="C777" s="72"/>
      <c r="D777" s="73"/>
      <c r="E777" s="67"/>
      <c r="F777" s="67"/>
      <c r="G777" s="67"/>
      <c r="H777" s="67"/>
      <c r="I777" s="67"/>
      <c r="J777" s="67"/>
    </row>
    <row r="778" spans="1:10" x14ac:dyDescent="0.3">
      <c r="A778" s="72"/>
      <c r="B778" s="72"/>
      <c r="C778" s="72"/>
      <c r="D778" s="73"/>
      <c r="E778" s="67"/>
      <c r="F778" s="67"/>
      <c r="G778" s="67"/>
      <c r="H778" s="67"/>
      <c r="I778" s="67"/>
      <c r="J778" s="67"/>
    </row>
    <row r="779" spans="1:10" x14ac:dyDescent="0.3">
      <c r="A779" s="72"/>
      <c r="B779" s="72"/>
      <c r="C779" s="72"/>
      <c r="D779" s="73"/>
      <c r="E779" s="67"/>
      <c r="F779" s="67"/>
      <c r="G779" s="67"/>
      <c r="H779" s="67"/>
      <c r="I779" s="67"/>
      <c r="J779" s="67"/>
    </row>
    <row r="780" spans="1:10" x14ac:dyDescent="0.3">
      <c r="A780" s="72"/>
      <c r="B780" s="72"/>
      <c r="C780" s="72"/>
      <c r="D780" s="73"/>
      <c r="E780" s="67"/>
      <c r="F780" s="67"/>
      <c r="G780" s="67"/>
      <c r="H780" s="67"/>
      <c r="I780" s="67"/>
      <c r="J780" s="67"/>
    </row>
    <row r="781" spans="1:10" x14ac:dyDescent="0.3">
      <c r="A781" s="72"/>
      <c r="B781" s="72"/>
      <c r="C781" s="72"/>
      <c r="D781" s="73"/>
      <c r="E781" s="67"/>
      <c r="F781" s="67"/>
      <c r="G781" s="67"/>
      <c r="H781" s="67"/>
      <c r="I781" s="67"/>
      <c r="J781" s="67"/>
    </row>
    <row r="782" spans="1:10" x14ac:dyDescent="0.3">
      <c r="A782" s="72"/>
      <c r="B782" s="72"/>
      <c r="C782" s="72"/>
      <c r="D782" s="73"/>
      <c r="E782" s="67"/>
      <c r="F782" s="67"/>
      <c r="G782" s="67"/>
      <c r="H782" s="67"/>
      <c r="I782" s="67"/>
      <c r="J782" s="67"/>
    </row>
    <row r="783" spans="1:10" x14ac:dyDescent="0.3">
      <c r="A783" s="72"/>
      <c r="B783" s="72"/>
      <c r="C783" s="72"/>
      <c r="D783" s="73"/>
      <c r="E783" s="67"/>
      <c r="F783" s="67"/>
      <c r="G783" s="67"/>
      <c r="H783" s="67"/>
      <c r="I783" s="67"/>
      <c r="J783" s="67"/>
    </row>
    <row r="784" spans="1:10" x14ac:dyDescent="0.3">
      <c r="A784" s="72"/>
      <c r="B784" s="72"/>
      <c r="C784" s="72"/>
      <c r="D784" s="73"/>
      <c r="E784" s="67"/>
      <c r="F784" s="67"/>
      <c r="G784" s="67"/>
      <c r="H784" s="67"/>
      <c r="I784" s="67"/>
      <c r="J784" s="67"/>
    </row>
    <row r="785" spans="1:10" x14ac:dyDescent="0.3">
      <c r="A785" s="72"/>
      <c r="B785" s="72"/>
      <c r="C785" s="72"/>
      <c r="D785" s="73"/>
      <c r="E785" s="67"/>
      <c r="F785" s="67"/>
      <c r="G785" s="67"/>
      <c r="H785" s="67"/>
      <c r="I785" s="67"/>
      <c r="J785" s="67"/>
    </row>
    <row r="786" spans="1:10" x14ac:dyDescent="0.3">
      <c r="A786" s="72"/>
      <c r="B786" s="72"/>
      <c r="C786" s="72"/>
      <c r="D786" s="73"/>
      <c r="E786" s="67"/>
      <c r="F786" s="67"/>
      <c r="G786" s="67"/>
      <c r="H786" s="67"/>
      <c r="I786" s="67"/>
      <c r="J786" s="67"/>
    </row>
    <row r="787" spans="1:10" x14ac:dyDescent="0.3">
      <c r="A787" s="72"/>
      <c r="B787" s="72"/>
      <c r="C787" s="72"/>
      <c r="D787" s="73"/>
      <c r="E787" s="67"/>
      <c r="F787" s="67"/>
      <c r="G787" s="67"/>
      <c r="H787" s="67"/>
      <c r="I787" s="67"/>
      <c r="J787" s="67"/>
    </row>
    <row r="788" spans="1:10" x14ac:dyDescent="0.3">
      <c r="A788" s="72"/>
      <c r="B788" s="72"/>
      <c r="C788" s="72"/>
      <c r="D788" s="73"/>
      <c r="E788" s="67"/>
      <c r="F788" s="67"/>
      <c r="G788" s="67"/>
      <c r="H788" s="67"/>
      <c r="I788" s="67"/>
      <c r="J788" s="67"/>
    </row>
    <row r="789" spans="1:10" x14ac:dyDescent="0.3">
      <c r="A789" s="72"/>
      <c r="B789" s="72"/>
      <c r="C789" s="72"/>
      <c r="D789" s="73"/>
      <c r="E789" s="67"/>
      <c r="F789" s="67"/>
      <c r="G789" s="67"/>
      <c r="H789" s="67"/>
      <c r="I789" s="67"/>
      <c r="J789" s="67"/>
    </row>
    <row r="790" spans="1:10" x14ac:dyDescent="0.3">
      <c r="A790" s="72"/>
      <c r="B790" s="72"/>
      <c r="C790" s="72"/>
      <c r="D790" s="73"/>
      <c r="E790" s="67"/>
      <c r="F790" s="67"/>
      <c r="G790" s="67"/>
      <c r="H790" s="67"/>
      <c r="I790" s="67"/>
      <c r="J790" s="67"/>
    </row>
    <row r="791" spans="1:10" x14ac:dyDescent="0.3">
      <c r="A791" s="72"/>
      <c r="B791" s="72"/>
      <c r="C791" s="72"/>
      <c r="D791" s="73"/>
      <c r="E791" s="67"/>
      <c r="F791" s="67"/>
      <c r="G791" s="67"/>
      <c r="H791" s="67"/>
      <c r="I791" s="67"/>
      <c r="J791" s="67"/>
    </row>
    <row r="792" spans="1:10" x14ac:dyDescent="0.3">
      <c r="A792" s="72"/>
      <c r="B792" s="72"/>
      <c r="C792" s="72"/>
      <c r="D792" s="73"/>
      <c r="E792" s="67"/>
      <c r="F792" s="67"/>
      <c r="G792" s="67"/>
      <c r="H792" s="67"/>
      <c r="I792" s="67"/>
      <c r="J792" s="67"/>
    </row>
    <row r="793" spans="1:10" x14ac:dyDescent="0.3">
      <c r="A793" s="72"/>
      <c r="B793" s="72"/>
      <c r="C793" s="72"/>
      <c r="D793" s="73"/>
      <c r="E793" s="67"/>
      <c r="F793" s="67"/>
      <c r="G793" s="67"/>
      <c r="H793" s="67"/>
      <c r="I793" s="67"/>
      <c r="J793" s="67"/>
    </row>
    <row r="794" spans="1:10" x14ac:dyDescent="0.3">
      <c r="A794" s="72"/>
      <c r="B794" s="72"/>
      <c r="C794" s="72"/>
      <c r="D794" s="73"/>
      <c r="E794" s="67"/>
      <c r="F794" s="67"/>
      <c r="G794" s="67"/>
      <c r="H794" s="67"/>
      <c r="I794" s="67"/>
      <c r="J794" s="67"/>
    </row>
    <row r="795" spans="1:10" x14ac:dyDescent="0.3">
      <c r="A795" s="72"/>
      <c r="B795" s="72"/>
      <c r="C795" s="72"/>
      <c r="D795" s="73"/>
      <c r="E795" s="67"/>
      <c r="F795" s="67"/>
      <c r="G795" s="67"/>
      <c r="H795" s="67"/>
      <c r="I795" s="67"/>
      <c r="J795" s="67"/>
    </row>
    <row r="796" spans="1:10" x14ac:dyDescent="0.3">
      <c r="A796" s="72"/>
      <c r="B796" s="72"/>
      <c r="C796" s="72"/>
      <c r="D796" s="73"/>
      <c r="E796" s="67"/>
      <c r="F796" s="67"/>
      <c r="G796" s="67"/>
      <c r="H796" s="67"/>
      <c r="I796" s="67"/>
      <c r="J796" s="67"/>
    </row>
    <row r="797" spans="1:10" x14ac:dyDescent="0.3">
      <c r="A797" s="72"/>
      <c r="B797" s="72"/>
      <c r="C797" s="72"/>
      <c r="D797" s="73"/>
      <c r="E797" s="67"/>
      <c r="F797" s="67"/>
      <c r="G797" s="67"/>
      <c r="H797" s="67"/>
      <c r="I797" s="67"/>
      <c r="J797" s="67"/>
    </row>
    <row r="798" spans="1:10" x14ac:dyDescent="0.3">
      <c r="A798" s="72"/>
      <c r="B798" s="72"/>
      <c r="C798" s="72"/>
      <c r="D798" s="73"/>
      <c r="E798" s="67"/>
      <c r="F798" s="67"/>
      <c r="G798" s="67"/>
      <c r="H798" s="67"/>
      <c r="I798" s="67"/>
      <c r="J798" s="67"/>
    </row>
    <row r="799" spans="1:10" x14ac:dyDescent="0.3">
      <c r="A799" s="72"/>
      <c r="B799" s="72"/>
      <c r="C799" s="72"/>
      <c r="D799" s="73"/>
      <c r="E799" s="67"/>
      <c r="F799" s="67"/>
      <c r="G799" s="67"/>
      <c r="H799" s="67"/>
      <c r="I799" s="67"/>
      <c r="J799" s="67"/>
    </row>
    <row r="800" spans="1:10" x14ac:dyDescent="0.3">
      <c r="A800" s="72"/>
      <c r="B800" s="72"/>
      <c r="C800" s="72"/>
      <c r="D800" s="73"/>
      <c r="E800" s="67"/>
      <c r="F800" s="67"/>
      <c r="G800" s="67"/>
      <c r="H800" s="67"/>
      <c r="I800" s="67"/>
      <c r="J800" s="67"/>
    </row>
    <row r="801" spans="1:10" x14ac:dyDescent="0.3">
      <c r="A801" s="72"/>
      <c r="B801" s="72"/>
      <c r="C801" s="72"/>
      <c r="D801" s="73"/>
      <c r="E801" s="67"/>
      <c r="F801" s="67"/>
      <c r="G801" s="67"/>
      <c r="H801" s="67"/>
      <c r="I801" s="67"/>
      <c r="J801" s="67"/>
    </row>
    <row r="802" spans="1:10" x14ac:dyDescent="0.3">
      <c r="A802" s="72"/>
      <c r="B802" s="72"/>
      <c r="C802" s="72"/>
      <c r="D802" s="73"/>
      <c r="E802" s="67"/>
      <c r="F802" s="67"/>
      <c r="G802" s="67"/>
      <c r="H802" s="67"/>
      <c r="I802" s="67"/>
      <c r="J802" s="67"/>
    </row>
    <row r="803" spans="1:10" x14ac:dyDescent="0.3">
      <c r="A803" s="72"/>
      <c r="B803" s="72"/>
      <c r="C803" s="72"/>
      <c r="D803" s="73"/>
      <c r="E803" s="67"/>
      <c r="F803" s="67"/>
      <c r="G803" s="67"/>
      <c r="H803" s="67"/>
      <c r="I803" s="67"/>
      <c r="J803" s="67"/>
    </row>
    <row r="804" spans="1:10" x14ac:dyDescent="0.3">
      <c r="A804" s="72"/>
      <c r="B804" s="72"/>
      <c r="C804" s="72"/>
      <c r="D804" s="73"/>
      <c r="E804" s="67"/>
      <c r="F804" s="67"/>
      <c r="G804" s="67"/>
      <c r="H804" s="67"/>
      <c r="I804" s="67"/>
      <c r="J804" s="67"/>
    </row>
    <row r="805" spans="1:10" x14ac:dyDescent="0.3">
      <c r="A805" s="72"/>
      <c r="B805" s="72"/>
      <c r="C805" s="72"/>
      <c r="D805" s="73"/>
      <c r="E805" s="67"/>
      <c r="F805" s="67"/>
      <c r="G805" s="67"/>
      <c r="H805" s="67"/>
      <c r="I805" s="67"/>
      <c r="J805" s="67"/>
    </row>
    <row r="806" spans="1:10" x14ac:dyDescent="0.3">
      <c r="A806" s="72"/>
      <c r="B806" s="72"/>
      <c r="C806" s="72"/>
      <c r="D806" s="73"/>
      <c r="E806" s="67"/>
      <c r="F806" s="67"/>
      <c r="G806" s="67"/>
      <c r="H806" s="67"/>
      <c r="I806" s="67"/>
      <c r="J806" s="67"/>
    </row>
    <row r="807" spans="1:10" x14ac:dyDescent="0.3">
      <c r="A807" s="72"/>
      <c r="B807" s="72"/>
      <c r="C807" s="72"/>
      <c r="D807" s="73"/>
      <c r="E807" s="67"/>
      <c r="F807" s="67"/>
      <c r="G807" s="67"/>
      <c r="H807" s="67"/>
      <c r="I807" s="67"/>
      <c r="J807" s="67"/>
    </row>
    <row r="808" spans="1:10" x14ac:dyDescent="0.3">
      <c r="A808" s="72"/>
      <c r="B808" s="72"/>
      <c r="C808" s="72"/>
      <c r="D808" s="73"/>
      <c r="E808" s="67"/>
      <c r="F808" s="67"/>
      <c r="G808" s="67"/>
      <c r="H808" s="67"/>
      <c r="I808" s="67"/>
      <c r="J808" s="67"/>
    </row>
    <row r="809" spans="1:10" x14ac:dyDescent="0.3">
      <c r="A809" s="72"/>
      <c r="B809" s="72"/>
      <c r="C809" s="72"/>
      <c r="D809" s="73"/>
      <c r="E809" s="67"/>
      <c r="F809" s="67"/>
      <c r="G809" s="67"/>
      <c r="H809" s="67"/>
      <c r="I809" s="67"/>
      <c r="J809" s="67"/>
    </row>
    <row r="810" spans="1:10" x14ac:dyDescent="0.3">
      <c r="A810" s="72"/>
      <c r="B810" s="72"/>
      <c r="C810" s="72"/>
      <c r="D810" s="73"/>
      <c r="E810" s="67"/>
      <c r="F810" s="67"/>
      <c r="G810" s="67"/>
      <c r="H810" s="67"/>
      <c r="I810" s="67"/>
      <c r="J810" s="67"/>
    </row>
    <row r="811" spans="1:10" x14ac:dyDescent="0.3">
      <c r="A811" s="72"/>
      <c r="B811" s="72"/>
      <c r="C811" s="72"/>
      <c r="D811" s="73"/>
      <c r="E811" s="67"/>
      <c r="F811" s="67"/>
      <c r="G811" s="67"/>
      <c r="H811" s="67"/>
      <c r="I811" s="67"/>
      <c r="J811" s="67"/>
    </row>
    <row r="812" spans="1:10" x14ac:dyDescent="0.3">
      <c r="A812" s="72"/>
      <c r="B812" s="72"/>
      <c r="C812" s="72"/>
      <c r="D812" s="73"/>
      <c r="E812" s="67"/>
      <c r="F812" s="67"/>
      <c r="G812" s="67"/>
      <c r="H812" s="67"/>
      <c r="I812" s="67"/>
      <c r="J812" s="67"/>
    </row>
    <row r="813" spans="1:10" x14ac:dyDescent="0.3">
      <c r="A813" s="72"/>
      <c r="B813" s="72"/>
      <c r="C813" s="72"/>
      <c r="D813" s="73"/>
      <c r="E813" s="67"/>
      <c r="F813" s="67"/>
      <c r="G813" s="67"/>
      <c r="H813" s="67"/>
      <c r="I813" s="67"/>
      <c r="J813" s="67"/>
    </row>
    <row r="814" spans="1:10" x14ac:dyDescent="0.3">
      <c r="A814" s="72"/>
      <c r="B814" s="72"/>
      <c r="C814" s="72"/>
      <c r="D814" s="73"/>
      <c r="E814" s="67"/>
      <c r="F814" s="67"/>
      <c r="G814" s="67"/>
      <c r="H814" s="67"/>
      <c r="I814" s="67"/>
      <c r="J814" s="67"/>
    </row>
    <row r="815" spans="1:10" x14ac:dyDescent="0.3">
      <c r="A815" s="72"/>
      <c r="B815" s="72"/>
      <c r="C815" s="72"/>
      <c r="D815" s="73"/>
      <c r="E815" s="67"/>
      <c r="F815" s="67"/>
      <c r="G815" s="67"/>
      <c r="H815" s="67"/>
      <c r="I815" s="67"/>
      <c r="J815" s="67"/>
    </row>
    <row r="816" spans="1:10" x14ac:dyDescent="0.3">
      <c r="A816" s="72"/>
      <c r="B816" s="72"/>
      <c r="C816" s="72"/>
      <c r="D816" s="73"/>
      <c r="E816" s="67"/>
      <c r="F816" s="67"/>
      <c r="G816" s="67"/>
      <c r="H816" s="67"/>
      <c r="I816" s="67"/>
      <c r="J816" s="67"/>
    </row>
    <row r="817" spans="1:10" x14ac:dyDescent="0.3">
      <c r="A817" s="72"/>
      <c r="B817" s="72"/>
      <c r="C817" s="72"/>
      <c r="D817" s="73"/>
      <c r="E817" s="67"/>
      <c r="F817" s="67"/>
      <c r="G817" s="67"/>
      <c r="H817" s="67"/>
      <c r="I817" s="67"/>
      <c r="J817" s="67"/>
    </row>
    <row r="818" spans="1:10" x14ac:dyDescent="0.3">
      <c r="A818" s="72"/>
      <c r="B818" s="72"/>
      <c r="C818" s="72"/>
      <c r="D818" s="73"/>
      <c r="E818" s="67"/>
      <c r="F818" s="67"/>
      <c r="G818" s="67"/>
      <c r="H818" s="67"/>
      <c r="I818" s="67"/>
      <c r="J818" s="67"/>
    </row>
    <row r="819" spans="1:10" x14ac:dyDescent="0.3">
      <c r="A819" s="72"/>
      <c r="B819" s="72"/>
      <c r="C819" s="72"/>
      <c r="D819" s="73"/>
      <c r="E819" s="67"/>
      <c r="F819" s="67"/>
      <c r="G819" s="67"/>
      <c r="H819" s="67"/>
      <c r="I819" s="67"/>
      <c r="J819" s="67"/>
    </row>
    <row r="820" spans="1:10" x14ac:dyDescent="0.3">
      <c r="A820" s="72"/>
      <c r="B820" s="72"/>
      <c r="C820" s="72"/>
      <c r="D820" s="73"/>
      <c r="E820" s="67"/>
      <c r="F820" s="67"/>
      <c r="G820" s="67"/>
      <c r="H820" s="67"/>
      <c r="I820" s="67"/>
      <c r="J820" s="67"/>
    </row>
    <row r="821" spans="1:10" x14ac:dyDescent="0.3">
      <c r="A821" s="72"/>
      <c r="B821" s="72"/>
      <c r="C821" s="72"/>
      <c r="D821" s="73"/>
      <c r="E821" s="67"/>
      <c r="F821" s="67"/>
      <c r="G821" s="67"/>
      <c r="H821" s="67"/>
      <c r="I821" s="67"/>
      <c r="J821" s="67"/>
    </row>
    <row r="822" spans="1:10" x14ac:dyDescent="0.3">
      <c r="A822" s="72"/>
      <c r="B822" s="72"/>
      <c r="C822" s="72"/>
      <c r="D822" s="73"/>
      <c r="E822" s="67"/>
      <c r="F822" s="67"/>
      <c r="G822" s="67"/>
      <c r="H822" s="67"/>
      <c r="I822" s="67"/>
      <c r="J822" s="67"/>
    </row>
    <row r="823" spans="1:10" x14ac:dyDescent="0.3">
      <c r="A823" s="72"/>
      <c r="B823" s="72"/>
      <c r="C823" s="72"/>
      <c r="D823" s="73"/>
      <c r="E823" s="67"/>
      <c r="F823" s="67"/>
      <c r="G823" s="67"/>
      <c r="H823" s="67"/>
      <c r="I823" s="67"/>
      <c r="J823" s="67"/>
    </row>
    <row r="824" spans="1:10" x14ac:dyDescent="0.3">
      <c r="A824" s="72"/>
      <c r="B824" s="72"/>
      <c r="C824" s="72"/>
      <c r="D824" s="73"/>
      <c r="E824" s="67"/>
      <c r="F824" s="67"/>
      <c r="G824" s="67"/>
      <c r="H824" s="67"/>
      <c r="I824" s="67"/>
      <c r="J824" s="67"/>
    </row>
    <row r="825" spans="1:10" x14ac:dyDescent="0.3">
      <c r="A825" s="72"/>
      <c r="B825" s="72"/>
      <c r="C825" s="72"/>
      <c r="D825" s="73"/>
      <c r="E825" s="67"/>
      <c r="F825" s="67"/>
      <c r="G825" s="67"/>
      <c r="H825" s="67"/>
      <c r="I825" s="67"/>
      <c r="J825" s="67"/>
    </row>
    <row r="826" spans="1:10" x14ac:dyDescent="0.3">
      <c r="A826" s="72"/>
      <c r="B826" s="72"/>
      <c r="C826" s="72"/>
      <c r="D826" s="73"/>
      <c r="E826" s="67"/>
      <c r="F826" s="67"/>
      <c r="G826" s="67"/>
      <c r="H826" s="67"/>
      <c r="I826" s="67"/>
      <c r="J826" s="67"/>
    </row>
    <row r="827" spans="1:10" x14ac:dyDescent="0.3">
      <c r="A827" s="72"/>
      <c r="B827" s="72"/>
      <c r="C827" s="72"/>
      <c r="D827" s="73"/>
      <c r="E827" s="67"/>
      <c r="F827" s="67"/>
      <c r="G827" s="67"/>
      <c r="H827" s="67"/>
      <c r="I827" s="67"/>
      <c r="J827" s="67"/>
    </row>
    <row r="828" spans="1:10" x14ac:dyDescent="0.3">
      <c r="A828" s="72"/>
      <c r="B828" s="72"/>
      <c r="C828" s="72"/>
      <c r="D828" s="73"/>
      <c r="E828" s="67"/>
      <c r="F828" s="67"/>
      <c r="G828" s="67"/>
      <c r="H828" s="67"/>
      <c r="I828" s="67"/>
      <c r="J828" s="67"/>
    </row>
    <row r="829" spans="1:10" x14ac:dyDescent="0.3">
      <c r="A829" s="72"/>
      <c r="B829" s="72"/>
      <c r="C829" s="72"/>
      <c r="D829" s="73"/>
      <c r="E829" s="67"/>
      <c r="F829" s="67"/>
      <c r="G829" s="67"/>
      <c r="H829" s="67"/>
      <c r="I829" s="67"/>
      <c r="J829" s="67"/>
    </row>
    <row r="830" spans="1:10" x14ac:dyDescent="0.3">
      <c r="A830" s="72"/>
      <c r="B830" s="72"/>
      <c r="C830" s="72"/>
      <c r="D830" s="73"/>
      <c r="E830" s="67"/>
      <c r="F830" s="67"/>
      <c r="G830" s="67"/>
      <c r="H830" s="67"/>
      <c r="I830" s="67"/>
      <c r="J830" s="67"/>
    </row>
    <row r="831" spans="1:10" x14ac:dyDescent="0.3">
      <c r="A831" s="72"/>
      <c r="B831" s="72"/>
      <c r="C831" s="72"/>
      <c r="D831" s="73"/>
      <c r="E831" s="67"/>
      <c r="F831" s="67"/>
      <c r="G831" s="67"/>
      <c r="H831" s="67"/>
      <c r="I831" s="67"/>
      <c r="J831" s="67"/>
    </row>
    <row r="832" spans="1:10" x14ac:dyDescent="0.3">
      <c r="A832" s="72"/>
      <c r="B832" s="72"/>
      <c r="C832" s="72"/>
      <c r="D832" s="73"/>
      <c r="E832" s="67"/>
      <c r="F832" s="67"/>
      <c r="G832" s="67"/>
      <c r="H832" s="67"/>
      <c r="I832" s="67"/>
      <c r="J832" s="67"/>
    </row>
    <row r="833" spans="1:10" x14ac:dyDescent="0.3">
      <c r="A833" s="72"/>
      <c r="B833" s="72"/>
      <c r="C833" s="72"/>
      <c r="D833" s="73"/>
      <c r="E833" s="67"/>
      <c r="F833" s="67"/>
      <c r="G833" s="67"/>
      <c r="H833" s="67"/>
      <c r="I833" s="67"/>
      <c r="J833" s="67"/>
    </row>
    <row r="834" spans="1:10" x14ac:dyDescent="0.3">
      <c r="A834" s="72"/>
      <c r="B834" s="72"/>
      <c r="C834" s="72"/>
      <c r="D834" s="73"/>
      <c r="E834" s="67"/>
      <c r="F834" s="67"/>
      <c r="G834" s="67"/>
      <c r="H834" s="67"/>
      <c r="I834" s="67"/>
      <c r="J834" s="67"/>
    </row>
    <row r="835" spans="1:10" x14ac:dyDescent="0.3">
      <c r="A835" s="72"/>
      <c r="B835" s="72"/>
      <c r="C835" s="72"/>
      <c r="D835" s="73"/>
      <c r="E835" s="67"/>
      <c r="F835" s="67"/>
      <c r="G835" s="67"/>
      <c r="H835" s="67"/>
      <c r="I835" s="67"/>
      <c r="J835" s="67"/>
    </row>
    <row r="836" spans="1:10" x14ac:dyDescent="0.3">
      <c r="A836" s="72"/>
      <c r="B836" s="72"/>
      <c r="C836" s="72"/>
      <c r="D836" s="73"/>
      <c r="E836" s="67"/>
      <c r="F836" s="67"/>
      <c r="G836" s="67"/>
      <c r="H836" s="67"/>
      <c r="I836" s="67"/>
      <c r="J836" s="67"/>
    </row>
    <row r="837" spans="1:10" x14ac:dyDescent="0.3">
      <c r="A837" s="72"/>
      <c r="B837" s="72"/>
      <c r="C837" s="72"/>
      <c r="D837" s="73"/>
      <c r="E837" s="67"/>
      <c r="F837" s="67"/>
      <c r="G837" s="67"/>
      <c r="H837" s="67"/>
      <c r="I837" s="67"/>
      <c r="J837" s="67"/>
    </row>
    <row r="838" spans="1:10" x14ac:dyDescent="0.3">
      <c r="A838" s="72"/>
      <c r="B838" s="72"/>
      <c r="C838" s="72"/>
      <c r="D838" s="73"/>
      <c r="E838" s="67"/>
      <c r="F838" s="67"/>
      <c r="G838" s="67"/>
      <c r="H838" s="67"/>
      <c r="I838" s="67"/>
      <c r="J838" s="67"/>
    </row>
    <row r="839" spans="1:10" x14ac:dyDescent="0.3">
      <c r="A839" s="72"/>
      <c r="B839" s="72"/>
      <c r="C839" s="72"/>
      <c r="D839" s="73"/>
      <c r="E839" s="67"/>
      <c r="F839" s="67"/>
      <c r="G839" s="67"/>
      <c r="H839" s="67"/>
      <c r="I839" s="67"/>
      <c r="J839" s="67"/>
    </row>
    <row r="840" spans="1:10" x14ac:dyDescent="0.3">
      <c r="A840" s="72"/>
      <c r="B840" s="72"/>
      <c r="C840" s="72"/>
      <c r="D840" s="73"/>
      <c r="E840" s="67"/>
      <c r="F840" s="67"/>
      <c r="G840" s="67"/>
      <c r="H840" s="67"/>
      <c r="I840" s="67"/>
      <c r="J840" s="67"/>
    </row>
    <row r="841" spans="1:10" x14ac:dyDescent="0.3">
      <c r="A841" s="72"/>
      <c r="B841" s="72"/>
      <c r="C841" s="72"/>
      <c r="D841" s="73"/>
      <c r="E841" s="67"/>
      <c r="F841" s="67"/>
      <c r="G841" s="67"/>
      <c r="H841" s="67"/>
      <c r="I841" s="67"/>
      <c r="J841" s="67"/>
    </row>
    <row r="842" spans="1:10" x14ac:dyDescent="0.3">
      <c r="A842" s="72"/>
      <c r="B842" s="72"/>
      <c r="C842" s="72"/>
      <c r="D842" s="73"/>
      <c r="E842" s="67"/>
      <c r="F842" s="67"/>
      <c r="G842" s="67"/>
      <c r="H842" s="67"/>
      <c r="I842" s="67"/>
      <c r="J842" s="67"/>
    </row>
    <row r="843" spans="1:10" x14ac:dyDescent="0.3">
      <c r="A843" s="72"/>
      <c r="B843" s="72"/>
      <c r="C843" s="72"/>
      <c r="D843" s="73"/>
      <c r="E843" s="67"/>
      <c r="F843" s="67"/>
      <c r="G843" s="67"/>
      <c r="H843" s="67"/>
      <c r="I843" s="67"/>
      <c r="J843" s="67"/>
    </row>
    <row r="844" spans="1:10" x14ac:dyDescent="0.3">
      <c r="A844" s="72"/>
      <c r="B844" s="72"/>
      <c r="C844" s="72"/>
      <c r="D844" s="73"/>
      <c r="E844" s="67"/>
      <c r="F844" s="67"/>
      <c r="G844" s="67"/>
      <c r="H844" s="67"/>
      <c r="I844" s="67"/>
      <c r="J844" s="67"/>
    </row>
    <row r="845" spans="1:10" x14ac:dyDescent="0.3">
      <c r="A845" s="72"/>
      <c r="B845" s="72"/>
      <c r="C845" s="72"/>
      <c r="D845" s="73"/>
      <c r="E845" s="67"/>
      <c r="F845" s="67"/>
      <c r="G845" s="67"/>
      <c r="H845" s="67"/>
      <c r="I845" s="67"/>
      <c r="J845" s="67"/>
    </row>
    <row r="846" spans="1:10" x14ac:dyDescent="0.3">
      <c r="A846" s="72"/>
      <c r="B846" s="72"/>
      <c r="C846" s="72"/>
      <c r="D846" s="73"/>
      <c r="E846" s="67"/>
      <c r="F846" s="67"/>
      <c r="G846" s="67"/>
      <c r="H846" s="67"/>
      <c r="I846" s="67"/>
      <c r="J846" s="67"/>
    </row>
    <row r="847" spans="1:10" x14ac:dyDescent="0.3">
      <c r="A847" s="72"/>
      <c r="B847" s="72"/>
      <c r="C847" s="72"/>
      <c r="D847" s="73"/>
      <c r="E847" s="67"/>
      <c r="F847" s="67"/>
      <c r="G847" s="67"/>
      <c r="H847" s="67"/>
      <c r="I847" s="67"/>
      <c r="J847" s="67"/>
    </row>
    <row r="848" spans="1:10" x14ac:dyDescent="0.3">
      <c r="A848" s="72"/>
      <c r="B848" s="72"/>
      <c r="C848" s="72"/>
      <c r="D848" s="73"/>
      <c r="E848" s="67"/>
      <c r="F848" s="67"/>
      <c r="G848" s="67"/>
      <c r="H848" s="67"/>
      <c r="I848" s="67"/>
      <c r="J848" s="67"/>
    </row>
    <row r="849" spans="1:10" x14ac:dyDescent="0.3">
      <c r="A849" s="72"/>
      <c r="B849" s="72"/>
      <c r="C849" s="72"/>
      <c r="D849" s="73"/>
      <c r="E849" s="67"/>
      <c r="F849" s="67"/>
      <c r="G849" s="67"/>
      <c r="H849" s="67"/>
      <c r="I849" s="67"/>
      <c r="J849" s="67"/>
    </row>
    <row r="850" spans="1:10" x14ac:dyDescent="0.3">
      <c r="A850" s="72"/>
      <c r="B850" s="72"/>
      <c r="C850" s="72"/>
      <c r="D850" s="73"/>
      <c r="E850" s="67"/>
      <c r="F850" s="67"/>
      <c r="G850" s="67"/>
      <c r="H850" s="67"/>
      <c r="I850" s="67"/>
      <c r="J850" s="67"/>
    </row>
    <row r="851" spans="1:10" x14ac:dyDescent="0.3">
      <c r="A851" s="72"/>
      <c r="B851" s="72"/>
      <c r="C851" s="72"/>
      <c r="D851" s="73"/>
      <c r="E851" s="67"/>
      <c r="F851" s="67"/>
      <c r="G851" s="67"/>
      <c r="H851" s="67"/>
      <c r="I851" s="67"/>
      <c r="J851" s="67"/>
    </row>
    <row r="852" spans="1:10" x14ac:dyDescent="0.3">
      <c r="A852" s="72"/>
      <c r="B852" s="72"/>
      <c r="C852" s="72"/>
      <c r="D852" s="73"/>
      <c r="E852" s="67"/>
      <c r="F852" s="67"/>
      <c r="G852" s="67"/>
      <c r="H852" s="67"/>
      <c r="I852" s="67"/>
      <c r="J852" s="67"/>
    </row>
    <row r="853" spans="1:10" x14ac:dyDescent="0.3">
      <c r="A853" s="72"/>
      <c r="B853" s="72"/>
      <c r="C853" s="72"/>
      <c r="D853" s="73"/>
      <c r="E853" s="67"/>
      <c r="F853" s="67"/>
      <c r="G853" s="67"/>
      <c r="H853" s="67"/>
      <c r="I853" s="67"/>
      <c r="J853" s="67"/>
    </row>
    <row r="854" spans="1:10" x14ac:dyDescent="0.3">
      <c r="A854" s="72"/>
      <c r="B854" s="72"/>
      <c r="C854" s="72"/>
      <c r="D854" s="73"/>
      <c r="E854" s="67"/>
      <c r="F854" s="67"/>
      <c r="G854" s="67"/>
      <c r="H854" s="67"/>
      <c r="I854" s="67"/>
      <c r="J854" s="67"/>
    </row>
    <row r="855" spans="1:10" x14ac:dyDescent="0.3">
      <c r="A855" s="72"/>
      <c r="B855" s="72"/>
      <c r="C855" s="72"/>
      <c r="D855" s="73"/>
      <c r="E855" s="67"/>
      <c r="F855" s="67"/>
      <c r="G855" s="67"/>
      <c r="H855" s="67"/>
      <c r="I855" s="67"/>
      <c r="J855" s="67"/>
    </row>
    <row r="856" spans="1:10" x14ac:dyDescent="0.3">
      <c r="A856" s="72"/>
      <c r="B856" s="72"/>
      <c r="C856" s="72"/>
      <c r="D856" s="73"/>
      <c r="E856" s="67"/>
      <c r="F856" s="67"/>
      <c r="G856" s="67"/>
      <c r="H856" s="67"/>
      <c r="I856" s="67"/>
      <c r="J856" s="67"/>
    </row>
    <row r="857" spans="1:10" x14ac:dyDescent="0.3">
      <c r="A857" s="72"/>
      <c r="B857" s="72"/>
      <c r="C857" s="72"/>
      <c r="D857" s="73"/>
      <c r="E857" s="67"/>
      <c r="F857" s="67"/>
      <c r="G857" s="67"/>
      <c r="H857" s="67"/>
      <c r="I857" s="67"/>
      <c r="J857" s="67"/>
    </row>
    <row r="858" spans="1:10" x14ac:dyDescent="0.3">
      <c r="A858" s="72"/>
      <c r="B858" s="72"/>
      <c r="C858" s="72"/>
      <c r="D858" s="73"/>
      <c r="E858" s="67"/>
      <c r="F858" s="67"/>
      <c r="G858" s="67"/>
      <c r="H858" s="67"/>
      <c r="I858" s="67"/>
      <c r="J858" s="67"/>
    </row>
    <row r="859" spans="1:10" x14ac:dyDescent="0.3">
      <c r="A859" s="72"/>
      <c r="B859" s="72"/>
      <c r="C859" s="72"/>
      <c r="D859" s="73"/>
      <c r="E859" s="67"/>
      <c r="F859" s="67"/>
      <c r="G859" s="67"/>
      <c r="H859" s="67"/>
      <c r="I859" s="67"/>
      <c r="J859" s="67"/>
    </row>
    <row r="860" spans="1:10" x14ac:dyDescent="0.3">
      <c r="A860" s="72"/>
      <c r="B860" s="72"/>
      <c r="C860" s="72"/>
      <c r="D860" s="73"/>
      <c r="E860" s="67"/>
      <c r="F860" s="67"/>
      <c r="G860" s="67"/>
      <c r="H860" s="67"/>
      <c r="I860" s="67"/>
      <c r="J860" s="67"/>
    </row>
    <row r="861" spans="1:10" x14ac:dyDescent="0.3">
      <c r="A861" s="72"/>
      <c r="B861" s="72"/>
      <c r="C861" s="72"/>
      <c r="D861" s="73"/>
      <c r="E861" s="67"/>
      <c r="F861" s="67"/>
      <c r="G861" s="67"/>
      <c r="H861" s="67"/>
      <c r="I861" s="67"/>
      <c r="J861" s="67"/>
    </row>
    <row r="862" spans="1:10" x14ac:dyDescent="0.3">
      <c r="A862" s="72"/>
      <c r="B862" s="72"/>
      <c r="C862" s="72"/>
      <c r="D862" s="73"/>
      <c r="E862" s="67"/>
      <c r="F862" s="67"/>
      <c r="G862" s="67"/>
      <c r="H862" s="67"/>
      <c r="I862" s="67"/>
      <c r="J862" s="67"/>
    </row>
    <row r="863" spans="1:10" x14ac:dyDescent="0.3">
      <c r="A863" s="72"/>
      <c r="B863" s="72"/>
      <c r="C863" s="72"/>
      <c r="D863" s="73"/>
      <c r="E863" s="67"/>
      <c r="F863" s="67"/>
      <c r="G863" s="67"/>
      <c r="H863" s="67"/>
      <c r="I863" s="67"/>
      <c r="J863" s="67"/>
    </row>
    <row r="864" spans="1:10" x14ac:dyDescent="0.3">
      <c r="A864" s="72"/>
      <c r="B864" s="72"/>
      <c r="C864" s="72"/>
      <c r="D864" s="73"/>
      <c r="E864" s="67"/>
      <c r="F864" s="67"/>
      <c r="G864" s="67"/>
      <c r="H864" s="67"/>
      <c r="I864" s="67"/>
      <c r="J864" s="67"/>
    </row>
    <row r="865" spans="1:10" x14ac:dyDescent="0.3">
      <c r="A865" s="72"/>
      <c r="B865" s="72"/>
      <c r="C865" s="72"/>
      <c r="D865" s="73"/>
      <c r="E865" s="67"/>
      <c r="F865" s="67"/>
      <c r="G865" s="67"/>
      <c r="H865" s="67"/>
      <c r="I865" s="67"/>
      <c r="J865" s="67"/>
    </row>
    <row r="866" spans="1:10" x14ac:dyDescent="0.3">
      <c r="A866" s="72"/>
      <c r="B866" s="72"/>
      <c r="C866" s="72"/>
      <c r="D866" s="73"/>
      <c r="E866" s="67"/>
      <c r="F866" s="67"/>
      <c r="G866" s="67"/>
      <c r="H866" s="67"/>
      <c r="I866" s="67"/>
      <c r="J866" s="67"/>
    </row>
    <row r="867" spans="1:10" x14ac:dyDescent="0.3">
      <c r="A867" s="72"/>
      <c r="B867" s="72"/>
      <c r="C867" s="72"/>
      <c r="D867" s="73"/>
      <c r="E867" s="67"/>
      <c r="F867" s="67"/>
      <c r="G867" s="67"/>
      <c r="H867" s="67"/>
      <c r="I867" s="67"/>
      <c r="J867" s="67"/>
    </row>
    <row r="868" spans="1:10" x14ac:dyDescent="0.3">
      <c r="A868" s="72"/>
      <c r="B868" s="72"/>
      <c r="C868" s="72"/>
      <c r="D868" s="73"/>
      <c r="E868" s="67"/>
      <c r="F868" s="67"/>
      <c r="G868" s="67"/>
      <c r="H868" s="67"/>
      <c r="I868" s="67"/>
      <c r="J868" s="67"/>
    </row>
    <row r="869" spans="1:10" x14ac:dyDescent="0.3">
      <c r="A869" s="72"/>
      <c r="B869" s="72"/>
      <c r="C869" s="72"/>
      <c r="D869" s="73"/>
      <c r="E869" s="67"/>
      <c r="F869" s="67"/>
      <c r="G869" s="67"/>
      <c r="H869" s="67"/>
      <c r="I869" s="67"/>
      <c r="J869" s="67"/>
    </row>
    <row r="870" spans="1:10" x14ac:dyDescent="0.3">
      <c r="A870" s="72"/>
      <c r="B870" s="72"/>
      <c r="C870" s="72"/>
      <c r="D870" s="73"/>
      <c r="E870" s="67"/>
      <c r="F870" s="67"/>
      <c r="G870" s="67"/>
      <c r="H870" s="67"/>
      <c r="I870" s="67"/>
      <c r="J870" s="67"/>
    </row>
    <row r="871" spans="1:10" x14ac:dyDescent="0.3">
      <c r="A871" s="72"/>
      <c r="B871" s="72"/>
      <c r="C871" s="72"/>
      <c r="D871" s="73"/>
      <c r="E871" s="67"/>
      <c r="F871" s="67"/>
      <c r="G871" s="67"/>
      <c r="H871" s="67"/>
      <c r="I871" s="67"/>
      <c r="J871" s="67"/>
    </row>
    <row r="872" spans="1:10" x14ac:dyDescent="0.3">
      <c r="A872" s="72"/>
      <c r="B872" s="72"/>
      <c r="C872" s="72"/>
      <c r="D872" s="73"/>
      <c r="E872" s="67"/>
      <c r="F872" s="67"/>
      <c r="G872" s="67"/>
      <c r="H872" s="67"/>
      <c r="I872" s="67"/>
      <c r="J872" s="67"/>
    </row>
    <row r="873" spans="1:10" x14ac:dyDescent="0.3">
      <c r="A873" s="72"/>
      <c r="B873" s="72"/>
      <c r="C873" s="72"/>
      <c r="D873" s="73"/>
      <c r="E873" s="67"/>
      <c r="F873" s="67"/>
      <c r="G873" s="67"/>
      <c r="H873" s="67"/>
      <c r="I873" s="67"/>
      <c r="J873" s="67"/>
    </row>
    <row r="874" spans="1:10" x14ac:dyDescent="0.3">
      <c r="A874" s="72"/>
      <c r="B874" s="72"/>
      <c r="C874" s="72"/>
      <c r="D874" s="73"/>
      <c r="E874" s="67"/>
      <c r="F874" s="67"/>
      <c r="G874" s="67"/>
      <c r="H874" s="67"/>
      <c r="I874" s="67"/>
      <c r="J874" s="67"/>
    </row>
    <row r="875" spans="1:10" x14ac:dyDescent="0.3">
      <c r="A875" s="72"/>
      <c r="B875" s="72"/>
      <c r="C875" s="72"/>
      <c r="D875" s="73"/>
      <c r="E875" s="67"/>
      <c r="F875" s="67"/>
      <c r="G875" s="67"/>
      <c r="H875" s="67"/>
      <c r="I875" s="67"/>
      <c r="J875" s="67"/>
    </row>
    <row r="876" spans="1:10" x14ac:dyDescent="0.3">
      <c r="A876" s="72"/>
      <c r="B876" s="72"/>
      <c r="C876" s="72"/>
      <c r="D876" s="73"/>
      <c r="E876" s="67"/>
      <c r="F876" s="67"/>
      <c r="G876" s="67"/>
      <c r="H876" s="67"/>
      <c r="I876" s="67"/>
      <c r="J876" s="67"/>
    </row>
    <row r="877" spans="1:10" x14ac:dyDescent="0.3">
      <c r="A877" s="72"/>
      <c r="B877" s="72"/>
      <c r="C877" s="72"/>
      <c r="D877" s="73"/>
      <c r="E877" s="67"/>
      <c r="F877" s="67"/>
      <c r="G877" s="67"/>
      <c r="H877" s="67"/>
      <c r="I877" s="67"/>
      <c r="J877" s="67"/>
    </row>
    <row r="878" spans="1:10" x14ac:dyDescent="0.3">
      <c r="A878" s="72"/>
      <c r="B878" s="72"/>
      <c r="C878" s="72"/>
      <c r="D878" s="73"/>
      <c r="E878" s="67"/>
      <c r="F878" s="67"/>
      <c r="G878" s="67"/>
      <c r="H878" s="67"/>
      <c r="I878" s="67"/>
      <c r="J878" s="67"/>
    </row>
    <row r="879" spans="1:10" x14ac:dyDescent="0.3">
      <c r="A879" s="72"/>
      <c r="B879" s="72"/>
      <c r="C879" s="72"/>
      <c r="D879" s="73"/>
      <c r="E879" s="67"/>
      <c r="F879" s="67"/>
      <c r="G879" s="67"/>
      <c r="H879" s="67"/>
      <c r="I879" s="67"/>
      <c r="J879" s="67"/>
    </row>
    <row r="880" spans="1:10" x14ac:dyDescent="0.3">
      <c r="A880" s="72"/>
      <c r="B880" s="72"/>
      <c r="C880" s="72"/>
      <c r="D880" s="73"/>
      <c r="E880" s="67"/>
      <c r="F880" s="67"/>
      <c r="G880" s="67"/>
      <c r="H880" s="67"/>
      <c r="I880" s="67"/>
      <c r="J880" s="67"/>
    </row>
    <row r="881" spans="1:10" x14ac:dyDescent="0.3">
      <c r="A881" s="72"/>
      <c r="B881" s="72"/>
      <c r="C881" s="72"/>
      <c r="D881" s="73"/>
      <c r="E881" s="67"/>
      <c r="F881" s="67"/>
      <c r="G881" s="67"/>
      <c r="H881" s="67"/>
      <c r="I881" s="67"/>
      <c r="J881" s="67"/>
    </row>
    <row r="882" spans="1:10" x14ac:dyDescent="0.3">
      <c r="A882" s="72"/>
      <c r="B882" s="72"/>
      <c r="C882" s="72"/>
      <c r="D882" s="73"/>
      <c r="E882" s="67"/>
      <c r="F882" s="67"/>
      <c r="G882" s="67"/>
      <c r="H882" s="67"/>
      <c r="I882" s="67"/>
      <c r="J882" s="67"/>
    </row>
    <row r="883" spans="1:10" x14ac:dyDescent="0.3">
      <c r="A883" s="72"/>
      <c r="B883" s="72"/>
      <c r="C883" s="72"/>
      <c r="D883" s="73"/>
      <c r="E883" s="67"/>
      <c r="F883" s="67"/>
      <c r="G883" s="67"/>
      <c r="H883" s="67"/>
      <c r="I883" s="67"/>
      <c r="J883" s="67"/>
    </row>
    <row r="884" spans="1:10" x14ac:dyDescent="0.3">
      <c r="A884" s="72"/>
      <c r="B884" s="72"/>
      <c r="C884" s="72"/>
      <c r="D884" s="73"/>
      <c r="E884" s="67"/>
      <c r="F884" s="67"/>
      <c r="G884" s="67"/>
      <c r="H884" s="67"/>
      <c r="I884" s="67"/>
      <c r="J884" s="67"/>
    </row>
    <row r="885" spans="1:10" x14ac:dyDescent="0.3">
      <c r="A885" s="72"/>
      <c r="B885" s="72"/>
      <c r="C885" s="72"/>
      <c r="D885" s="73"/>
      <c r="E885" s="67"/>
      <c r="F885" s="67"/>
      <c r="G885" s="67"/>
      <c r="H885" s="67"/>
      <c r="I885" s="67"/>
      <c r="J885" s="67"/>
    </row>
    <row r="886" spans="1:10" x14ac:dyDescent="0.3">
      <c r="A886" s="72"/>
      <c r="B886" s="72"/>
      <c r="C886" s="72"/>
      <c r="D886" s="73"/>
      <c r="E886" s="67"/>
      <c r="F886" s="67"/>
      <c r="G886" s="67"/>
      <c r="H886" s="67"/>
      <c r="I886" s="67"/>
      <c r="J886" s="67"/>
    </row>
    <row r="887" spans="1:10" x14ac:dyDescent="0.3">
      <c r="A887" s="72"/>
      <c r="B887" s="72"/>
      <c r="C887" s="72"/>
      <c r="D887" s="73"/>
      <c r="E887" s="67"/>
      <c r="F887" s="67"/>
      <c r="G887" s="67"/>
      <c r="H887" s="67"/>
      <c r="I887" s="67"/>
      <c r="J887" s="67"/>
    </row>
    <row r="888" spans="1:10" x14ac:dyDescent="0.3">
      <c r="A888" s="72"/>
      <c r="B888" s="72"/>
      <c r="C888" s="72"/>
      <c r="D888" s="73"/>
      <c r="E888" s="67"/>
      <c r="F888" s="67"/>
      <c r="G888" s="67"/>
      <c r="H888" s="67"/>
      <c r="I888" s="67"/>
      <c r="J888" s="67"/>
    </row>
    <row r="889" spans="1:10" x14ac:dyDescent="0.3">
      <c r="A889" s="72"/>
      <c r="B889" s="72"/>
      <c r="C889" s="72"/>
      <c r="D889" s="73"/>
      <c r="E889" s="67"/>
      <c r="F889" s="67"/>
      <c r="G889" s="67"/>
      <c r="H889" s="67"/>
      <c r="I889" s="67"/>
      <c r="J889" s="67"/>
    </row>
    <row r="890" spans="1:10" x14ac:dyDescent="0.3">
      <c r="A890" s="72"/>
      <c r="B890" s="72"/>
      <c r="C890" s="72"/>
      <c r="D890" s="73"/>
      <c r="E890" s="67"/>
      <c r="F890" s="67"/>
      <c r="G890" s="67"/>
      <c r="H890" s="67"/>
      <c r="I890" s="67"/>
      <c r="J890" s="67"/>
    </row>
    <row r="891" spans="1:10" x14ac:dyDescent="0.3">
      <c r="A891" s="72"/>
      <c r="B891" s="72"/>
      <c r="C891" s="72"/>
      <c r="D891" s="73"/>
      <c r="E891" s="67"/>
      <c r="F891" s="67"/>
      <c r="G891" s="67"/>
      <c r="H891" s="67"/>
      <c r="I891" s="67"/>
      <c r="J891" s="67"/>
    </row>
    <row r="892" spans="1:10" x14ac:dyDescent="0.3">
      <c r="A892" s="72"/>
      <c r="B892" s="72"/>
      <c r="C892" s="72"/>
      <c r="D892" s="73"/>
      <c r="E892" s="67"/>
      <c r="F892" s="67"/>
      <c r="G892" s="67"/>
      <c r="H892" s="67"/>
      <c r="I892" s="67"/>
      <c r="J892" s="67"/>
    </row>
    <row r="893" spans="1:10" x14ac:dyDescent="0.3">
      <c r="A893" s="72"/>
      <c r="B893" s="72"/>
      <c r="C893" s="72"/>
      <c r="D893" s="73"/>
      <c r="E893" s="67"/>
      <c r="F893" s="67"/>
      <c r="G893" s="67"/>
      <c r="H893" s="67"/>
      <c r="I893" s="67"/>
      <c r="J893" s="67"/>
    </row>
    <row r="894" spans="1:10" x14ac:dyDescent="0.3">
      <c r="A894" s="72"/>
      <c r="B894" s="72"/>
      <c r="C894" s="72"/>
      <c r="D894" s="73"/>
      <c r="E894" s="67"/>
      <c r="F894" s="67"/>
      <c r="G894" s="67"/>
      <c r="H894" s="67"/>
      <c r="I894" s="67"/>
      <c r="J894" s="67"/>
    </row>
    <row r="895" spans="1:10" x14ac:dyDescent="0.3">
      <c r="A895" s="72"/>
      <c r="B895" s="72"/>
      <c r="C895" s="72"/>
      <c r="D895" s="73"/>
      <c r="E895" s="67"/>
      <c r="F895" s="67"/>
      <c r="G895" s="67"/>
      <c r="H895" s="67"/>
      <c r="I895" s="67"/>
      <c r="J895" s="67"/>
    </row>
    <row r="896" spans="1:10" x14ac:dyDescent="0.3">
      <c r="A896" s="72"/>
      <c r="B896" s="72"/>
      <c r="C896" s="72"/>
      <c r="D896" s="73"/>
      <c r="E896" s="67"/>
      <c r="F896" s="67"/>
      <c r="G896" s="67"/>
      <c r="H896" s="67"/>
      <c r="I896" s="67"/>
      <c r="J896" s="67"/>
    </row>
    <row r="897" spans="1:10" x14ac:dyDescent="0.3">
      <c r="A897" s="72"/>
      <c r="B897" s="72"/>
      <c r="C897" s="72"/>
      <c r="D897" s="73"/>
      <c r="E897" s="67"/>
      <c r="F897" s="67"/>
      <c r="G897" s="67"/>
      <c r="H897" s="67"/>
      <c r="I897" s="67"/>
      <c r="J897" s="67"/>
    </row>
    <row r="898" spans="1:10" x14ac:dyDescent="0.3">
      <c r="A898" s="72"/>
      <c r="B898" s="72"/>
      <c r="C898" s="72"/>
      <c r="D898" s="73"/>
      <c r="E898" s="67"/>
      <c r="F898" s="67"/>
      <c r="G898" s="67"/>
      <c r="H898" s="67"/>
      <c r="I898" s="67"/>
      <c r="J898" s="67"/>
    </row>
    <row r="899" spans="1:10" x14ac:dyDescent="0.3">
      <c r="A899" s="72"/>
      <c r="B899" s="72"/>
      <c r="C899" s="72"/>
      <c r="D899" s="73"/>
      <c r="E899" s="67"/>
      <c r="F899" s="67"/>
      <c r="G899" s="67"/>
      <c r="H899" s="67"/>
      <c r="I899" s="67"/>
      <c r="J899" s="67"/>
    </row>
    <row r="900" spans="1:10" x14ac:dyDescent="0.3">
      <c r="A900" s="72"/>
      <c r="B900" s="72"/>
      <c r="C900" s="72"/>
      <c r="D900" s="73"/>
      <c r="E900" s="67"/>
      <c r="F900" s="67"/>
      <c r="G900" s="67"/>
      <c r="H900" s="67"/>
      <c r="I900" s="67"/>
      <c r="J900" s="67"/>
    </row>
    <row r="901" spans="1:10" x14ac:dyDescent="0.3">
      <c r="A901" s="72"/>
      <c r="B901" s="72"/>
      <c r="C901" s="72"/>
      <c r="D901" s="73"/>
      <c r="E901" s="67"/>
      <c r="F901" s="67"/>
      <c r="G901" s="67"/>
      <c r="H901" s="67"/>
      <c r="I901" s="67"/>
      <c r="J901" s="67"/>
    </row>
    <row r="902" spans="1:10" x14ac:dyDescent="0.3">
      <c r="A902" s="72"/>
      <c r="B902" s="72"/>
      <c r="C902" s="72"/>
      <c r="D902" s="73"/>
      <c r="E902" s="67"/>
      <c r="F902" s="67"/>
      <c r="G902" s="67"/>
      <c r="H902" s="67"/>
      <c r="I902" s="67"/>
      <c r="J902" s="67"/>
    </row>
    <row r="903" spans="1:10" x14ac:dyDescent="0.3">
      <c r="A903" s="72"/>
      <c r="B903" s="72"/>
      <c r="C903" s="72"/>
      <c r="D903" s="73"/>
      <c r="E903" s="67"/>
      <c r="F903" s="67"/>
      <c r="G903" s="67"/>
      <c r="H903" s="67"/>
      <c r="I903" s="67"/>
      <c r="J903" s="67"/>
    </row>
    <row r="904" spans="1:10" x14ac:dyDescent="0.3">
      <c r="A904" s="72"/>
      <c r="B904" s="72"/>
      <c r="C904" s="72"/>
      <c r="D904" s="73"/>
      <c r="E904" s="67"/>
      <c r="F904" s="67"/>
      <c r="G904" s="67"/>
      <c r="H904" s="67"/>
      <c r="I904" s="67"/>
      <c r="J904" s="67"/>
    </row>
    <row r="905" spans="1:10" x14ac:dyDescent="0.3">
      <c r="A905" s="72"/>
      <c r="B905" s="72"/>
      <c r="C905" s="72"/>
      <c r="D905" s="73"/>
      <c r="E905" s="67"/>
      <c r="F905" s="67"/>
      <c r="G905" s="67"/>
      <c r="H905" s="67"/>
      <c r="I905" s="67"/>
      <c r="J905" s="67"/>
    </row>
    <row r="906" spans="1:10" x14ac:dyDescent="0.3">
      <c r="A906" s="72"/>
      <c r="B906" s="72"/>
      <c r="C906" s="72"/>
      <c r="D906" s="73"/>
      <c r="E906" s="67"/>
      <c r="F906" s="67"/>
      <c r="G906" s="67"/>
      <c r="H906" s="67"/>
      <c r="I906" s="67"/>
      <c r="J906" s="67"/>
    </row>
    <row r="907" spans="1:10" x14ac:dyDescent="0.3">
      <c r="A907" s="72"/>
      <c r="B907" s="72"/>
      <c r="C907" s="72"/>
      <c r="D907" s="73"/>
      <c r="E907" s="67"/>
      <c r="F907" s="67"/>
      <c r="G907" s="67"/>
      <c r="H907" s="67"/>
      <c r="I907" s="67"/>
      <c r="J907" s="67"/>
    </row>
    <row r="908" spans="1:10" x14ac:dyDescent="0.3">
      <c r="A908" s="72"/>
      <c r="B908" s="72"/>
      <c r="C908" s="72"/>
      <c r="D908" s="73"/>
      <c r="E908" s="67"/>
      <c r="F908" s="67"/>
      <c r="G908" s="67"/>
      <c r="H908" s="67"/>
      <c r="I908" s="67"/>
      <c r="J908" s="67"/>
    </row>
    <row r="909" spans="1:10" x14ac:dyDescent="0.3">
      <c r="A909" s="72"/>
      <c r="B909" s="72"/>
      <c r="C909" s="72"/>
      <c r="D909" s="73"/>
      <c r="E909" s="67"/>
      <c r="F909" s="67"/>
      <c r="G909" s="67"/>
      <c r="H909" s="67"/>
      <c r="I909" s="67"/>
      <c r="J909" s="67"/>
    </row>
    <row r="910" spans="1:10" x14ac:dyDescent="0.3">
      <c r="A910" s="72"/>
      <c r="B910" s="72"/>
      <c r="C910" s="72"/>
      <c r="D910" s="73"/>
      <c r="E910" s="67"/>
      <c r="F910" s="67"/>
      <c r="G910" s="67"/>
      <c r="H910" s="67"/>
      <c r="I910" s="67"/>
      <c r="J910" s="67"/>
    </row>
    <row r="911" spans="1:10" x14ac:dyDescent="0.3">
      <c r="A911" s="72"/>
      <c r="B911" s="72"/>
      <c r="C911" s="72"/>
      <c r="D911" s="73"/>
      <c r="E911" s="67"/>
      <c r="F911" s="67"/>
      <c r="G911" s="67"/>
      <c r="H911" s="67"/>
      <c r="I911" s="67"/>
      <c r="J911" s="67"/>
    </row>
    <row r="912" spans="1:10" x14ac:dyDescent="0.3">
      <c r="A912" s="72"/>
      <c r="B912" s="72"/>
      <c r="C912" s="72"/>
      <c r="D912" s="73"/>
      <c r="E912" s="67"/>
      <c r="F912" s="67"/>
      <c r="G912" s="67"/>
      <c r="H912" s="67"/>
      <c r="I912" s="67"/>
      <c r="J912" s="67"/>
    </row>
    <row r="913" spans="1:10" x14ac:dyDescent="0.3">
      <c r="A913" s="72"/>
      <c r="B913" s="72"/>
      <c r="C913" s="72"/>
      <c r="D913" s="73"/>
      <c r="E913" s="67"/>
      <c r="F913" s="67"/>
      <c r="G913" s="67"/>
      <c r="H913" s="67"/>
      <c r="I913" s="67"/>
      <c r="J913" s="67"/>
    </row>
    <row r="914" spans="1:10" x14ac:dyDescent="0.3">
      <c r="A914" s="72"/>
      <c r="B914" s="72"/>
      <c r="C914" s="72"/>
      <c r="D914" s="73"/>
      <c r="E914" s="67"/>
      <c r="F914" s="67"/>
      <c r="G914" s="67"/>
      <c r="H914" s="67"/>
      <c r="I914" s="67"/>
      <c r="J914" s="67"/>
    </row>
    <row r="915" spans="1:10" x14ac:dyDescent="0.3">
      <c r="A915" s="72"/>
      <c r="B915" s="72"/>
      <c r="C915" s="72"/>
      <c r="D915" s="73"/>
      <c r="E915" s="67"/>
      <c r="F915" s="67"/>
      <c r="G915" s="67"/>
      <c r="H915" s="67"/>
      <c r="I915" s="67"/>
      <c r="J915" s="67"/>
    </row>
    <row r="916" spans="1:10" x14ac:dyDescent="0.3">
      <c r="A916" s="72"/>
      <c r="B916" s="72"/>
      <c r="C916" s="72"/>
      <c r="D916" s="73"/>
      <c r="E916" s="67"/>
      <c r="F916" s="67"/>
      <c r="G916" s="67"/>
      <c r="H916" s="67"/>
      <c r="I916" s="67"/>
      <c r="J916" s="67"/>
    </row>
    <row r="917" spans="1:10" x14ac:dyDescent="0.3">
      <c r="A917" s="72"/>
      <c r="B917" s="72"/>
      <c r="C917" s="72"/>
      <c r="D917" s="73"/>
      <c r="E917" s="67"/>
      <c r="F917" s="67"/>
      <c r="G917" s="67"/>
      <c r="H917" s="67"/>
      <c r="I917" s="67"/>
      <c r="J917" s="67"/>
    </row>
    <row r="918" spans="1:10" x14ac:dyDescent="0.3">
      <c r="A918" s="72"/>
      <c r="B918" s="72"/>
      <c r="C918" s="72"/>
      <c r="D918" s="73"/>
      <c r="E918" s="67"/>
      <c r="F918" s="67"/>
      <c r="G918" s="67"/>
      <c r="H918" s="67"/>
      <c r="I918" s="67"/>
      <c r="J918" s="67"/>
    </row>
    <row r="919" spans="1:10" x14ac:dyDescent="0.3">
      <c r="A919" s="72"/>
      <c r="B919" s="72"/>
      <c r="C919" s="72"/>
      <c r="D919" s="73"/>
      <c r="E919" s="67"/>
      <c r="F919" s="67"/>
      <c r="G919" s="67"/>
      <c r="H919" s="67"/>
      <c r="I919" s="67"/>
      <c r="J919" s="67"/>
    </row>
    <row r="920" spans="1:10" x14ac:dyDescent="0.3">
      <c r="A920" s="72"/>
      <c r="B920" s="72"/>
      <c r="C920" s="72"/>
      <c r="D920" s="73"/>
      <c r="E920" s="67"/>
      <c r="F920" s="67"/>
      <c r="G920" s="67"/>
      <c r="H920" s="67"/>
      <c r="I920" s="67"/>
      <c r="J920" s="67"/>
    </row>
    <row r="921" spans="1:10" x14ac:dyDescent="0.3">
      <c r="A921" s="72"/>
      <c r="B921" s="72"/>
      <c r="C921" s="72"/>
      <c r="D921" s="73"/>
      <c r="E921" s="67"/>
      <c r="F921" s="67"/>
      <c r="G921" s="67"/>
      <c r="H921" s="67"/>
      <c r="I921" s="67"/>
      <c r="J921" s="67"/>
    </row>
    <row r="922" spans="1:10" x14ac:dyDescent="0.3">
      <c r="A922" s="72"/>
      <c r="B922" s="72"/>
      <c r="C922" s="72"/>
      <c r="D922" s="73"/>
      <c r="E922" s="67"/>
      <c r="F922" s="67"/>
      <c r="G922" s="67"/>
      <c r="H922" s="67"/>
      <c r="I922" s="67"/>
      <c r="J922" s="67"/>
    </row>
    <row r="923" spans="1:10" x14ac:dyDescent="0.3">
      <c r="A923" s="72"/>
      <c r="B923" s="72"/>
      <c r="C923" s="72"/>
      <c r="D923" s="73"/>
      <c r="E923" s="67"/>
      <c r="F923" s="67"/>
      <c r="G923" s="67"/>
      <c r="H923" s="67"/>
      <c r="I923" s="67"/>
      <c r="J923" s="67"/>
    </row>
    <row r="924" spans="1:10" x14ac:dyDescent="0.3">
      <c r="A924" s="72"/>
      <c r="B924" s="72"/>
      <c r="C924" s="72"/>
      <c r="D924" s="73"/>
      <c r="E924" s="67"/>
      <c r="F924" s="67"/>
      <c r="G924" s="67"/>
      <c r="H924" s="67"/>
      <c r="I924" s="67"/>
      <c r="J924" s="67"/>
    </row>
    <row r="925" spans="1:10" x14ac:dyDescent="0.3">
      <c r="A925" s="72"/>
      <c r="B925" s="72"/>
      <c r="C925" s="72"/>
      <c r="D925" s="73"/>
      <c r="E925" s="67"/>
      <c r="F925" s="67"/>
      <c r="G925" s="67"/>
      <c r="H925" s="67"/>
      <c r="I925" s="67"/>
      <c r="J925" s="67"/>
    </row>
    <row r="926" spans="1:10" x14ac:dyDescent="0.3">
      <c r="A926" s="72"/>
      <c r="B926" s="72"/>
      <c r="C926" s="72"/>
      <c r="D926" s="73"/>
      <c r="E926" s="67"/>
      <c r="F926" s="67"/>
      <c r="G926" s="67"/>
      <c r="H926" s="67"/>
      <c r="I926" s="67"/>
      <c r="J926" s="67"/>
    </row>
    <row r="927" spans="1:10" x14ac:dyDescent="0.3">
      <c r="A927" s="72"/>
      <c r="B927" s="72"/>
      <c r="C927" s="72"/>
      <c r="D927" s="73"/>
      <c r="E927" s="67"/>
      <c r="F927" s="67"/>
      <c r="G927" s="67"/>
      <c r="H927" s="67"/>
      <c r="I927" s="67"/>
      <c r="J927" s="67"/>
    </row>
    <row r="928" spans="1:10" x14ac:dyDescent="0.3">
      <c r="A928" s="72"/>
      <c r="B928" s="72"/>
      <c r="C928" s="72"/>
      <c r="D928" s="73"/>
      <c r="E928" s="67"/>
      <c r="F928" s="67"/>
      <c r="G928" s="67"/>
      <c r="H928" s="67"/>
      <c r="I928" s="67"/>
      <c r="J928" s="67"/>
    </row>
    <row r="929" spans="1:10" x14ac:dyDescent="0.3">
      <c r="A929" s="72"/>
      <c r="B929" s="72"/>
      <c r="C929" s="72"/>
      <c r="D929" s="73"/>
      <c r="E929" s="67"/>
      <c r="F929" s="67"/>
      <c r="G929" s="67"/>
      <c r="H929" s="67"/>
      <c r="I929" s="67"/>
      <c r="J929" s="67"/>
    </row>
    <row r="930" spans="1:10" x14ac:dyDescent="0.3">
      <c r="A930" s="72"/>
      <c r="B930" s="72"/>
      <c r="C930" s="72"/>
      <c r="D930" s="73"/>
      <c r="E930" s="67"/>
      <c r="F930" s="67"/>
      <c r="G930" s="67"/>
      <c r="H930" s="67"/>
      <c r="I930" s="67"/>
      <c r="J930" s="67"/>
    </row>
    <row r="931" spans="1:10" x14ac:dyDescent="0.3">
      <c r="A931" s="72"/>
      <c r="B931" s="72"/>
      <c r="C931" s="72"/>
      <c r="D931" s="73"/>
      <c r="E931" s="67"/>
      <c r="F931" s="67"/>
      <c r="G931" s="67"/>
      <c r="H931" s="67"/>
      <c r="I931" s="67"/>
      <c r="J931" s="67"/>
    </row>
    <row r="932" spans="1:10" x14ac:dyDescent="0.3">
      <c r="A932" s="72"/>
      <c r="B932" s="72"/>
      <c r="C932" s="72"/>
      <c r="D932" s="73"/>
      <c r="E932" s="67"/>
      <c r="F932" s="67"/>
      <c r="G932" s="67"/>
      <c r="H932" s="67"/>
      <c r="I932" s="67"/>
      <c r="J932" s="67"/>
    </row>
    <row r="933" spans="1:10" x14ac:dyDescent="0.3">
      <c r="A933" s="72"/>
      <c r="B933" s="72"/>
      <c r="C933" s="72"/>
      <c r="D933" s="73"/>
      <c r="E933" s="67"/>
      <c r="F933" s="67"/>
      <c r="G933" s="67"/>
      <c r="H933" s="67"/>
      <c r="I933" s="67"/>
      <c r="J933" s="67"/>
    </row>
    <row r="934" spans="1:10" x14ac:dyDescent="0.3">
      <c r="A934" s="72"/>
      <c r="B934" s="72"/>
      <c r="C934" s="72"/>
      <c r="D934" s="73"/>
      <c r="E934" s="67"/>
      <c r="F934" s="67"/>
      <c r="G934" s="67"/>
      <c r="H934" s="67"/>
      <c r="I934" s="67"/>
      <c r="J934" s="67"/>
    </row>
    <row r="935" spans="1:10" x14ac:dyDescent="0.3">
      <c r="A935" s="72"/>
      <c r="B935" s="72"/>
      <c r="C935" s="72"/>
      <c r="D935" s="73"/>
      <c r="E935" s="67"/>
      <c r="F935" s="67"/>
      <c r="G935" s="67"/>
      <c r="H935" s="67"/>
      <c r="I935" s="67"/>
      <c r="J935" s="67"/>
    </row>
    <row r="936" spans="1:10" x14ac:dyDescent="0.3">
      <c r="A936" s="72"/>
      <c r="B936" s="72"/>
      <c r="C936" s="72"/>
      <c r="D936" s="73"/>
      <c r="E936" s="67"/>
      <c r="F936" s="67"/>
      <c r="G936" s="67"/>
      <c r="H936" s="67"/>
      <c r="I936" s="67"/>
      <c r="J936" s="67"/>
    </row>
    <row r="937" spans="1:10" x14ac:dyDescent="0.3">
      <c r="A937" s="72"/>
      <c r="B937" s="72"/>
      <c r="C937" s="72"/>
      <c r="D937" s="73"/>
      <c r="E937" s="67"/>
      <c r="F937" s="67"/>
      <c r="G937" s="67"/>
      <c r="H937" s="67"/>
      <c r="I937" s="67"/>
      <c r="J937" s="67"/>
    </row>
    <row r="938" spans="1:10" x14ac:dyDescent="0.3">
      <c r="A938" s="72"/>
      <c r="B938" s="72"/>
      <c r="C938" s="72"/>
      <c r="D938" s="73"/>
      <c r="E938" s="67"/>
      <c r="F938" s="67"/>
      <c r="G938" s="67"/>
      <c r="H938" s="67"/>
      <c r="I938" s="67"/>
      <c r="J938" s="67"/>
    </row>
    <row r="939" spans="1:10" x14ac:dyDescent="0.3">
      <c r="A939" s="72"/>
      <c r="B939" s="72"/>
      <c r="C939" s="72"/>
      <c r="D939" s="73"/>
      <c r="E939" s="67"/>
      <c r="F939" s="67"/>
      <c r="G939" s="67"/>
      <c r="H939" s="67"/>
      <c r="I939" s="67"/>
      <c r="J939" s="67"/>
    </row>
    <row r="940" spans="1:10" x14ac:dyDescent="0.3">
      <c r="A940" s="72"/>
      <c r="B940" s="72"/>
      <c r="C940" s="72"/>
      <c r="D940" s="73"/>
      <c r="E940" s="67"/>
      <c r="F940" s="67"/>
      <c r="G940" s="67"/>
      <c r="H940" s="67"/>
      <c r="I940" s="67"/>
      <c r="J940" s="67"/>
    </row>
    <row r="941" spans="1:10" x14ac:dyDescent="0.3">
      <c r="A941" s="72"/>
      <c r="B941" s="72"/>
      <c r="C941" s="72"/>
      <c r="D941" s="73"/>
      <c r="E941" s="67"/>
      <c r="F941" s="67"/>
      <c r="G941" s="67"/>
      <c r="H941" s="67"/>
      <c r="I941" s="67"/>
      <c r="J941" s="67"/>
    </row>
    <row r="942" spans="1:10" x14ac:dyDescent="0.3">
      <c r="A942" s="72"/>
      <c r="B942" s="72"/>
      <c r="C942" s="72"/>
      <c r="D942" s="73"/>
      <c r="E942" s="67"/>
      <c r="F942" s="67"/>
      <c r="G942" s="67"/>
      <c r="H942" s="67"/>
      <c r="I942" s="67"/>
      <c r="J942" s="67"/>
    </row>
    <row r="943" spans="1:10" x14ac:dyDescent="0.3">
      <c r="A943" s="72"/>
      <c r="B943" s="72"/>
      <c r="C943" s="72"/>
      <c r="D943" s="73"/>
      <c r="E943" s="67"/>
      <c r="F943" s="67"/>
      <c r="G943" s="67"/>
      <c r="H943" s="67"/>
      <c r="I943" s="67"/>
      <c r="J943" s="67"/>
    </row>
    <row r="944" spans="1:10" x14ac:dyDescent="0.3">
      <c r="A944" s="72"/>
      <c r="B944" s="72"/>
      <c r="C944" s="72"/>
      <c r="D944" s="73"/>
      <c r="E944" s="67"/>
      <c r="F944" s="67"/>
      <c r="G944" s="67"/>
      <c r="H944" s="67"/>
      <c r="I944" s="67"/>
      <c r="J944" s="67"/>
    </row>
    <row r="945" spans="1:10" x14ac:dyDescent="0.3">
      <c r="A945" s="72"/>
      <c r="B945" s="72"/>
      <c r="C945" s="72"/>
      <c r="D945" s="73"/>
      <c r="E945" s="67"/>
      <c r="F945" s="67"/>
      <c r="G945" s="67"/>
      <c r="H945" s="67"/>
      <c r="I945" s="67"/>
      <c r="J945" s="67"/>
    </row>
    <row r="946" spans="1:10" x14ac:dyDescent="0.3">
      <c r="A946" s="72"/>
      <c r="B946" s="72"/>
      <c r="C946" s="72"/>
      <c r="D946" s="73"/>
      <c r="E946" s="67"/>
      <c r="F946" s="67"/>
      <c r="G946" s="67"/>
      <c r="H946" s="67"/>
      <c r="I946" s="67"/>
      <c r="J946" s="67"/>
    </row>
    <row r="947" spans="1:10" x14ac:dyDescent="0.3">
      <c r="A947" s="72"/>
      <c r="B947" s="72"/>
      <c r="C947" s="72"/>
      <c r="D947" s="73"/>
      <c r="E947" s="67"/>
      <c r="F947" s="67"/>
      <c r="G947" s="67"/>
      <c r="H947" s="67"/>
      <c r="I947" s="67"/>
      <c r="J947" s="67"/>
    </row>
    <row r="948" spans="1:10" x14ac:dyDescent="0.3">
      <c r="A948" s="72"/>
      <c r="B948" s="72"/>
      <c r="C948" s="72"/>
      <c r="D948" s="73"/>
      <c r="E948" s="67"/>
      <c r="F948" s="67"/>
      <c r="G948" s="67"/>
      <c r="H948" s="67"/>
      <c r="I948" s="67"/>
      <c r="J948" s="67"/>
    </row>
    <row r="949" spans="1:10" x14ac:dyDescent="0.3">
      <c r="A949" s="72"/>
      <c r="B949" s="72"/>
      <c r="C949" s="72"/>
      <c r="D949" s="73"/>
      <c r="E949" s="67"/>
      <c r="F949" s="67"/>
      <c r="G949" s="67"/>
      <c r="H949" s="67"/>
      <c r="I949" s="67"/>
      <c r="J949" s="67"/>
    </row>
    <row r="950" spans="1:10" x14ac:dyDescent="0.3">
      <c r="A950" s="72"/>
      <c r="B950" s="72"/>
      <c r="C950" s="72"/>
      <c r="D950" s="73"/>
      <c r="E950" s="67"/>
      <c r="F950" s="67"/>
      <c r="G950" s="67"/>
      <c r="H950" s="67"/>
      <c r="I950" s="67"/>
      <c r="J950" s="67"/>
    </row>
    <row r="951" spans="1:10" x14ac:dyDescent="0.3">
      <c r="A951" s="72"/>
      <c r="B951" s="72"/>
      <c r="C951" s="72"/>
      <c r="D951" s="73"/>
      <c r="E951" s="67"/>
      <c r="F951" s="67"/>
      <c r="G951" s="67"/>
      <c r="H951" s="67"/>
      <c r="I951" s="67"/>
      <c r="J951" s="67"/>
    </row>
    <row r="952" spans="1:10" x14ac:dyDescent="0.3">
      <c r="A952" s="72"/>
      <c r="B952" s="72"/>
      <c r="C952" s="72"/>
      <c r="D952" s="73"/>
      <c r="E952" s="67"/>
      <c r="F952" s="67"/>
      <c r="G952" s="67"/>
      <c r="H952" s="67"/>
      <c r="I952" s="67"/>
      <c r="J952" s="67"/>
    </row>
    <row r="953" spans="1:10" x14ac:dyDescent="0.3">
      <c r="A953" s="72"/>
      <c r="B953" s="72"/>
      <c r="C953" s="72"/>
      <c r="D953" s="73"/>
      <c r="E953" s="67"/>
      <c r="F953" s="67"/>
      <c r="G953" s="67"/>
      <c r="H953" s="67"/>
      <c r="I953" s="67"/>
      <c r="J953" s="67"/>
    </row>
    <row r="954" spans="1:10" x14ac:dyDescent="0.3">
      <c r="A954" s="72"/>
      <c r="B954" s="72"/>
      <c r="C954" s="72"/>
      <c r="D954" s="73"/>
      <c r="E954" s="67"/>
      <c r="F954" s="67"/>
      <c r="G954" s="67"/>
      <c r="H954" s="67"/>
      <c r="I954" s="67"/>
      <c r="J954" s="67"/>
    </row>
    <row r="955" spans="1:10" x14ac:dyDescent="0.3">
      <c r="A955" s="72"/>
      <c r="B955" s="72"/>
      <c r="C955" s="72"/>
      <c r="D955" s="73"/>
      <c r="E955" s="67"/>
      <c r="F955" s="67"/>
      <c r="G955" s="67"/>
      <c r="H955" s="67"/>
      <c r="I955" s="67"/>
      <c r="J955" s="67"/>
    </row>
    <row r="956" spans="1:10" x14ac:dyDescent="0.3">
      <c r="A956" s="72"/>
      <c r="B956" s="72"/>
      <c r="C956" s="72"/>
      <c r="D956" s="73"/>
      <c r="E956" s="67"/>
      <c r="F956" s="67"/>
      <c r="G956" s="67"/>
      <c r="H956" s="67"/>
      <c r="I956" s="67"/>
      <c r="J956" s="67"/>
    </row>
    <row r="957" spans="1:10" x14ac:dyDescent="0.3">
      <c r="A957" s="72"/>
      <c r="B957" s="72"/>
      <c r="C957" s="72"/>
      <c r="D957" s="73"/>
      <c r="E957" s="67"/>
      <c r="F957" s="67"/>
      <c r="G957" s="67"/>
      <c r="H957" s="67"/>
      <c r="I957" s="67"/>
      <c r="J957" s="67"/>
    </row>
    <row r="958" spans="1:10" x14ac:dyDescent="0.3">
      <c r="A958" s="72"/>
      <c r="B958" s="72"/>
      <c r="C958" s="72"/>
      <c r="D958" s="73"/>
      <c r="E958" s="67"/>
      <c r="F958" s="67"/>
      <c r="G958" s="67"/>
      <c r="H958" s="67"/>
      <c r="I958" s="67"/>
      <c r="J958" s="67"/>
    </row>
    <row r="959" spans="1:10" x14ac:dyDescent="0.3">
      <c r="A959" s="72"/>
      <c r="B959" s="72"/>
      <c r="C959" s="72"/>
      <c r="D959" s="73"/>
      <c r="E959" s="67"/>
      <c r="F959" s="67"/>
      <c r="G959" s="67"/>
      <c r="H959" s="67"/>
      <c r="I959" s="67"/>
      <c r="J959" s="67"/>
    </row>
    <row r="960" spans="1:10" x14ac:dyDescent="0.3">
      <c r="A960" s="72"/>
      <c r="B960" s="72"/>
      <c r="C960" s="72"/>
      <c r="D960" s="73"/>
      <c r="E960" s="67"/>
      <c r="F960" s="67"/>
      <c r="G960" s="67"/>
      <c r="H960" s="67"/>
      <c r="I960" s="67"/>
      <c r="J960" s="67"/>
    </row>
    <row r="961" spans="1:10" x14ac:dyDescent="0.3">
      <c r="A961" s="72"/>
      <c r="B961" s="72"/>
      <c r="C961" s="72"/>
      <c r="D961" s="73"/>
      <c r="E961" s="67"/>
      <c r="F961" s="67"/>
      <c r="G961" s="67"/>
      <c r="H961" s="67"/>
      <c r="I961" s="67"/>
      <c r="J961" s="67"/>
    </row>
    <row r="962" spans="1:10" x14ac:dyDescent="0.3">
      <c r="A962" s="72"/>
      <c r="B962" s="72"/>
      <c r="C962" s="72"/>
      <c r="D962" s="73"/>
      <c r="E962" s="67"/>
      <c r="F962" s="67"/>
      <c r="G962" s="67"/>
      <c r="H962" s="67"/>
      <c r="I962" s="67"/>
      <c r="J962" s="67"/>
    </row>
    <row r="963" spans="1:10" x14ac:dyDescent="0.3">
      <c r="A963" s="72"/>
      <c r="B963" s="72"/>
      <c r="C963" s="72"/>
      <c r="D963" s="73"/>
      <c r="E963" s="67"/>
      <c r="F963" s="67"/>
      <c r="G963" s="67"/>
      <c r="H963" s="67"/>
      <c r="I963" s="67"/>
      <c r="J963" s="67"/>
    </row>
    <row r="964" spans="1:10" x14ac:dyDescent="0.3">
      <c r="A964" s="72"/>
      <c r="B964" s="72"/>
      <c r="C964" s="72"/>
      <c r="D964" s="73"/>
      <c r="E964" s="67"/>
      <c r="F964" s="67"/>
      <c r="G964" s="67"/>
      <c r="H964" s="67"/>
      <c r="I964" s="67"/>
      <c r="J964" s="67"/>
    </row>
    <row r="965" spans="1:10" x14ac:dyDescent="0.3">
      <c r="A965" s="72"/>
      <c r="B965" s="72"/>
      <c r="C965" s="72"/>
      <c r="D965" s="73"/>
      <c r="E965" s="67"/>
      <c r="F965" s="67"/>
      <c r="G965" s="67"/>
      <c r="H965" s="67"/>
      <c r="I965" s="67"/>
      <c r="J965" s="67"/>
    </row>
    <row r="966" spans="1:10" x14ac:dyDescent="0.3">
      <c r="A966" s="72"/>
      <c r="B966" s="72"/>
      <c r="C966" s="72"/>
      <c r="D966" s="73"/>
      <c r="E966" s="67"/>
      <c r="F966" s="67"/>
      <c r="G966" s="67"/>
      <c r="H966" s="67"/>
      <c r="I966" s="67"/>
      <c r="J966" s="67"/>
    </row>
    <row r="967" spans="1:10" x14ac:dyDescent="0.3">
      <c r="A967" s="72"/>
      <c r="B967" s="72"/>
      <c r="C967" s="72"/>
      <c r="D967" s="73"/>
      <c r="E967" s="67"/>
      <c r="F967" s="67"/>
      <c r="G967" s="67"/>
      <c r="H967" s="67"/>
      <c r="I967" s="67"/>
      <c r="J967" s="67"/>
    </row>
    <row r="968" spans="1:10" x14ac:dyDescent="0.3">
      <c r="A968" s="72"/>
      <c r="B968" s="72"/>
      <c r="C968" s="72"/>
      <c r="D968" s="73"/>
      <c r="E968" s="67"/>
      <c r="F968" s="67"/>
      <c r="G968" s="67"/>
      <c r="H968" s="67"/>
      <c r="I968" s="67"/>
      <c r="J968" s="67"/>
    </row>
    <row r="969" spans="1:10" x14ac:dyDescent="0.3">
      <c r="A969" s="72"/>
      <c r="B969" s="72"/>
      <c r="C969" s="72"/>
      <c r="D969" s="73"/>
      <c r="E969" s="67"/>
      <c r="F969" s="67"/>
      <c r="G969" s="67"/>
      <c r="H969" s="67"/>
      <c r="I969" s="67"/>
      <c r="J969" s="67"/>
    </row>
    <row r="970" spans="1:10" x14ac:dyDescent="0.3">
      <c r="A970" s="72"/>
      <c r="B970" s="72"/>
      <c r="C970" s="72"/>
      <c r="D970" s="73"/>
      <c r="E970" s="67"/>
      <c r="F970" s="67"/>
      <c r="G970" s="67"/>
      <c r="H970" s="67"/>
      <c r="I970" s="67"/>
      <c r="J970" s="67"/>
    </row>
    <row r="971" spans="1:10" x14ac:dyDescent="0.3">
      <c r="A971" s="72"/>
      <c r="B971" s="72"/>
      <c r="C971" s="72"/>
      <c r="D971" s="73"/>
      <c r="E971" s="67"/>
      <c r="F971" s="67"/>
      <c r="G971" s="67"/>
      <c r="H971" s="67"/>
      <c r="I971" s="67"/>
      <c r="J971" s="67"/>
    </row>
    <row r="972" spans="1:10" x14ac:dyDescent="0.3">
      <c r="A972" s="72"/>
      <c r="B972" s="72"/>
      <c r="C972" s="72"/>
      <c r="D972" s="73"/>
      <c r="E972" s="67"/>
      <c r="F972" s="67"/>
      <c r="G972" s="67"/>
      <c r="H972" s="67"/>
      <c r="I972" s="67"/>
      <c r="J972" s="67"/>
    </row>
    <row r="973" spans="1:10" x14ac:dyDescent="0.3">
      <c r="A973" s="72"/>
      <c r="B973" s="72"/>
      <c r="C973" s="72"/>
      <c r="D973" s="73"/>
      <c r="E973" s="67"/>
      <c r="F973" s="67"/>
      <c r="G973" s="67"/>
      <c r="H973" s="67"/>
      <c r="I973" s="67"/>
      <c r="J973" s="67"/>
    </row>
    <row r="974" spans="1:10" x14ac:dyDescent="0.3">
      <c r="A974" s="72"/>
      <c r="B974" s="72"/>
      <c r="C974" s="72"/>
      <c r="D974" s="73"/>
      <c r="E974" s="67"/>
      <c r="F974" s="67"/>
      <c r="G974" s="67"/>
      <c r="H974" s="67"/>
      <c r="I974" s="67"/>
      <c r="J974" s="67"/>
    </row>
    <row r="975" spans="1:10" x14ac:dyDescent="0.3">
      <c r="A975" s="72"/>
      <c r="B975" s="72"/>
      <c r="C975" s="72"/>
      <c r="D975" s="73"/>
      <c r="E975" s="67"/>
      <c r="F975" s="67"/>
      <c r="G975" s="67"/>
      <c r="H975" s="67"/>
      <c r="I975" s="67"/>
      <c r="J975" s="67"/>
    </row>
    <row r="976" spans="1:10" x14ac:dyDescent="0.3">
      <c r="A976" s="72"/>
      <c r="B976" s="72"/>
      <c r="C976" s="72"/>
      <c r="D976" s="73"/>
      <c r="E976" s="67"/>
      <c r="F976" s="67"/>
      <c r="G976" s="67"/>
      <c r="H976" s="67"/>
      <c r="I976" s="67"/>
      <c r="J976" s="67"/>
    </row>
    <row r="977" spans="1:10" x14ac:dyDescent="0.3">
      <c r="A977" s="72"/>
      <c r="B977" s="72"/>
      <c r="C977" s="72"/>
      <c r="D977" s="73"/>
      <c r="E977" s="67"/>
      <c r="F977" s="67"/>
      <c r="G977" s="67"/>
      <c r="H977" s="67"/>
      <c r="I977" s="67"/>
      <c r="J977" s="67"/>
    </row>
    <row r="978" spans="1:10" x14ac:dyDescent="0.3">
      <c r="A978" s="72"/>
      <c r="B978" s="72"/>
      <c r="C978" s="72"/>
      <c r="D978" s="73"/>
      <c r="E978" s="67"/>
      <c r="F978" s="67"/>
      <c r="G978" s="67"/>
      <c r="H978" s="67"/>
      <c r="I978" s="67"/>
      <c r="J978" s="67"/>
    </row>
    <row r="979" spans="1:10" x14ac:dyDescent="0.3">
      <c r="A979" s="72"/>
      <c r="B979" s="72"/>
      <c r="C979" s="72"/>
      <c r="D979" s="73"/>
      <c r="E979" s="67"/>
      <c r="F979" s="67"/>
      <c r="G979" s="67"/>
      <c r="H979" s="67"/>
      <c r="I979" s="67"/>
      <c r="J979" s="67"/>
    </row>
    <row r="980" spans="1:10" x14ac:dyDescent="0.3">
      <c r="A980" s="72"/>
      <c r="B980" s="72"/>
      <c r="C980" s="72"/>
      <c r="D980" s="73"/>
      <c r="E980" s="67"/>
      <c r="F980" s="67"/>
      <c r="G980" s="67"/>
      <c r="H980" s="67"/>
      <c r="I980" s="67"/>
      <c r="J980" s="67"/>
    </row>
    <row r="981" spans="1:10" x14ac:dyDescent="0.3">
      <c r="A981" s="72"/>
      <c r="B981" s="72"/>
      <c r="C981" s="72"/>
      <c r="D981" s="73"/>
      <c r="E981" s="67"/>
      <c r="F981" s="67"/>
      <c r="G981" s="67"/>
      <c r="H981" s="67"/>
      <c r="I981" s="67"/>
      <c r="J981" s="67"/>
    </row>
    <row r="982" spans="1:10" x14ac:dyDescent="0.3">
      <c r="A982" s="72"/>
      <c r="B982" s="72"/>
      <c r="C982" s="72"/>
      <c r="D982" s="73"/>
      <c r="E982" s="67"/>
      <c r="F982" s="67"/>
      <c r="G982" s="67"/>
      <c r="H982" s="67"/>
      <c r="I982" s="67"/>
      <c r="J982" s="67"/>
    </row>
    <row r="983" spans="1:10" x14ac:dyDescent="0.3">
      <c r="A983" s="72"/>
      <c r="B983" s="72"/>
      <c r="C983" s="72"/>
      <c r="D983" s="73"/>
      <c r="E983" s="67"/>
      <c r="F983" s="67"/>
      <c r="G983" s="67"/>
      <c r="H983" s="67"/>
      <c r="I983" s="67"/>
      <c r="J983" s="67"/>
    </row>
    <row r="984" spans="1:10" x14ac:dyDescent="0.3">
      <c r="A984" s="72"/>
      <c r="B984" s="72"/>
      <c r="C984" s="72"/>
      <c r="D984" s="73"/>
      <c r="E984" s="67"/>
      <c r="F984" s="67"/>
      <c r="G984" s="67"/>
      <c r="H984" s="67"/>
      <c r="I984" s="67"/>
      <c r="J984" s="67"/>
    </row>
    <row r="985" spans="1:10" x14ac:dyDescent="0.3">
      <c r="A985" s="72"/>
      <c r="B985" s="72"/>
      <c r="C985" s="72"/>
      <c r="D985" s="73"/>
      <c r="E985" s="67"/>
      <c r="F985" s="67"/>
      <c r="G985" s="67"/>
      <c r="H985" s="67"/>
      <c r="I985" s="67"/>
      <c r="J985" s="67"/>
    </row>
    <row r="986" spans="1:10" x14ac:dyDescent="0.3">
      <c r="A986" s="72"/>
      <c r="B986" s="72"/>
      <c r="C986" s="72"/>
      <c r="D986" s="73"/>
      <c r="E986" s="67"/>
      <c r="F986" s="67"/>
      <c r="G986" s="67"/>
      <c r="H986" s="67"/>
      <c r="I986" s="67"/>
      <c r="J986" s="67"/>
    </row>
    <row r="987" spans="1:10" x14ac:dyDescent="0.3">
      <c r="A987" s="72"/>
      <c r="B987" s="72"/>
      <c r="C987" s="72"/>
      <c r="D987" s="73"/>
      <c r="E987" s="67"/>
      <c r="F987" s="67"/>
      <c r="G987" s="67"/>
      <c r="H987" s="67"/>
      <c r="I987" s="67"/>
      <c r="J987" s="67"/>
    </row>
    <row r="988" spans="1:10" x14ac:dyDescent="0.3">
      <c r="A988" s="72"/>
      <c r="B988" s="72"/>
      <c r="C988" s="72"/>
      <c r="D988" s="73"/>
      <c r="E988" s="67"/>
      <c r="F988" s="67"/>
      <c r="G988" s="67"/>
      <c r="H988" s="67"/>
      <c r="I988" s="67"/>
      <c r="J988" s="67"/>
    </row>
    <row r="989" spans="1:10" x14ac:dyDescent="0.3">
      <c r="A989" s="72"/>
      <c r="B989" s="72"/>
      <c r="C989" s="72"/>
      <c r="D989" s="73"/>
      <c r="E989" s="67"/>
      <c r="F989" s="67"/>
      <c r="G989" s="67"/>
      <c r="H989" s="67"/>
      <c r="I989" s="67"/>
      <c r="J989" s="67"/>
    </row>
    <row r="990" spans="1:10" x14ac:dyDescent="0.3">
      <c r="A990" s="72"/>
      <c r="B990" s="72"/>
      <c r="C990" s="72"/>
      <c r="D990" s="73"/>
      <c r="E990" s="67"/>
      <c r="F990" s="67"/>
      <c r="G990" s="67"/>
      <c r="H990" s="67"/>
      <c r="I990" s="67"/>
      <c r="J990" s="67"/>
    </row>
    <row r="991" spans="1:10" x14ac:dyDescent="0.3">
      <c r="A991" s="72"/>
      <c r="B991" s="72"/>
      <c r="C991" s="72"/>
      <c r="D991" s="73"/>
      <c r="E991" s="67"/>
      <c r="F991" s="67"/>
      <c r="G991" s="67"/>
      <c r="H991" s="67"/>
      <c r="I991" s="67"/>
      <c r="J991" s="67"/>
    </row>
    <row r="992" spans="1:10" x14ac:dyDescent="0.3">
      <c r="A992" s="72"/>
      <c r="B992" s="72"/>
      <c r="C992" s="72"/>
      <c r="D992" s="73"/>
      <c r="E992" s="67"/>
      <c r="F992" s="67"/>
      <c r="G992" s="67"/>
      <c r="H992" s="67"/>
      <c r="I992" s="67"/>
      <c r="J992" s="67"/>
    </row>
    <row r="993" spans="1:10" x14ac:dyDescent="0.3">
      <c r="A993" s="72"/>
      <c r="B993" s="72"/>
      <c r="C993" s="72"/>
      <c r="D993" s="73"/>
      <c r="E993" s="67"/>
      <c r="F993" s="67"/>
      <c r="G993" s="67"/>
      <c r="H993" s="67"/>
      <c r="I993" s="67"/>
      <c r="J993" s="67"/>
    </row>
    <row r="994" spans="1:10" x14ac:dyDescent="0.3">
      <c r="A994" s="72"/>
      <c r="B994" s="72"/>
      <c r="C994" s="72"/>
      <c r="D994" s="73"/>
      <c r="E994" s="67"/>
      <c r="F994" s="67"/>
      <c r="G994" s="67"/>
      <c r="H994" s="67"/>
      <c r="I994" s="67"/>
      <c r="J994" s="67"/>
    </row>
    <row r="995" spans="1:10" x14ac:dyDescent="0.3">
      <c r="A995" s="72"/>
      <c r="B995" s="72"/>
      <c r="C995" s="72"/>
      <c r="D995" s="73"/>
      <c r="E995" s="67"/>
      <c r="F995" s="67"/>
      <c r="G995" s="67"/>
      <c r="H995" s="67"/>
      <c r="I995" s="67"/>
      <c r="J995" s="67"/>
    </row>
    <row r="996" spans="1:10" x14ac:dyDescent="0.3">
      <c r="A996" s="72"/>
      <c r="B996" s="72"/>
      <c r="C996" s="72"/>
      <c r="D996" s="73"/>
      <c r="E996" s="67"/>
      <c r="F996" s="67"/>
      <c r="G996" s="67"/>
      <c r="H996" s="67"/>
      <c r="I996" s="67"/>
      <c r="J996" s="67"/>
    </row>
    <row r="997" spans="1:10" x14ac:dyDescent="0.3">
      <c r="A997" s="72"/>
      <c r="B997" s="72"/>
      <c r="C997" s="72"/>
      <c r="D997" s="73"/>
      <c r="E997" s="67"/>
      <c r="F997" s="67"/>
      <c r="G997" s="67"/>
      <c r="H997" s="67"/>
      <c r="I997" s="67"/>
      <c r="J997" s="67"/>
    </row>
    <row r="998" spans="1:10" x14ac:dyDescent="0.3">
      <c r="A998" s="72"/>
      <c r="B998" s="72"/>
      <c r="C998" s="72"/>
      <c r="D998" s="73"/>
      <c r="E998" s="67"/>
      <c r="F998" s="67"/>
      <c r="G998" s="67"/>
      <c r="H998" s="67"/>
      <c r="I998" s="67"/>
      <c r="J998" s="67"/>
    </row>
    <row r="999" spans="1:10" x14ac:dyDescent="0.3">
      <c r="A999" s="72"/>
      <c r="B999" s="72"/>
      <c r="C999" s="72"/>
      <c r="D999" s="73"/>
      <c r="E999" s="67"/>
      <c r="F999" s="67"/>
      <c r="G999" s="67"/>
      <c r="H999" s="67"/>
      <c r="I999" s="67"/>
      <c r="J999" s="67"/>
    </row>
    <row r="1000" spans="1:10" x14ac:dyDescent="0.3">
      <c r="A1000" s="72"/>
      <c r="B1000" s="72"/>
      <c r="C1000" s="72"/>
      <c r="D1000" s="73"/>
      <c r="E1000" s="67"/>
      <c r="F1000" s="67"/>
      <c r="G1000" s="67"/>
      <c r="H1000" s="67"/>
      <c r="I1000" s="67"/>
      <c r="J1000" s="67"/>
    </row>
    <row r="1001" spans="1:10" x14ac:dyDescent="0.3">
      <c r="A1001" s="72"/>
      <c r="B1001" s="72"/>
      <c r="C1001" s="72"/>
      <c r="D1001" s="73"/>
      <c r="E1001" s="67"/>
      <c r="F1001" s="67"/>
      <c r="G1001" s="67"/>
      <c r="H1001" s="67"/>
      <c r="I1001" s="67"/>
      <c r="J1001" s="67"/>
    </row>
    <row r="1002" spans="1:10" x14ac:dyDescent="0.3">
      <c r="A1002" s="72"/>
      <c r="B1002" s="72"/>
      <c r="C1002" s="72"/>
      <c r="D1002" s="73"/>
      <c r="E1002" s="67"/>
      <c r="F1002" s="67"/>
      <c r="G1002" s="67"/>
      <c r="H1002" s="67"/>
      <c r="I1002" s="67"/>
      <c r="J1002" s="67"/>
    </row>
    <row r="1003" spans="1:10" x14ac:dyDescent="0.3">
      <c r="A1003" s="72"/>
      <c r="B1003" s="72"/>
      <c r="C1003" s="72"/>
      <c r="D1003" s="73"/>
      <c r="E1003" s="67"/>
      <c r="F1003" s="67"/>
      <c r="G1003" s="67"/>
      <c r="H1003" s="67"/>
      <c r="I1003" s="67"/>
      <c r="J1003" s="67"/>
    </row>
    <row r="1004" spans="1:10" x14ac:dyDescent="0.3">
      <c r="A1004" s="72"/>
      <c r="B1004" s="72"/>
      <c r="C1004" s="72"/>
      <c r="D1004" s="73"/>
      <c r="E1004" s="67"/>
      <c r="F1004" s="67"/>
      <c r="G1004" s="67"/>
      <c r="H1004" s="67"/>
      <c r="I1004" s="67"/>
      <c r="J1004" s="67"/>
    </row>
    <row r="1005" spans="1:10" x14ac:dyDescent="0.3">
      <c r="A1005" s="72"/>
      <c r="B1005" s="72"/>
      <c r="C1005" s="72"/>
      <c r="D1005" s="73"/>
      <c r="E1005" s="67"/>
      <c r="F1005" s="67"/>
      <c r="G1005" s="67"/>
      <c r="H1005" s="67"/>
      <c r="I1005" s="67"/>
      <c r="J1005" s="67"/>
    </row>
    <row r="1006" spans="1:10" x14ac:dyDescent="0.3">
      <c r="A1006" s="72"/>
      <c r="B1006" s="72"/>
      <c r="C1006" s="72"/>
      <c r="D1006" s="73"/>
      <c r="E1006" s="67"/>
      <c r="F1006" s="67"/>
      <c r="G1006" s="67"/>
      <c r="H1006" s="67"/>
      <c r="I1006" s="67"/>
      <c r="J1006" s="67"/>
    </row>
    <row r="1007" spans="1:10" x14ac:dyDescent="0.3">
      <c r="A1007" s="72"/>
      <c r="B1007" s="72"/>
      <c r="C1007" s="72"/>
      <c r="D1007" s="73"/>
      <c r="E1007" s="67"/>
      <c r="F1007" s="67"/>
      <c r="G1007" s="67"/>
      <c r="H1007" s="67"/>
      <c r="I1007" s="67"/>
      <c r="J1007" s="67"/>
    </row>
    <row r="1008" spans="1:10" x14ac:dyDescent="0.3">
      <c r="A1008" s="72"/>
      <c r="B1008" s="72"/>
      <c r="C1008" s="72"/>
      <c r="D1008" s="73"/>
      <c r="E1008" s="67"/>
      <c r="F1008" s="67"/>
      <c r="G1008" s="67"/>
      <c r="H1008" s="67"/>
      <c r="I1008" s="67"/>
      <c r="J1008" s="67"/>
    </row>
    <row r="1009" spans="1:10" x14ac:dyDescent="0.3">
      <c r="A1009" s="72"/>
      <c r="B1009" s="72"/>
      <c r="C1009" s="72"/>
      <c r="D1009" s="73"/>
      <c r="E1009" s="67"/>
      <c r="F1009" s="67"/>
      <c r="G1009" s="67"/>
      <c r="H1009" s="67"/>
      <c r="I1009" s="67"/>
      <c r="J1009" s="67"/>
    </row>
    <row r="1010" spans="1:10" x14ac:dyDescent="0.3">
      <c r="A1010" s="72"/>
      <c r="B1010" s="72"/>
      <c r="C1010" s="72"/>
      <c r="D1010" s="73"/>
      <c r="E1010" s="67"/>
      <c r="F1010" s="67"/>
      <c r="G1010" s="67"/>
      <c r="H1010" s="67"/>
      <c r="I1010" s="67"/>
      <c r="J1010" s="67"/>
    </row>
    <row r="1011" spans="1:10" x14ac:dyDescent="0.3">
      <c r="A1011" s="72"/>
      <c r="B1011" s="72"/>
      <c r="C1011" s="72"/>
      <c r="D1011" s="73"/>
      <c r="E1011" s="67"/>
      <c r="F1011" s="67"/>
      <c r="G1011" s="67"/>
      <c r="H1011" s="67"/>
      <c r="I1011" s="67"/>
      <c r="J1011" s="67"/>
    </row>
    <row r="1012" spans="1:10" x14ac:dyDescent="0.3">
      <c r="A1012" s="72"/>
      <c r="B1012" s="72"/>
      <c r="C1012" s="72"/>
      <c r="D1012" s="73"/>
      <c r="E1012" s="67"/>
      <c r="F1012" s="67"/>
      <c r="G1012" s="67"/>
      <c r="H1012" s="67"/>
      <c r="I1012" s="67"/>
      <c r="J1012" s="67"/>
    </row>
    <row r="1013" spans="1:10" x14ac:dyDescent="0.3">
      <c r="A1013" s="72"/>
      <c r="B1013" s="72"/>
      <c r="C1013" s="72"/>
      <c r="D1013" s="73"/>
      <c r="E1013" s="67"/>
      <c r="F1013" s="67"/>
      <c r="G1013" s="67"/>
      <c r="H1013" s="67"/>
      <c r="I1013" s="67"/>
      <c r="J1013" s="67"/>
    </row>
    <row r="1014" spans="1:10" x14ac:dyDescent="0.3">
      <c r="A1014" s="72"/>
      <c r="B1014" s="72"/>
      <c r="C1014" s="72"/>
      <c r="D1014" s="73"/>
      <c r="E1014" s="67"/>
      <c r="F1014" s="67"/>
      <c r="G1014" s="67"/>
      <c r="H1014" s="67"/>
      <c r="I1014" s="67"/>
      <c r="J1014" s="67"/>
    </row>
    <row r="1015" spans="1:10" x14ac:dyDescent="0.3">
      <c r="A1015" s="72"/>
      <c r="B1015" s="72"/>
      <c r="C1015" s="72"/>
      <c r="D1015" s="73"/>
      <c r="E1015" s="67"/>
      <c r="F1015" s="67"/>
      <c r="G1015" s="67"/>
      <c r="H1015" s="67"/>
      <c r="I1015" s="67"/>
      <c r="J1015" s="67"/>
    </row>
    <row r="1016" spans="1:10" x14ac:dyDescent="0.3">
      <c r="A1016" s="72"/>
      <c r="B1016" s="72"/>
      <c r="C1016" s="72"/>
      <c r="D1016" s="73"/>
      <c r="E1016" s="67"/>
      <c r="F1016" s="67"/>
      <c r="G1016" s="67"/>
      <c r="H1016" s="67"/>
      <c r="I1016" s="67"/>
      <c r="J1016" s="67"/>
    </row>
    <row r="1017" spans="1:10" x14ac:dyDescent="0.3">
      <c r="A1017" s="72"/>
      <c r="B1017" s="72"/>
      <c r="C1017" s="72"/>
      <c r="D1017" s="73"/>
      <c r="E1017" s="67"/>
      <c r="F1017" s="67"/>
      <c r="G1017" s="67"/>
      <c r="H1017" s="67"/>
      <c r="I1017" s="67"/>
      <c r="J1017" s="67"/>
    </row>
    <row r="1018" spans="1:10" x14ac:dyDescent="0.3">
      <c r="A1018" s="72"/>
      <c r="B1018" s="72"/>
      <c r="C1018" s="72"/>
      <c r="D1018" s="73"/>
      <c r="E1018" s="67"/>
      <c r="F1018" s="67"/>
      <c r="G1018" s="67"/>
      <c r="H1018" s="67"/>
      <c r="I1018" s="67"/>
      <c r="J1018" s="67"/>
    </row>
    <row r="1019" spans="1:10" x14ac:dyDescent="0.3">
      <c r="A1019" s="72"/>
      <c r="B1019" s="72"/>
      <c r="C1019" s="72"/>
      <c r="D1019" s="73"/>
      <c r="E1019" s="67"/>
      <c r="F1019" s="67"/>
      <c r="G1019" s="67"/>
      <c r="H1019" s="67"/>
      <c r="I1019" s="67"/>
      <c r="J1019" s="67"/>
    </row>
    <row r="1020" spans="1:10" x14ac:dyDescent="0.3">
      <c r="A1020" s="72"/>
      <c r="B1020" s="72"/>
      <c r="C1020" s="72"/>
      <c r="D1020" s="73"/>
      <c r="E1020" s="67"/>
      <c r="F1020" s="67"/>
      <c r="G1020" s="67"/>
      <c r="H1020" s="67"/>
      <c r="I1020" s="67"/>
      <c r="J1020" s="67"/>
    </row>
    <row r="1021" spans="1:10" x14ac:dyDescent="0.3">
      <c r="A1021" s="72"/>
      <c r="B1021" s="72"/>
      <c r="C1021" s="72"/>
      <c r="D1021" s="73"/>
      <c r="E1021" s="67"/>
      <c r="F1021" s="67"/>
      <c r="G1021" s="67"/>
      <c r="H1021" s="67"/>
      <c r="I1021" s="67"/>
      <c r="J1021" s="67"/>
    </row>
    <row r="1022" spans="1:10" x14ac:dyDescent="0.3">
      <c r="A1022" s="72"/>
      <c r="B1022" s="72"/>
      <c r="C1022" s="72"/>
      <c r="D1022" s="73"/>
      <c r="E1022" s="67"/>
      <c r="F1022" s="67"/>
      <c r="G1022" s="67"/>
      <c r="H1022" s="67"/>
      <c r="I1022" s="67"/>
      <c r="J1022" s="67"/>
    </row>
    <row r="1023" spans="1:10" x14ac:dyDescent="0.3">
      <c r="A1023" s="72"/>
      <c r="B1023" s="72"/>
      <c r="C1023" s="72"/>
      <c r="D1023" s="73"/>
      <c r="E1023" s="67"/>
      <c r="F1023" s="67"/>
      <c r="G1023" s="67"/>
      <c r="H1023" s="67"/>
      <c r="I1023" s="67"/>
      <c r="J1023" s="67"/>
    </row>
    <row r="1024" spans="1:10" x14ac:dyDescent="0.3">
      <c r="A1024" s="72"/>
      <c r="B1024" s="72"/>
      <c r="C1024" s="72"/>
      <c r="D1024" s="73"/>
      <c r="E1024" s="67"/>
      <c r="F1024" s="67"/>
      <c r="G1024" s="67"/>
      <c r="H1024" s="67"/>
      <c r="I1024" s="67"/>
      <c r="J1024" s="67"/>
    </row>
    <row r="1025" spans="1:10" x14ac:dyDescent="0.3">
      <c r="A1025" s="72"/>
      <c r="B1025" s="72"/>
      <c r="C1025" s="72"/>
      <c r="D1025" s="73"/>
      <c r="E1025" s="67"/>
      <c r="F1025" s="67"/>
      <c r="G1025" s="67"/>
      <c r="H1025" s="67"/>
      <c r="I1025" s="67"/>
      <c r="J1025" s="67"/>
    </row>
    <row r="1026" spans="1:10" x14ac:dyDescent="0.3">
      <c r="A1026" s="72"/>
      <c r="B1026" s="72"/>
      <c r="C1026" s="72"/>
      <c r="D1026" s="73"/>
      <c r="E1026" s="67"/>
      <c r="F1026" s="67"/>
      <c r="G1026" s="67"/>
      <c r="H1026" s="67"/>
      <c r="I1026" s="67"/>
      <c r="J1026" s="67"/>
    </row>
    <row r="1027" spans="1:10" x14ac:dyDescent="0.3">
      <c r="A1027" s="72"/>
      <c r="B1027" s="72"/>
      <c r="C1027" s="72"/>
      <c r="D1027" s="73"/>
      <c r="E1027" s="67"/>
      <c r="F1027" s="67"/>
      <c r="G1027" s="67"/>
      <c r="H1027" s="67"/>
      <c r="I1027" s="67"/>
      <c r="J1027" s="67"/>
    </row>
    <row r="1028" spans="1:10" x14ac:dyDescent="0.3">
      <c r="A1028" s="72"/>
      <c r="B1028" s="72"/>
      <c r="C1028" s="72"/>
      <c r="D1028" s="73"/>
      <c r="E1028" s="67"/>
      <c r="F1028" s="67"/>
      <c r="G1028" s="67"/>
      <c r="H1028" s="67"/>
      <c r="I1028" s="67"/>
      <c r="J1028" s="67"/>
    </row>
    <row r="1029" spans="1:10" x14ac:dyDescent="0.3">
      <c r="A1029" s="72"/>
      <c r="B1029" s="72"/>
      <c r="C1029" s="72"/>
      <c r="D1029" s="73"/>
      <c r="E1029" s="67"/>
      <c r="F1029" s="67"/>
      <c r="G1029" s="67"/>
      <c r="H1029" s="67"/>
      <c r="I1029" s="67"/>
      <c r="J1029" s="67"/>
    </row>
    <row r="1030" spans="1:10" x14ac:dyDescent="0.3">
      <c r="A1030" s="72"/>
      <c r="B1030" s="72"/>
      <c r="C1030" s="72"/>
      <c r="D1030" s="73"/>
      <c r="E1030" s="67"/>
      <c r="F1030" s="67"/>
      <c r="G1030" s="67"/>
      <c r="H1030" s="67"/>
      <c r="I1030" s="67"/>
      <c r="J1030" s="67"/>
    </row>
    <row r="1031" spans="1:10" x14ac:dyDescent="0.3">
      <c r="A1031" s="72"/>
      <c r="B1031" s="72"/>
      <c r="C1031" s="72"/>
      <c r="D1031" s="73"/>
      <c r="E1031" s="67"/>
      <c r="F1031" s="67"/>
      <c r="G1031" s="67"/>
      <c r="H1031" s="67"/>
      <c r="I1031" s="67"/>
      <c r="J1031" s="67"/>
    </row>
    <row r="1032" spans="1:10" x14ac:dyDescent="0.3">
      <c r="A1032" s="72"/>
      <c r="B1032" s="72"/>
      <c r="C1032" s="72"/>
      <c r="D1032" s="73"/>
      <c r="E1032" s="67"/>
      <c r="F1032" s="67"/>
      <c r="G1032" s="67"/>
      <c r="H1032" s="67"/>
      <c r="I1032" s="67"/>
      <c r="J1032" s="67"/>
    </row>
    <row r="1033" spans="1:10" x14ac:dyDescent="0.3">
      <c r="A1033" s="72"/>
      <c r="B1033" s="72"/>
      <c r="C1033" s="72"/>
      <c r="D1033" s="73"/>
      <c r="E1033" s="67"/>
      <c r="F1033" s="67"/>
      <c r="G1033" s="67"/>
      <c r="H1033" s="67"/>
      <c r="I1033" s="67"/>
      <c r="J1033" s="67"/>
    </row>
    <row r="1034" spans="1:10" x14ac:dyDescent="0.3">
      <c r="A1034" s="72"/>
      <c r="B1034" s="72"/>
      <c r="C1034" s="72"/>
      <c r="D1034" s="73"/>
      <c r="E1034" s="67"/>
      <c r="F1034" s="67"/>
      <c r="G1034" s="67"/>
      <c r="H1034" s="67"/>
      <c r="I1034" s="67"/>
      <c r="J1034" s="67"/>
    </row>
    <row r="1035" spans="1:10" x14ac:dyDescent="0.3">
      <c r="A1035" s="72"/>
      <c r="B1035" s="72"/>
      <c r="C1035" s="72"/>
      <c r="D1035" s="73"/>
      <c r="E1035" s="67"/>
      <c r="F1035" s="67"/>
      <c r="G1035" s="67"/>
      <c r="H1035" s="67"/>
      <c r="I1035" s="67"/>
      <c r="J1035" s="67"/>
    </row>
    <row r="1036" spans="1:10" x14ac:dyDescent="0.3">
      <c r="A1036" s="72"/>
      <c r="B1036" s="72"/>
      <c r="C1036" s="72"/>
      <c r="D1036" s="73"/>
      <c r="E1036" s="67"/>
      <c r="F1036" s="67"/>
      <c r="G1036" s="67"/>
      <c r="H1036" s="67"/>
      <c r="I1036" s="67"/>
      <c r="J1036" s="67"/>
    </row>
    <row r="1037" spans="1:10" x14ac:dyDescent="0.3">
      <c r="A1037" s="72"/>
      <c r="B1037" s="72"/>
      <c r="C1037" s="72"/>
      <c r="D1037" s="73"/>
      <c r="E1037" s="67"/>
      <c r="F1037" s="67"/>
      <c r="G1037" s="67"/>
      <c r="H1037" s="67"/>
      <c r="I1037" s="67"/>
      <c r="J1037" s="67"/>
    </row>
    <row r="1038" spans="1:10" x14ac:dyDescent="0.3">
      <c r="A1038" s="72"/>
      <c r="B1038" s="72"/>
      <c r="C1038" s="72"/>
      <c r="D1038" s="73"/>
      <c r="E1038" s="67"/>
      <c r="F1038" s="67"/>
      <c r="G1038" s="67"/>
      <c r="H1038" s="67"/>
      <c r="I1038" s="67"/>
      <c r="J1038" s="67"/>
    </row>
    <row r="1039" spans="1:10" x14ac:dyDescent="0.3">
      <c r="A1039" s="72"/>
      <c r="B1039" s="72"/>
      <c r="C1039" s="72"/>
      <c r="D1039" s="73"/>
      <c r="E1039" s="67"/>
      <c r="F1039" s="67"/>
      <c r="G1039" s="67"/>
      <c r="H1039" s="67"/>
      <c r="I1039" s="67"/>
      <c r="J1039" s="67"/>
    </row>
    <row r="1040" spans="1:10" x14ac:dyDescent="0.3">
      <c r="A1040" s="72"/>
      <c r="B1040" s="72"/>
      <c r="C1040" s="72"/>
      <c r="D1040" s="73"/>
      <c r="E1040" s="67"/>
      <c r="F1040" s="67"/>
      <c r="G1040" s="67"/>
      <c r="H1040" s="67"/>
      <c r="I1040" s="67"/>
      <c r="J1040" s="67"/>
    </row>
    <row r="1041" spans="1:10" x14ac:dyDescent="0.3">
      <c r="A1041" s="72"/>
      <c r="B1041" s="72"/>
      <c r="C1041" s="72"/>
      <c r="D1041" s="73"/>
      <c r="E1041" s="67"/>
      <c r="F1041" s="67"/>
      <c r="G1041" s="67"/>
      <c r="H1041" s="67"/>
      <c r="I1041" s="67"/>
      <c r="J1041" s="67"/>
    </row>
    <row r="1042" spans="1:10" x14ac:dyDescent="0.3">
      <c r="A1042" s="72"/>
      <c r="B1042" s="72"/>
      <c r="C1042" s="72"/>
      <c r="D1042" s="73"/>
      <c r="E1042" s="67"/>
      <c r="F1042" s="67"/>
      <c r="G1042" s="67"/>
      <c r="H1042" s="67"/>
      <c r="I1042" s="67"/>
      <c r="J1042" s="67"/>
    </row>
    <row r="1043" spans="1:10" x14ac:dyDescent="0.3">
      <c r="A1043" s="72"/>
      <c r="B1043" s="72"/>
      <c r="C1043" s="72"/>
      <c r="D1043" s="73"/>
      <c r="E1043" s="67"/>
      <c r="F1043" s="67"/>
      <c r="G1043" s="67"/>
      <c r="H1043" s="67"/>
      <c r="I1043" s="67"/>
      <c r="J1043" s="67"/>
    </row>
    <row r="1044" spans="1:10" x14ac:dyDescent="0.3">
      <c r="A1044" s="72"/>
      <c r="B1044" s="72"/>
      <c r="C1044" s="72"/>
      <c r="D1044" s="73"/>
      <c r="E1044" s="67"/>
      <c r="F1044" s="67"/>
      <c r="G1044" s="67"/>
      <c r="H1044" s="67"/>
      <c r="I1044" s="67"/>
      <c r="J1044" s="67"/>
    </row>
    <row r="1045" spans="1:10" x14ac:dyDescent="0.3">
      <c r="A1045" s="72"/>
      <c r="B1045" s="72"/>
      <c r="C1045" s="72"/>
      <c r="D1045" s="73"/>
      <c r="E1045" s="67"/>
      <c r="F1045" s="67"/>
      <c r="G1045" s="67"/>
      <c r="H1045" s="67"/>
      <c r="I1045" s="67"/>
      <c r="J1045" s="67"/>
    </row>
    <row r="1046" spans="1:10" x14ac:dyDescent="0.3">
      <c r="A1046" s="72"/>
      <c r="B1046" s="72"/>
      <c r="C1046" s="72"/>
      <c r="D1046" s="73"/>
      <c r="E1046" s="67"/>
      <c r="F1046" s="67"/>
      <c r="G1046" s="67"/>
      <c r="H1046" s="67"/>
      <c r="I1046" s="67"/>
      <c r="J1046" s="67"/>
    </row>
    <row r="1047" spans="1:10" x14ac:dyDescent="0.3">
      <c r="A1047" s="72"/>
      <c r="B1047" s="72"/>
      <c r="C1047" s="72"/>
      <c r="D1047" s="73"/>
      <c r="E1047" s="67"/>
      <c r="F1047" s="67"/>
      <c r="G1047" s="67"/>
      <c r="H1047" s="67"/>
      <c r="I1047" s="67"/>
      <c r="J1047" s="67"/>
    </row>
    <row r="1048" spans="1:10" x14ac:dyDescent="0.3">
      <c r="A1048" s="72"/>
      <c r="B1048" s="72"/>
      <c r="C1048" s="72"/>
      <c r="D1048" s="73"/>
      <c r="E1048" s="67"/>
      <c r="F1048" s="67"/>
      <c r="G1048" s="67"/>
      <c r="H1048" s="67"/>
      <c r="I1048" s="67"/>
      <c r="J1048" s="67"/>
    </row>
    <row r="1049" spans="1:10" x14ac:dyDescent="0.3">
      <c r="A1049" s="72"/>
      <c r="B1049" s="72"/>
      <c r="C1049" s="72"/>
      <c r="D1049" s="73"/>
      <c r="E1049" s="67"/>
      <c r="F1049" s="67"/>
      <c r="G1049" s="67"/>
      <c r="H1049" s="67"/>
      <c r="I1049" s="67"/>
      <c r="J1049" s="67"/>
    </row>
    <row r="1050" spans="1:10" x14ac:dyDescent="0.3">
      <c r="A1050" s="72"/>
      <c r="B1050" s="72"/>
      <c r="C1050" s="72"/>
      <c r="D1050" s="73"/>
      <c r="E1050" s="67"/>
      <c r="F1050" s="67"/>
      <c r="G1050" s="67"/>
      <c r="H1050" s="67"/>
      <c r="I1050" s="67"/>
      <c r="J1050" s="67"/>
    </row>
    <row r="1051" spans="1:10" x14ac:dyDescent="0.3">
      <c r="A1051" s="72"/>
      <c r="B1051" s="72"/>
      <c r="C1051" s="72"/>
      <c r="D1051" s="73"/>
      <c r="E1051" s="67"/>
      <c r="F1051" s="67"/>
      <c r="G1051" s="67"/>
      <c r="H1051" s="67"/>
      <c r="I1051" s="67"/>
      <c r="J1051" s="67"/>
    </row>
    <row r="1052" spans="1:10" x14ac:dyDescent="0.3">
      <c r="A1052" s="72"/>
      <c r="B1052" s="72"/>
      <c r="C1052" s="72"/>
      <c r="D1052" s="73"/>
      <c r="E1052" s="67"/>
      <c r="F1052" s="67"/>
      <c r="G1052" s="67"/>
      <c r="H1052" s="67"/>
      <c r="I1052" s="67"/>
      <c r="J1052" s="67"/>
    </row>
    <row r="1053" spans="1:10" x14ac:dyDescent="0.3">
      <c r="A1053" s="72"/>
      <c r="B1053" s="72"/>
      <c r="C1053" s="72"/>
      <c r="D1053" s="73"/>
      <c r="E1053" s="67"/>
      <c r="F1053" s="67"/>
      <c r="G1053" s="67"/>
      <c r="H1053" s="67"/>
      <c r="I1053" s="67"/>
      <c r="J1053" s="67"/>
    </row>
    <row r="1054" spans="1:10" x14ac:dyDescent="0.3">
      <c r="A1054" s="72"/>
      <c r="B1054" s="72"/>
      <c r="C1054" s="72"/>
      <c r="D1054" s="73"/>
      <c r="E1054" s="67"/>
      <c r="F1054" s="67"/>
      <c r="G1054" s="67"/>
      <c r="H1054" s="67"/>
      <c r="I1054" s="67"/>
      <c r="J1054" s="67"/>
    </row>
    <row r="1055" spans="1:10" x14ac:dyDescent="0.3">
      <c r="A1055" s="72"/>
      <c r="B1055" s="72"/>
      <c r="C1055" s="72"/>
      <c r="D1055" s="73"/>
      <c r="E1055" s="67"/>
      <c r="F1055" s="67"/>
      <c r="G1055" s="67"/>
      <c r="H1055" s="67"/>
      <c r="I1055" s="67"/>
      <c r="J1055" s="67"/>
    </row>
    <row r="1056" spans="1:10" x14ac:dyDescent="0.3">
      <c r="A1056" s="72"/>
      <c r="B1056" s="72"/>
      <c r="C1056" s="72"/>
      <c r="D1056" s="73"/>
      <c r="E1056" s="67"/>
      <c r="F1056" s="67"/>
      <c r="G1056" s="67"/>
      <c r="H1056" s="67"/>
      <c r="I1056" s="67"/>
      <c r="J1056" s="67"/>
    </row>
    <row r="1057" spans="1:10" x14ac:dyDescent="0.3">
      <c r="A1057" s="72"/>
      <c r="B1057" s="72"/>
      <c r="C1057" s="72"/>
      <c r="D1057" s="73"/>
      <c r="E1057" s="67"/>
      <c r="F1057" s="67"/>
      <c r="G1057" s="67"/>
      <c r="H1057" s="67"/>
      <c r="I1057" s="67"/>
      <c r="J1057" s="67"/>
    </row>
    <row r="1058" spans="1:10" x14ac:dyDescent="0.3">
      <c r="A1058" s="72"/>
      <c r="B1058" s="72"/>
      <c r="C1058" s="72"/>
      <c r="D1058" s="73"/>
      <c r="E1058" s="67"/>
      <c r="F1058" s="67"/>
      <c r="G1058" s="67"/>
      <c r="H1058" s="67"/>
      <c r="I1058" s="67"/>
      <c r="J1058" s="67"/>
    </row>
    <row r="1059" spans="1:10" x14ac:dyDescent="0.3">
      <c r="A1059" s="72"/>
      <c r="B1059" s="72"/>
      <c r="C1059" s="72"/>
      <c r="D1059" s="73"/>
      <c r="E1059" s="67"/>
      <c r="F1059" s="67"/>
      <c r="G1059" s="67"/>
      <c r="H1059" s="67"/>
      <c r="I1059" s="67"/>
      <c r="J1059" s="67"/>
    </row>
    <row r="1060" spans="1:10" x14ac:dyDescent="0.3">
      <c r="A1060" s="72"/>
      <c r="B1060" s="72"/>
      <c r="C1060" s="72"/>
      <c r="D1060" s="73"/>
      <c r="E1060" s="67"/>
      <c r="F1060" s="67"/>
      <c r="G1060" s="67"/>
      <c r="H1060" s="67"/>
      <c r="I1060" s="67"/>
      <c r="J1060" s="67"/>
    </row>
    <row r="1061" spans="1:10" x14ac:dyDescent="0.3">
      <c r="A1061" s="72"/>
      <c r="B1061" s="72"/>
      <c r="C1061" s="72"/>
      <c r="D1061" s="73"/>
      <c r="E1061" s="67"/>
      <c r="F1061" s="67"/>
      <c r="G1061" s="67"/>
      <c r="H1061" s="67"/>
      <c r="I1061" s="67"/>
      <c r="J1061" s="67"/>
    </row>
    <row r="1062" spans="1:10" x14ac:dyDescent="0.3">
      <c r="A1062" s="72"/>
      <c r="B1062" s="72"/>
      <c r="C1062" s="72"/>
      <c r="D1062" s="73"/>
      <c r="E1062" s="67"/>
      <c r="F1062" s="67"/>
      <c r="G1062" s="67"/>
      <c r="H1062" s="67"/>
      <c r="I1062" s="67"/>
      <c r="J1062" s="67"/>
    </row>
    <row r="1063" spans="1:10" x14ac:dyDescent="0.3">
      <c r="A1063" s="72"/>
      <c r="B1063" s="72"/>
      <c r="C1063" s="72"/>
      <c r="D1063" s="73"/>
      <c r="E1063" s="67"/>
      <c r="F1063" s="67"/>
      <c r="G1063" s="67"/>
      <c r="H1063" s="67"/>
      <c r="I1063" s="67"/>
      <c r="J1063" s="67"/>
    </row>
    <row r="1064" spans="1:10" x14ac:dyDescent="0.3">
      <c r="A1064" s="72"/>
      <c r="B1064" s="72"/>
      <c r="C1064" s="72"/>
      <c r="D1064" s="73"/>
      <c r="E1064" s="67"/>
      <c r="F1064" s="67"/>
      <c r="G1064" s="67"/>
      <c r="H1064" s="67"/>
      <c r="I1064" s="67"/>
      <c r="J1064" s="67"/>
    </row>
    <row r="1065" spans="1:10" x14ac:dyDescent="0.3">
      <c r="A1065" s="72"/>
      <c r="B1065" s="72"/>
      <c r="C1065" s="72"/>
      <c r="D1065" s="73"/>
      <c r="E1065" s="67"/>
      <c r="F1065" s="67"/>
      <c r="G1065" s="67"/>
      <c r="H1065" s="67"/>
      <c r="I1065" s="67"/>
      <c r="J1065" s="67"/>
    </row>
    <row r="1066" spans="1:10" x14ac:dyDescent="0.3">
      <c r="A1066" s="72"/>
      <c r="B1066" s="72"/>
      <c r="C1066" s="72"/>
      <c r="D1066" s="73"/>
      <c r="E1066" s="67"/>
      <c r="F1066" s="67"/>
      <c r="G1066" s="67"/>
      <c r="H1066" s="67"/>
      <c r="I1066" s="67"/>
      <c r="J1066" s="67"/>
    </row>
    <row r="1067" spans="1:10" x14ac:dyDescent="0.3">
      <c r="A1067" s="72"/>
      <c r="B1067" s="72"/>
      <c r="C1067" s="72"/>
      <c r="D1067" s="73"/>
      <c r="E1067" s="67"/>
      <c r="F1067" s="67"/>
      <c r="G1067" s="67"/>
      <c r="H1067" s="67"/>
      <c r="I1067" s="67"/>
      <c r="J1067" s="67"/>
    </row>
    <row r="1068" spans="1:10" x14ac:dyDescent="0.3">
      <c r="A1068" s="72"/>
      <c r="B1068" s="72"/>
      <c r="C1068" s="72"/>
      <c r="D1068" s="73"/>
      <c r="E1068" s="67"/>
      <c r="F1068" s="67"/>
      <c r="G1068" s="67"/>
      <c r="H1068" s="67"/>
      <c r="I1068" s="67"/>
      <c r="J1068" s="67"/>
    </row>
    <row r="1069" spans="1:10" x14ac:dyDescent="0.3">
      <c r="A1069" s="72"/>
      <c r="B1069" s="72"/>
      <c r="C1069" s="72"/>
      <c r="D1069" s="73"/>
      <c r="E1069" s="67"/>
      <c r="F1069" s="67"/>
      <c r="G1069" s="67"/>
      <c r="H1069" s="67"/>
      <c r="I1069" s="67"/>
      <c r="J1069" s="67"/>
    </row>
    <row r="1070" spans="1:10" x14ac:dyDescent="0.3">
      <c r="A1070" s="72"/>
      <c r="B1070" s="72"/>
      <c r="C1070" s="72"/>
      <c r="D1070" s="73"/>
      <c r="E1070" s="67"/>
      <c r="F1070" s="67"/>
      <c r="G1070" s="67"/>
      <c r="H1070" s="67"/>
      <c r="I1070" s="67"/>
      <c r="J1070" s="67"/>
    </row>
    <row r="1071" spans="1:10" x14ac:dyDescent="0.3">
      <c r="A1071" s="72"/>
      <c r="B1071" s="72"/>
      <c r="C1071" s="72"/>
      <c r="D1071" s="73"/>
      <c r="E1071" s="67"/>
      <c r="F1071" s="67"/>
      <c r="G1071" s="67"/>
      <c r="H1071" s="67"/>
      <c r="I1071" s="67"/>
      <c r="J1071" s="67"/>
    </row>
    <row r="1072" spans="1:10" x14ac:dyDescent="0.3">
      <c r="A1072" s="72"/>
      <c r="B1072" s="72"/>
      <c r="C1072" s="72"/>
      <c r="D1072" s="73"/>
      <c r="E1072" s="67"/>
      <c r="F1072" s="67"/>
      <c r="G1072" s="67"/>
      <c r="H1072" s="67"/>
      <c r="I1072" s="67"/>
      <c r="J1072" s="67"/>
    </row>
    <row r="1073" spans="1:10" x14ac:dyDescent="0.3">
      <c r="A1073" s="72"/>
      <c r="B1073" s="72"/>
      <c r="C1073" s="72"/>
      <c r="D1073" s="73"/>
      <c r="E1073" s="67"/>
      <c r="F1073" s="67"/>
      <c r="G1073" s="67"/>
      <c r="H1073" s="67"/>
      <c r="I1073" s="67"/>
      <c r="J1073" s="67"/>
    </row>
    <row r="1074" spans="1:10" x14ac:dyDescent="0.3">
      <c r="A1074" s="72"/>
      <c r="B1074" s="72"/>
      <c r="C1074" s="72"/>
      <c r="D1074" s="73"/>
      <c r="E1074" s="67"/>
      <c r="F1074" s="67"/>
      <c r="G1074" s="67"/>
      <c r="H1074" s="67"/>
      <c r="I1074" s="67"/>
      <c r="J1074" s="67"/>
    </row>
    <row r="1075" spans="1:10" x14ac:dyDescent="0.3">
      <c r="A1075" s="72"/>
      <c r="B1075" s="72"/>
      <c r="C1075" s="72"/>
      <c r="D1075" s="73"/>
      <c r="E1075" s="67"/>
      <c r="F1075" s="67"/>
      <c r="G1075" s="67"/>
      <c r="H1075" s="67"/>
      <c r="I1075" s="67"/>
      <c r="J1075" s="67"/>
    </row>
    <row r="1076" spans="1:10" x14ac:dyDescent="0.3">
      <c r="A1076" s="72"/>
      <c r="B1076" s="72"/>
      <c r="C1076" s="72"/>
      <c r="D1076" s="73"/>
      <c r="E1076" s="67"/>
      <c r="F1076" s="67"/>
      <c r="G1076" s="67"/>
      <c r="H1076" s="67"/>
      <c r="I1076" s="67"/>
      <c r="J1076" s="67"/>
    </row>
    <row r="1077" spans="1:10" x14ac:dyDescent="0.3">
      <c r="A1077" s="72"/>
      <c r="B1077" s="72"/>
      <c r="C1077" s="72"/>
      <c r="D1077" s="73"/>
      <c r="E1077" s="67"/>
      <c r="F1077" s="67"/>
      <c r="G1077" s="67"/>
      <c r="H1077" s="67"/>
      <c r="I1077" s="67"/>
      <c r="J1077" s="67"/>
    </row>
    <row r="1078" spans="1:10" x14ac:dyDescent="0.3">
      <c r="A1078" s="72"/>
      <c r="B1078" s="72"/>
      <c r="C1078" s="72"/>
      <c r="D1078" s="73"/>
      <c r="E1078" s="67"/>
      <c r="F1078" s="67"/>
      <c r="G1078" s="67"/>
      <c r="H1078" s="67"/>
      <c r="I1078" s="67"/>
      <c r="J1078" s="67"/>
    </row>
    <row r="1079" spans="1:10" x14ac:dyDescent="0.3">
      <c r="A1079" s="72"/>
      <c r="B1079" s="72"/>
      <c r="C1079" s="72"/>
      <c r="D1079" s="73"/>
      <c r="E1079" s="67"/>
      <c r="F1079" s="67"/>
      <c r="G1079" s="67"/>
      <c r="H1079" s="67"/>
      <c r="I1079" s="67"/>
      <c r="J1079" s="67"/>
    </row>
    <row r="1080" spans="1:10" x14ac:dyDescent="0.3">
      <c r="A1080" s="72"/>
      <c r="B1080" s="72"/>
      <c r="C1080" s="72"/>
      <c r="D1080" s="73"/>
      <c r="E1080" s="67"/>
      <c r="F1080" s="67"/>
      <c r="G1080" s="67"/>
      <c r="H1080" s="67"/>
      <c r="I1080" s="67"/>
      <c r="J1080" s="67"/>
    </row>
    <row r="1081" spans="1:10" x14ac:dyDescent="0.3">
      <c r="A1081" s="72"/>
      <c r="B1081" s="72"/>
      <c r="C1081" s="72"/>
      <c r="D1081" s="73"/>
      <c r="E1081" s="67"/>
      <c r="F1081" s="67"/>
      <c r="G1081" s="67"/>
      <c r="H1081" s="67"/>
      <c r="I1081" s="67"/>
      <c r="J1081" s="67"/>
    </row>
    <row r="1082" spans="1:10" x14ac:dyDescent="0.3">
      <c r="A1082" s="72"/>
      <c r="B1082" s="72"/>
      <c r="C1082" s="72"/>
      <c r="D1082" s="73"/>
      <c r="E1082" s="67"/>
      <c r="F1082" s="67"/>
      <c r="G1082" s="67"/>
      <c r="H1082" s="67"/>
      <c r="I1082" s="67"/>
      <c r="J1082" s="67"/>
    </row>
    <row r="1083" spans="1:10" x14ac:dyDescent="0.3">
      <c r="A1083" s="72"/>
      <c r="B1083" s="72"/>
      <c r="C1083" s="72"/>
      <c r="D1083" s="73"/>
      <c r="E1083" s="67"/>
      <c r="F1083" s="67"/>
      <c r="G1083" s="67"/>
      <c r="H1083" s="67"/>
      <c r="I1083" s="67"/>
      <c r="J1083" s="67"/>
    </row>
    <row r="1084" spans="1:10" x14ac:dyDescent="0.3">
      <c r="A1084" s="72"/>
      <c r="B1084" s="72"/>
      <c r="C1084" s="72"/>
      <c r="D1084" s="73"/>
      <c r="E1084" s="67"/>
      <c r="F1084" s="67"/>
      <c r="G1084" s="67"/>
      <c r="H1084" s="67"/>
      <c r="I1084" s="67"/>
      <c r="J1084" s="67"/>
    </row>
    <row r="1085" spans="1:10" x14ac:dyDescent="0.3">
      <c r="A1085" s="72"/>
      <c r="B1085" s="72"/>
      <c r="C1085" s="72"/>
      <c r="D1085" s="73"/>
      <c r="E1085" s="67"/>
      <c r="F1085" s="67"/>
      <c r="G1085" s="67"/>
      <c r="H1085" s="67"/>
      <c r="I1085" s="67"/>
      <c r="J1085" s="67"/>
    </row>
    <row r="1086" spans="1:10" x14ac:dyDescent="0.3">
      <c r="A1086" s="72"/>
      <c r="B1086" s="72"/>
      <c r="C1086" s="72"/>
      <c r="D1086" s="73"/>
      <c r="E1086" s="67"/>
      <c r="F1086" s="67"/>
      <c r="G1086" s="67"/>
      <c r="H1086" s="67"/>
      <c r="I1086" s="67"/>
      <c r="J1086" s="67"/>
    </row>
    <row r="1087" spans="1:10" x14ac:dyDescent="0.3">
      <c r="A1087" s="72"/>
      <c r="B1087" s="72"/>
      <c r="C1087" s="72"/>
      <c r="D1087" s="73"/>
      <c r="E1087" s="67"/>
      <c r="F1087" s="67"/>
      <c r="G1087" s="67"/>
      <c r="H1087" s="67"/>
      <c r="I1087" s="67"/>
      <c r="J1087" s="67"/>
    </row>
    <row r="1088" spans="1:10" x14ac:dyDescent="0.3">
      <c r="A1088" s="72"/>
      <c r="B1088" s="72"/>
      <c r="C1088" s="72"/>
      <c r="D1088" s="73"/>
      <c r="E1088" s="67"/>
      <c r="F1088" s="67"/>
      <c r="G1088" s="67"/>
      <c r="H1088" s="67"/>
      <c r="I1088" s="67"/>
      <c r="J1088" s="67"/>
    </row>
    <row r="1089" spans="1:10" x14ac:dyDescent="0.3">
      <c r="A1089" s="72"/>
      <c r="B1089" s="72"/>
      <c r="C1089" s="72"/>
      <c r="D1089" s="73"/>
      <c r="E1089" s="67"/>
      <c r="F1089" s="67"/>
      <c r="G1089" s="67"/>
      <c r="H1089" s="67"/>
      <c r="I1089" s="67"/>
      <c r="J1089" s="67"/>
    </row>
    <row r="1090" spans="1:10" x14ac:dyDescent="0.3">
      <c r="A1090" s="72"/>
      <c r="B1090" s="72"/>
      <c r="C1090" s="72"/>
      <c r="D1090" s="73"/>
      <c r="E1090" s="67"/>
      <c r="F1090" s="67"/>
      <c r="G1090" s="67"/>
      <c r="H1090" s="67"/>
      <c r="I1090" s="67"/>
      <c r="J1090" s="67"/>
    </row>
    <row r="1091" spans="1:10" x14ac:dyDescent="0.3">
      <c r="A1091" s="72"/>
      <c r="B1091" s="72"/>
      <c r="C1091" s="72"/>
      <c r="D1091" s="73"/>
      <c r="E1091" s="67"/>
      <c r="F1091" s="67"/>
      <c r="G1091" s="67"/>
      <c r="H1091" s="67"/>
      <c r="I1091" s="67"/>
      <c r="J1091" s="67"/>
    </row>
    <row r="1092" spans="1:10" x14ac:dyDescent="0.3">
      <c r="A1092" s="72"/>
      <c r="B1092" s="72"/>
      <c r="C1092" s="72"/>
      <c r="D1092" s="73"/>
      <c r="E1092" s="67"/>
      <c r="F1092" s="67"/>
      <c r="G1092" s="67"/>
      <c r="H1092" s="67"/>
      <c r="I1092" s="67"/>
      <c r="J1092" s="67"/>
    </row>
    <row r="1093" spans="1:10" x14ac:dyDescent="0.3">
      <c r="A1093" s="72"/>
      <c r="B1093" s="72"/>
      <c r="C1093" s="72"/>
      <c r="D1093" s="73"/>
      <c r="E1093" s="67"/>
      <c r="F1093" s="67"/>
      <c r="G1093" s="67"/>
      <c r="H1093" s="67"/>
      <c r="I1093" s="67"/>
      <c r="J1093" s="67"/>
    </row>
    <row r="1094" spans="1:10" x14ac:dyDescent="0.3">
      <c r="A1094" s="72"/>
      <c r="B1094" s="72"/>
      <c r="C1094" s="72"/>
      <c r="D1094" s="73"/>
      <c r="E1094" s="67"/>
      <c r="F1094" s="67"/>
      <c r="G1094" s="67"/>
      <c r="H1094" s="67"/>
      <c r="I1094" s="67"/>
      <c r="J1094" s="67"/>
    </row>
    <row r="1095" spans="1:10" x14ac:dyDescent="0.3">
      <c r="A1095" s="72"/>
      <c r="B1095" s="72"/>
      <c r="C1095" s="72"/>
      <c r="D1095" s="73"/>
      <c r="E1095" s="67"/>
      <c r="F1095" s="67"/>
      <c r="G1095" s="67"/>
      <c r="H1095" s="67"/>
      <c r="I1095" s="67"/>
      <c r="J1095" s="67"/>
    </row>
    <row r="1096" spans="1:10" x14ac:dyDescent="0.3">
      <c r="A1096" s="72"/>
      <c r="B1096" s="72"/>
      <c r="C1096" s="72"/>
      <c r="D1096" s="73"/>
      <c r="E1096" s="67"/>
      <c r="F1096" s="67"/>
      <c r="G1096" s="67"/>
      <c r="H1096" s="67"/>
      <c r="I1096" s="67"/>
      <c r="J1096" s="67"/>
    </row>
    <row r="1097" spans="1:10" x14ac:dyDescent="0.3">
      <c r="A1097" s="72"/>
      <c r="B1097" s="72"/>
      <c r="C1097" s="72"/>
      <c r="D1097" s="73"/>
      <c r="E1097" s="67"/>
      <c r="F1097" s="67"/>
      <c r="G1097" s="67"/>
      <c r="H1097" s="67"/>
      <c r="I1097" s="67"/>
      <c r="J1097" s="67"/>
    </row>
    <row r="1098" spans="1:10" x14ac:dyDescent="0.3">
      <c r="A1098" s="72"/>
      <c r="B1098" s="72"/>
      <c r="C1098" s="72"/>
      <c r="D1098" s="73"/>
      <c r="E1098" s="67"/>
      <c r="F1098" s="67"/>
      <c r="G1098" s="67"/>
      <c r="H1098" s="67"/>
      <c r="I1098" s="67"/>
      <c r="J1098" s="67"/>
    </row>
    <row r="1099" spans="1:10" x14ac:dyDescent="0.3">
      <c r="A1099" s="72"/>
      <c r="B1099" s="72"/>
      <c r="C1099" s="72"/>
      <c r="D1099" s="73"/>
      <c r="E1099" s="67"/>
      <c r="F1099" s="67"/>
      <c r="G1099" s="67"/>
      <c r="H1099" s="67"/>
      <c r="I1099" s="67"/>
      <c r="J1099" s="67"/>
    </row>
    <row r="1100" spans="1:10" x14ac:dyDescent="0.3">
      <c r="A1100" s="72"/>
      <c r="B1100" s="72"/>
      <c r="C1100" s="72"/>
      <c r="D1100" s="73"/>
      <c r="E1100" s="67"/>
      <c r="F1100" s="67"/>
      <c r="G1100" s="67"/>
      <c r="H1100" s="67"/>
      <c r="I1100" s="67"/>
      <c r="J1100" s="67"/>
    </row>
    <row r="1101" spans="1:10" x14ac:dyDescent="0.3">
      <c r="A1101" s="72"/>
      <c r="B1101" s="72"/>
      <c r="C1101" s="72"/>
      <c r="D1101" s="73"/>
      <c r="E1101" s="67"/>
      <c r="F1101" s="67"/>
      <c r="G1101" s="67"/>
      <c r="H1101" s="67"/>
      <c r="I1101" s="67"/>
      <c r="J1101" s="67"/>
    </row>
    <row r="1102" spans="1:10" x14ac:dyDescent="0.3">
      <c r="A1102" s="72"/>
      <c r="B1102" s="72"/>
      <c r="C1102" s="72"/>
      <c r="D1102" s="73"/>
      <c r="E1102" s="67"/>
      <c r="F1102" s="67"/>
      <c r="G1102" s="67"/>
      <c r="H1102" s="67"/>
      <c r="I1102" s="67"/>
      <c r="J1102" s="67"/>
    </row>
    <row r="1103" spans="1:10" x14ac:dyDescent="0.3">
      <c r="A1103" s="72"/>
      <c r="B1103" s="72"/>
      <c r="C1103" s="72"/>
      <c r="D1103" s="73"/>
      <c r="E1103" s="67"/>
      <c r="F1103" s="67"/>
      <c r="G1103" s="67"/>
      <c r="H1103" s="67"/>
      <c r="I1103" s="67"/>
      <c r="J1103" s="67"/>
    </row>
    <row r="1104" spans="1:10" x14ac:dyDescent="0.3">
      <c r="A1104" s="72"/>
      <c r="B1104" s="72"/>
      <c r="C1104" s="72"/>
      <c r="D1104" s="73"/>
      <c r="E1104" s="67"/>
      <c r="F1104" s="67"/>
      <c r="G1104" s="67"/>
      <c r="H1104" s="67"/>
      <c r="I1104" s="67"/>
      <c r="J1104" s="67"/>
    </row>
    <row r="1105" spans="1:10" x14ac:dyDescent="0.3">
      <c r="A1105" s="72"/>
      <c r="B1105" s="72"/>
      <c r="C1105" s="72"/>
      <c r="D1105" s="73"/>
      <c r="E1105" s="67"/>
      <c r="F1105" s="67"/>
      <c r="G1105" s="67"/>
      <c r="H1105" s="67"/>
      <c r="I1105" s="67"/>
      <c r="J1105" s="67"/>
    </row>
    <row r="1106" spans="1:10" x14ac:dyDescent="0.3">
      <c r="A1106" s="72"/>
      <c r="B1106" s="72"/>
      <c r="C1106" s="72"/>
      <c r="D1106" s="73"/>
      <c r="E1106" s="67"/>
      <c r="F1106" s="67"/>
      <c r="G1106" s="67"/>
      <c r="H1106" s="67"/>
      <c r="I1106" s="67"/>
      <c r="J1106" s="67"/>
    </row>
    <row r="1107" spans="1:10" x14ac:dyDescent="0.3">
      <c r="A1107" s="72"/>
      <c r="B1107" s="72"/>
      <c r="C1107" s="72"/>
      <c r="D1107" s="73"/>
      <c r="E1107" s="67"/>
      <c r="F1107" s="67"/>
      <c r="G1107" s="67"/>
      <c r="H1107" s="67"/>
      <c r="I1107" s="67"/>
      <c r="J1107" s="67"/>
    </row>
    <row r="1108" spans="1:10" x14ac:dyDescent="0.3">
      <c r="A1108" s="72"/>
      <c r="B1108" s="72"/>
      <c r="C1108" s="72"/>
      <c r="D1108" s="73"/>
      <c r="E1108" s="67"/>
      <c r="F1108" s="67"/>
      <c r="G1108" s="67"/>
      <c r="H1108" s="67"/>
      <c r="I1108" s="67"/>
      <c r="J1108" s="67"/>
    </row>
    <row r="1109" spans="1:10" x14ac:dyDescent="0.3">
      <c r="A1109" s="72"/>
      <c r="B1109" s="72"/>
      <c r="C1109" s="72"/>
      <c r="D1109" s="73"/>
      <c r="E1109" s="67"/>
      <c r="F1109" s="67"/>
      <c r="G1109" s="67"/>
      <c r="H1109" s="67"/>
      <c r="I1109" s="67"/>
      <c r="J1109" s="67"/>
    </row>
    <row r="1110" spans="1:10" x14ac:dyDescent="0.3">
      <c r="A1110" s="72"/>
      <c r="B1110" s="72"/>
      <c r="C1110" s="72"/>
      <c r="D1110" s="73"/>
      <c r="E1110" s="67"/>
      <c r="F1110" s="67"/>
      <c r="G1110" s="67"/>
      <c r="H1110" s="67"/>
      <c r="I1110" s="67"/>
      <c r="J1110" s="67"/>
    </row>
    <row r="1111" spans="1:10" x14ac:dyDescent="0.3">
      <c r="A1111" s="72"/>
      <c r="B1111" s="72"/>
      <c r="C1111" s="72"/>
      <c r="D1111" s="73"/>
      <c r="E1111" s="67"/>
      <c r="F1111" s="67"/>
      <c r="G1111" s="67"/>
      <c r="H1111" s="67"/>
      <c r="I1111" s="67"/>
      <c r="J1111" s="67"/>
    </row>
    <row r="1112" spans="1:10" x14ac:dyDescent="0.3">
      <c r="A1112" s="72"/>
      <c r="B1112" s="72"/>
      <c r="C1112" s="72"/>
      <c r="D1112" s="73"/>
      <c r="E1112" s="67"/>
      <c r="F1112" s="67"/>
      <c r="G1112" s="67"/>
      <c r="H1112" s="67"/>
      <c r="I1112" s="67"/>
      <c r="J1112" s="67"/>
    </row>
    <row r="1113" spans="1:10" x14ac:dyDescent="0.3">
      <c r="A1113" s="72"/>
      <c r="B1113" s="72"/>
      <c r="C1113" s="72"/>
      <c r="D1113" s="73"/>
      <c r="E1113" s="67"/>
      <c r="F1113" s="67"/>
      <c r="G1113" s="67"/>
      <c r="H1113" s="67"/>
      <c r="I1113" s="67"/>
      <c r="J1113" s="67"/>
    </row>
    <row r="1114" spans="1:10" x14ac:dyDescent="0.3">
      <c r="A1114" s="72"/>
      <c r="B1114" s="72"/>
      <c r="C1114" s="72"/>
      <c r="D1114" s="73"/>
      <c r="E1114" s="67"/>
      <c r="F1114" s="67"/>
      <c r="G1114" s="67"/>
      <c r="H1114" s="67"/>
      <c r="I1114" s="67"/>
      <c r="J1114" s="67"/>
    </row>
    <row r="1115" spans="1:10" x14ac:dyDescent="0.3">
      <c r="A1115" s="72"/>
      <c r="B1115" s="72"/>
      <c r="C1115" s="72"/>
      <c r="D1115" s="73"/>
      <c r="E1115" s="67"/>
      <c r="F1115" s="67"/>
      <c r="G1115" s="67"/>
      <c r="H1115" s="67"/>
      <c r="I1115" s="67"/>
      <c r="J1115" s="67"/>
    </row>
    <row r="1116" spans="1:10" x14ac:dyDescent="0.3">
      <c r="A1116" s="72"/>
      <c r="B1116" s="72"/>
      <c r="C1116" s="72"/>
      <c r="D1116" s="73"/>
      <c r="E1116" s="67"/>
      <c r="F1116" s="67"/>
      <c r="G1116" s="67"/>
      <c r="H1116" s="67"/>
      <c r="I1116" s="67"/>
      <c r="J1116" s="67"/>
    </row>
    <row r="1117" spans="1:10" x14ac:dyDescent="0.3">
      <c r="A1117" s="72"/>
      <c r="B1117" s="72"/>
      <c r="C1117" s="72"/>
      <c r="D1117" s="73"/>
      <c r="E1117" s="67"/>
      <c r="F1117" s="67"/>
      <c r="G1117" s="67"/>
      <c r="H1117" s="67"/>
      <c r="I1117" s="67"/>
      <c r="J1117" s="67"/>
    </row>
    <row r="1118" spans="1:10" x14ac:dyDescent="0.3">
      <c r="A1118" s="72"/>
      <c r="B1118" s="72"/>
      <c r="C1118" s="72"/>
      <c r="D1118" s="73"/>
      <c r="E1118" s="67"/>
      <c r="F1118" s="67"/>
      <c r="G1118" s="67"/>
      <c r="H1118" s="67"/>
      <c r="I1118" s="67"/>
      <c r="J1118" s="67"/>
    </row>
    <row r="1119" spans="1:10" x14ac:dyDescent="0.3">
      <c r="A1119" s="72"/>
      <c r="B1119" s="72"/>
      <c r="C1119" s="72"/>
      <c r="D1119" s="73"/>
      <c r="E1119" s="67"/>
      <c r="F1119" s="67"/>
      <c r="G1119" s="67"/>
      <c r="H1119" s="67"/>
      <c r="I1119" s="67"/>
      <c r="J1119" s="67"/>
    </row>
    <row r="1120" spans="1:10" x14ac:dyDescent="0.3">
      <c r="A1120" s="72"/>
      <c r="B1120" s="72"/>
      <c r="C1120" s="72"/>
      <c r="D1120" s="73"/>
      <c r="E1120" s="67"/>
      <c r="F1120" s="67"/>
      <c r="G1120" s="67"/>
      <c r="H1120" s="67"/>
      <c r="I1120" s="67"/>
      <c r="J1120" s="67"/>
    </row>
    <row r="1121" spans="1:10" x14ac:dyDescent="0.3">
      <c r="A1121" s="72"/>
      <c r="B1121" s="72"/>
      <c r="C1121" s="72"/>
      <c r="D1121" s="73"/>
      <c r="E1121" s="67"/>
      <c r="F1121" s="67"/>
      <c r="G1121" s="67"/>
      <c r="H1121" s="67"/>
      <c r="I1121" s="67"/>
      <c r="J1121" s="67"/>
    </row>
    <row r="1122" spans="1:10" x14ac:dyDescent="0.3">
      <c r="A1122" s="72"/>
      <c r="B1122" s="72"/>
      <c r="C1122" s="72"/>
      <c r="D1122" s="73"/>
      <c r="E1122" s="67"/>
      <c r="F1122" s="67"/>
      <c r="G1122" s="67"/>
      <c r="H1122" s="67"/>
      <c r="I1122" s="67"/>
      <c r="J1122" s="67"/>
    </row>
    <row r="1123" spans="1:10" x14ac:dyDescent="0.3">
      <c r="A1123" s="72"/>
      <c r="B1123" s="72"/>
      <c r="C1123" s="72"/>
      <c r="D1123" s="73"/>
      <c r="E1123" s="67"/>
      <c r="F1123" s="67"/>
      <c r="G1123" s="67"/>
      <c r="H1123" s="67"/>
      <c r="I1123" s="67"/>
      <c r="J1123" s="67"/>
    </row>
    <row r="1124" spans="1:10" x14ac:dyDescent="0.3">
      <c r="A1124" s="72"/>
      <c r="B1124" s="72"/>
      <c r="C1124" s="72"/>
      <c r="D1124" s="73"/>
      <c r="E1124" s="67"/>
      <c r="F1124" s="67"/>
      <c r="G1124" s="67"/>
      <c r="H1124" s="67"/>
      <c r="I1124" s="67"/>
      <c r="J1124" s="67"/>
    </row>
    <row r="1125" spans="1:10" x14ac:dyDescent="0.3">
      <c r="A1125" s="72"/>
      <c r="B1125" s="72"/>
      <c r="C1125" s="72"/>
      <c r="D1125" s="73"/>
      <c r="E1125" s="67"/>
      <c r="F1125" s="67"/>
      <c r="G1125" s="67"/>
      <c r="H1125" s="67"/>
      <c r="I1125" s="67"/>
      <c r="J1125" s="67"/>
    </row>
    <row r="1126" spans="1:10" x14ac:dyDescent="0.3">
      <c r="A1126" s="72"/>
      <c r="B1126" s="72"/>
      <c r="C1126" s="72"/>
      <c r="D1126" s="73"/>
      <c r="E1126" s="67"/>
      <c r="F1126" s="67"/>
      <c r="G1126" s="67"/>
      <c r="H1126" s="67"/>
      <c r="I1126" s="67"/>
      <c r="J1126" s="67"/>
    </row>
    <row r="1127" spans="1:10" x14ac:dyDescent="0.3">
      <c r="A1127" s="72"/>
      <c r="B1127" s="72"/>
      <c r="C1127" s="72"/>
      <c r="D1127" s="73"/>
      <c r="E1127" s="67"/>
      <c r="F1127" s="67"/>
      <c r="G1127" s="67"/>
      <c r="H1127" s="67"/>
      <c r="I1127" s="67"/>
      <c r="J1127" s="67"/>
    </row>
    <row r="1128" spans="1:10" x14ac:dyDescent="0.3">
      <c r="A1128" s="72"/>
      <c r="B1128" s="72"/>
      <c r="C1128" s="72"/>
      <c r="D1128" s="73"/>
      <c r="E1128" s="67"/>
      <c r="F1128" s="67"/>
      <c r="G1128" s="67"/>
      <c r="H1128" s="67"/>
      <c r="I1128" s="67"/>
      <c r="J1128" s="67"/>
    </row>
    <row r="1129" spans="1:10" x14ac:dyDescent="0.3">
      <c r="A1129" s="72"/>
      <c r="B1129" s="72"/>
      <c r="C1129" s="72"/>
      <c r="D1129" s="73"/>
      <c r="E1129" s="67"/>
      <c r="F1129" s="67"/>
      <c r="G1129" s="67"/>
      <c r="H1129" s="67"/>
      <c r="I1129" s="67"/>
      <c r="J1129" s="67"/>
    </row>
    <row r="1130" spans="1:10" x14ac:dyDescent="0.3">
      <c r="A1130" s="72"/>
      <c r="B1130" s="72"/>
      <c r="C1130" s="72"/>
      <c r="D1130" s="73"/>
      <c r="E1130" s="67"/>
      <c r="F1130" s="67"/>
      <c r="G1130" s="67"/>
      <c r="H1130" s="67"/>
      <c r="I1130" s="67"/>
      <c r="J1130" s="67"/>
    </row>
    <row r="1131" spans="1:10" x14ac:dyDescent="0.3">
      <c r="A1131" s="72"/>
      <c r="B1131" s="72"/>
      <c r="C1131" s="72"/>
      <c r="D1131" s="73"/>
      <c r="E1131" s="67"/>
      <c r="F1131" s="67"/>
      <c r="G1131" s="67"/>
      <c r="H1131" s="67"/>
      <c r="I1131" s="67"/>
      <c r="J1131" s="67"/>
    </row>
    <row r="1132" spans="1:10" x14ac:dyDescent="0.3">
      <c r="A1132" s="72"/>
      <c r="B1132" s="72"/>
      <c r="C1132" s="72"/>
      <c r="D1132" s="73"/>
      <c r="E1132" s="67"/>
      <c r="F1132" s="67"/>
      <c r="G1132" s="67"/>
      <c r="H1132" s="67"/>
      <c r="I1132" s="67"/>
      <c r="J1132" s="67"/>
    </row>
    <row r="1133" spans="1:10" x14ac:dyDescent="0.3">
      <c r="A1133" s="72"/>
      <c r="B1133" s="72"/>
      <c r="C1133" s="72"/>
      <c r="D1133" s="73"/>
      <c r="E1133" s="67"/>
      <c r="F1133" s="67"/>
      <c r="G1133" s="67"/>
      <c r="H1133" s="67"/>
      <c r="I1133" s="67"/>
      <c r="J1133" s="67"/>
    </row>
    <row r="1134" spans="1:10" x14ac:dyDescent="0.3">
      <c r="A1134" s="72"/>
      <c r="B1134" s="72"/>
      <c r="C1134" s="72"/>
      <c r="D1134" s="73"/>
      <c r="E1134" s="67"/>
      <c r="F1134" s="67"/>
      <c r="G1134" s="67"/>
      <c r="H1134" s="67"/>
      <c r="I1134" s="67"/>
      <c r="J1134" s="67"/>
    </row>
    <row r="1135" spans="1:10" x14ac:dyDescent="0.3">
      <c r="A1135" s="72"/>
      <c r="B1135" s="72"/>
      <c r="C1135" s="72"/>
      <c r="D1135" s="73"/>
      <c r="E1135" s="67"/>
      <c r="F1135" s="67"/>
      <c r="G1135" s="67"/>
      <c r="H1135" s="67"/>
      <c r="I1135" s="67"/>
      <c r="J1135" s="67"/>
    </row>
    <row r="1136" spans="1:10" x14ac:dyDescent="0.3">
      <c r="A1136" s="72"/>
      <c r="B1136" s="72"/>
      <c r="C1136" s="72"/>
      <c r="D1136" s="73"/>
      <c r="E1136" s="67"/>
      <c r="F1136" s="67"/>
      <c r="G1136" s="67"/>
      <c r="H1136" s="67"/>
      <c r="I1136" s="67"/>
      <c r="J1136" s="67"/>
    </row>
    <row r="1137" spans="1:10" x14ac:dyDescent="0.3">
      <c r="A1137" s="72"/>
      <c r="B1137" s="72"/>
      <c r="C1137" s="72"/>
      <c r="D1137" s="73"/>
      <c r="E1137" s="67"/>
      <c r="F1137" s="67"/>
      <c r="G1137" s="67"/>
      <c r="H1137" s="67"/>
      <c r="I1137" s="67"/>
      <c r="J1137" s="67"/>
    </row>
    <row r="1138" spans="1:10" x14ac:dyDescent="0.3">
      <c r="A1138" s="72"/>
      <c r="B1138" s="72"/>
      <c r="C1138" s="72"/>
      <c r="D1138" s="73"/>
      <c r="E1138" s="67"/>
      <c r="F1138" s="67"/>
      <c r="G1138" s="67"/>
      <c r="H1138" s="67"/>
      <c r="I1138" s="67"/>
      <c r="J1138" s="67"/>
    </row>
    <row r="1139" spans="1:10" x14ac:dyDescent="0.3">
      <c r="A1139" s="72"/>
      <c r="B1139" s="72"/>
      <c r="C1139" s="72"/>
      <c r="D1139" s="73"/>
      <c r="E1139" s="67"/>
      <c r="F1139" s="67"/>
      <c r="G1139" s="67"/>
      <c r="H1139" s="67"/>
      <c r="I1139" s="67"/>
      <c r="J1139" s="67"/>
    </row>
    <row r="1140" spans="1:10" x14ac:dyDescent="0.3">
      <c r="A1140" s="72"/>
      <c r="B1140" s="72"/>
      <c r="C1140" s="72"/>
      <c r="D1140" s="73"/>
      <c r="E1140" s="67"/>
      <c r="F1140" s="67"/>
      <c r="G1140" s="67"/>
      <c r="H1140" s="67"/>
      <c r="I1140" s="67"/>
      <c r="J1140" s="67"/>
    </row>
    <row r="1141" spans="1:10" x14ac:dyDescent="0.3">
      <c r="A1141" s="72"/>
      <c r="B1141" s="72"/>
      <c r="C1141" s="72"/>
      <c r="D1141" s="73"/>
      <c r="E1141" s="67"/>
      <c r="F1141" s="67"/>
      <c r="G1141" s="67"/>
      <c r="H1141" s="67"/>
      <c r="I1141" s="67"/>
      <c r="J1141" s="67"/>
    </row>
    <row r="1142" spans="1:10" x14ac:dyDescent="0.3">
      <c r="A1142" s="72"/>
      <c r="B1142" s="72"/>
      <c r="C1142" s="72"/>
      <c r="D1142" s="73"/>
      <c r="E1142" s="67"/>
      <c r="F1142" s="67"/>
      <c r="G1142" s="67"/>
      <c r="H1142" s="67"/>
      <c r="I1142" s="67"/>
      <c r="J1142" s="67"/>
    </row>
    <row r="1143" spans="1:10" x14ac:dyDescent="0.3">
      <c r="A1143" s="72"/>
      <c r="B1143" s="72"/>
      <c r="C1143" s="72"/>
      <c r="D1143" s="73"/>
      <c r="E1143" s="67"/>
      <c r="F1143" s="67"/>
      <c r="G1143" s="67"/>
      <c r="H1143" s="67"/>
      <c r="I1143" s="67"/>
      <c r="J1143" s="67"/>
    </row>
    <row r="1144" spans="1:10" x14ac:dyDescent="0.3">
      <c r="A1144" s="72"/>
      <c r="B1144" s="72"/>
      <c r="C1144" s="72"/>
      <c r="D1144" s="73"/>
      <c r="E1144" s="67"/>
      <c r="F1144" s="67"/>
      <c r="G1144" s="67"/>
      <c r="H1144" s="67"/>
      <c r="I1144" s="67"/>
      <c r="J1144" s="67"/>
    </row>
    <row r="1145" spans="1:10" x14ac:dyDescent="0.3">
      <c r="A1145" s="72"/>
      <c r="B1145" s="72"/>
      <c r="C1145" s="72"/>
      <c r="D1145" s="73"/>
      <c r="E1145" s="67"/>
      <c r="F1145" s="67"/>
      <c r="G1145" s="67"/>
      <c r="H1145" s="67"/>
      <c r="I1145" s="67"/>
      <c r="J1145" s="67"/>
    </row>
    <row r="1146" spans="1:10" x14ac:dyDescent="0.3">
      <c r="A1146" s="72"/>
      <c r="B1146" s="72"/>
      <c r="C1146" s="72"/>
      <c r="D1146" s="73"/>
      <c r="E1146" s="67"/>
      <c r="F1146" s="67"/>
      <c r="G1146" s="67"/>
      <c r="H1146" s="67"/>
      <c r="I1146" s="67"/>
      <c r="J1146" s="67"/>
    </row>
    <row r="1147" spans="1:10" x14ac:dyDescent="0.3">
      <c r="A1147" s="72"/>
      <c r="B1147" s="72"/>
      <c r="C1147" s="72"/>
      <c r="D1147" s="73"/>
      <c r="E1147" s="67"/>
      <c r="F1147" s="67"/>
      <c r="G1147" s="67"/>
      <c r="H1147" s="67"/>
      <c r="I1147" s="67"/>
      <c r="J1147" s="67"/>
    </row>
    <row r="1148" spans="1:10" x14ac:dyDescent="0.3">
      <c r="A1148" s="72"/>
      <c r="B1148" s="72"/>
      <c r="C1148" s="72"/>
      <c r="D1148" s="73"/>
      <c r="E1148" s="67"/>
      <c r="F1148" s="67"/>
      <c r="G1148" s="67"/>
      <c r="H1148" s="67"/>
      <c r="I1148" s="67"/>
      <c r="J1148" s="67"/>
    </row>
    <row r="1149" spans="1:10" x14ac:dyDescent="0.3">
      <c r="A1149" s="72"/>
      <c r="B1149" s="72"/>
      <c r="C1149" s="72"/>
      <c r="D1149" s="73"/>
      <c r="E1149" s="67"/>
      <c r="F1149" s="67"/>
      <c r="G1149" s="67"/>
      <c r="H1149" s="67"/>
      <c r="I1149" s="67"/>
      <c r="J1149" s="67"/>
    </row>
    <row r="1150" spans="1:10" x14ac:dyDescent="0.3">
      <c r="A1150" s="72"/>
      <c r="B1150" s="72"/>
      <c r="C1150" s="72"/>
      <c r="D1150" s="73"/>
      <c r="E1150" s="67"/>
      <c r="F1150" s="67"/>
      <c r="G1150" s="67"/>
      <c r="H1150" s="67"/>
      <c r="I1150" s="67"/>
      <c r="J1150" s="67"/>
    </row>
    <row r="1151" spans="1:10" x14ac:dyDescent="0.3">
      <c r="A1151" s="72"/>
      <c r="B1151" s="72"/>
      <c r="C1151" s="72"/>
      <c r="D1151" s="73"/>
      <c r="E1151" s="67"/>
      <c r="F1151" s="67"/>
      <c r="G1151" s="67"/>
      <c r="H1151" s="67"/>
      <c r="I1151" s="67"/>
      <c r="J1151" s="67"/>
    </row>
    <row r="1152" spans="1:10" x14ac:dyDescent="0.3">
      <c r="A1152" s="72"/>
      <c r="B1152" s="72"/>
      <c r="C1152" s="72"/>
      <c r="D1152" s="73"/>
      <c r="E1152" s="67"/>
      <c r="F1152" s="67"/>
      <c r="G1152" s="67"/>
      <c r="H1152" s="67"/>
      <c r="I1152" s="67"/>
      <c r="J1152" s="67"/>
    </row>
    <row r="1153" spans="1:10" x14ac:dyDescent="0.3">
      <c r="A1153" s="72"/>
      <c r="B1153" s="72"/>
      <c r="C1153" s="72"/>
      <c r="D1153" s="73"/>
      <c r="E1153" s="67"/>
      <c r="F1153" s="67"/>
      <c r="G1153" s="67"/>
      <c r="H1153" s="67"/>
      <c r="I1153" s="67"/>
      <c r="J1153" s="67"/>
    </row>
    <row r="1154" spans="1:10" x14ac:dyDescent="0.3">
      <c r="A1154" s="72"/>
      <c r="B1154" s="72"/>
      <c r="C1154" s="72"/>
      <c r="D1154" s="73"/>
      <c r="E1154" s="67"/>
      <c r="F1154" s="67"/>
      <c r="G1154" s="67"/>
      <c r="H1154" s="67"/>
      <c r="I1154" s="67"/>
      <c r="J1154" s="67"/>
    </row>
    <row r="1155" spans="1:10" x14ac:dyDescent="0.3">
      <c r="A1155" s="72"/>
      <c r="B1155" s="72"/>
      <c r="C1155" s="72"/>
      <c r="D1155" s="73"/>
      <c r="E1155" s="67"/>
      <c r="F1155" s="67"/>
      <c r="G1155" s="67"/>
      <c r="H1155" s="67"/>
      <c r="I1155" s="67"/>
      <c r="J1155" s="67"/>
    </row>
    <row r="1156" spans="1:10" x14ac:dyDescent="0.3">
      <c r="A1156" s="72"/>
      <c r="B1156" s="72"/>
      <c r="C1156" s="72"/>
      <c r="D1156" s="73"/>
      <c r="E1156" s="67"/>
      <c r="F1156" s="67"/>
      <c r="G1156" s="67"/>
      <c r="H1156" s="67"/>
      <c r="I1156" s="67"/>
      <c r="J1156" s="67"/>
    </row>
    <row r="1157" spans="1:10" x14ac:dyDescent="0.3">
      <c r="A1157" s="72"/>
      <c r="B1157" s="72"/>
      <c r="C1157" s="72"/>
      <c r="D1157" s="73"/>
      <c r="E1157" s="67"/>
      <c r="F1157" s="67"/>
      <c r="G1157" s="67"/>
      <c r="H1157" s="67"/>
      <c r="I1157" s="67"/>
      <c r="J1157" s="67"/>
    </row>
    <row r="1158" spans="1:10" x14ac:dyDescent="0.3">
      <c r="A1158" s="72"/>
      <c r="B1158" s="72"/>
      <c r="C1158" s="72"/>
      <c r="D1158" s="73"/>
      <c r="E1158" s="67"/>
      <c r="F1158" s="67"/>
      <c r="G1158" s="67"/>
      <c r="H1158" s="67"/>
      <c r="I1158" s="67"/>
      <c r="J1158" s="67"/>
    </row>
    <row r="1159" spans="1:10" x14ac:dyDescent="0.3">
      <c r="A1159" s="72"/>
      <c r="B1159" s="72"/>
      <c r="C1159" s="72"/>
      <c r="D1159" s="73"/>
      <c r="E1159" s="67"/>
      <c r="F1159" s="67"/>
      <c r="G1159" s="67"/>
      <c r="H1159" s="67"/>
      <c r="I1159" s="67"/>
      <c r="J1159" s="67"/>
    </row>
    <row r="1160" spans="1:10" x14ac:dyDescent="0.3">
      <c r="A1160" s="72"/>
      <c r="B1160" s="72"/>
      <c r="C1160" s="72"/>
      <c r="D1160" s="73"/>
      <c r="E1160" s="67"/>
      <c r="F1160" s="67"/>
      <c r="G1160" s="67"/>
      <c r="H1160" s="67"/>
      <c r="I1160" s="67"/>
      <c r="J1160" s="67"/>
    </row>
    <row r="1161" spans="1:10" x14ac:dyDescent="0.3">
      <c r="A1161" s="72"/>
      <c r="B1161" s="72"/>
      <c r="C1161" s="72"/>
      <c r="D1161" s="73"/>
      <c r="E1161" s="67"/>
      <c r="F1161" s="67"/>
      <c r="G1161" s="67"/>
      <c r="H1161" s="67"/>
      <c r="I1161" s="67"/>
      <c r="J1161" s="67"/>
    </row>
    <row r="1162" spans="1:10" x14ac:dyDescent="0.3">
      <c r="A1162" s="72"/>
      <c r="B1162" s="72"/>
      <c r="C1162" s="72"/>
      <c r="D1162" s="73"/>
      <c r="E1162" s="67"/>
      <c r="F1162" s="67"/>
      <c r="G1162" s="67"/>
      <c r="H1162" s="67"/>
      <c r="I1162" s="67"/>
      <c r="J1162" s="67"/>
    </row>
    <row r="1163" spans="1:10" x14ac:dyDescent="0.3">
      <c r="A1163" s="72"/>
      <c r="B1163" s="72"/>
      <c r="C1163" s="72"/>
      <c r="D1163" s="73"/>
      <c r="E1163" s="67"/>
      <c r="F1163" s="67"/>
      <c r="G1163" s="67"/>
      <c r="H1163" s="67"/>
      <c r="I1163" s="67"/>
      <c r="J1163" s="67"/>
    </row>
    <row r="1164" spans="1:10" x14ac:dyDescent="0.3">
      <c r="A1164" s="72"/>
      <c r="B1164" s="72"/>
      <c r="C1164" s="72"/>
      <c r="D1164" s="73"/>
      <c r="E1164" s="67"/>
      <c r="F1164" s="67"/>
      <c r="G1164" s="67"/>
      <c r="H1164" s="67"/>
      <c r="I1164" s="67"/>
      <c r="J1164" s="67"/>
    </row>
    <row r="1165" spans="1:10" x14ac:dyDescent="0.3">
      <c r="A1165" s="72"/>
      <c r="B1165" s="72"/>
      <c r="C1165" s="72"/>
      <c r="D1165" s="73"/>
      <c r="E1165" s="67"/>
      <c r="F1165" s="67"/>
      <c r="G1165" s="67"/>
      <c r="H1165" s="67"/>
      <c r="I1165" s="67"/>
      <c r="J1165" s="67"/>
    </row>
    <row r="1166" spans="1:10" x14ac:dyDescent="0.3">
      <c r="A1166" s="72"/>
      <c r="B1166" s="72"/>
      <c r="C1166" s="72"/>
      <c r="D1166" s="73"/>
      <c r="E1166" s="67"/>
      <c r="F1166" s="67"/>
      <c r="G1166" s="67"/>
      <c r="H1166" s="67"/>
      <c r="I1166" s="67"/>
      <c r="J1166" s="67"/>
    </row>
    <row r="1167" spans="1:10" x14ac:dyDescent="0.3">
      <c r="A1167" s="72"/>
      <c r="B1167" s="72"/>
      <c r="C1167" s="72"/>
      <c r="D1167" s="73"/>
      <c r="E1167" s="67"/>
      <c r="F1167" s="67"/>
      <c r="G1167" s="67"/>
      <c r="H1167" s="67"/>
      <c r="I1167" s="67"/>
      <c r="J1167" s="67"/>
    </row>
    <row r="1168" spans="1:10" x14ac:dyDescent="0.3">
      <c r="A1168" s="72"/>
      <c r="B1168" s="72"/>
      <c r="C1168" s="72"/>
      <c r="D1168" s="73"/>
      <c r="E1168" s="67"/>
      <c r="F1168" s="67"/>
      <c r="G1168" s="67"/>
      <c r="H1168" s="67"/>
      <c r="I1168" s="67"/>
      <c r="J1168" s="67"/>
    </row>
    <row r="1169" spans="1:10" x14ac:dyDescent="0.3">
      <c r="A1169" s="72"/>
      <c r="B1169" s="72"/>
      <c r="C1169" s="72"/>
      <c r="D1169" s="73"/>
      <c r="E1169" s="67"/>
      <c r="F1169" s="67"/>
      <c r="G1169" s="67"/>
      <c r="H1169" s="67"/>
      <c r="I1169" s="67"/>
      <c r="J1169" s="67"/>
    </row>
    <row r="1170" spans="1:10" x14ac:dyDescent="0.3">
      <c r="A1170" s="72"/>
      <c r="B1170" s="72"/>
      <c r="C1170" s="72"/>
      <c r="D1170" s="73"/>
      <c r="E1170" s="67"/>
      <c r="F1170" s="67"/>
      <c r="G1170" s="67"/>
      <c r="H1170" s="67"/>
      <c r="I1170" s="67"/>
      <c r="J1170" s="67"/>
    </row>
    <row r="1171" spans="1:10" x14ac:dyDescent="0.3">
      <c r="A1171" s="72"/>
      <c r="B1171" s="72"/>
      <c r="C1171" s="72"/>
      <c r="D1171" s="73"/>
      <c r="E1171" s="67"/>
      <c r="F1171" s="67"/>
      <c r="G1171" s="67"/>
      <c r="H1171" s="67"/>
      <c r="I1171" s="67"/>
      <c r="J1171" s="67"/>
    </row>
    <row r="1172" spans="1:10" x14ac:dyDescent="0.3">
      <c r="A1172" s="72"/>
      <c r="B1172" s="72"/>
      <c r="C1172" s="72"/>
      <c r="D1172" s="73"/>
      <c r="E1172" s="67"/>
      <c r="F1172" s="67"/>
      <c r="G1172" s="67"/>
      <c r="H1172" s="67"/>
      <c r="I1172" s="67"/>
      <c r="J1172" s="67"/>
    </row>
    <row r="1173" spans="1:10" x14ac:dyDescent="0.3">
      <c r="A1173" s="72"/>
      <c r="B1173" s="72"/>
      <c r="C1173" s="72"/>
      <c r="D1173" s="73"/>
      <c r="E1173" s="67"/>
      <c r="F1173" s="67"/>
      <c r="G1173" s="67"/>
      <c r="H1173" s="67"/>
      <c r="I1173" s="67"/>
      <c r="J1173" s="67"/>
    </row>
    <row r="1174" spans="1:10" x14ac:dyDescent="0.3">
      <c r="A1174" s="72"/>
      <c r="B1174" s="72"/>
      <c r="C1174" s="72"/>
      <c r="D1174" s="73"/>
      <c r="E1174" s="67"/>
      <c r="F1174" s="67"/>
      <c r="G1174" s="67"/>
      <c r="H1174" s="67"/>
      <c r="I1174" s="67"/>
      <c r="J1174" s="67"/>
    </row>
    <row r="1175" spans="1:10" x14ac:dyDescent="0.3">
      <c r="A1175" s="72"/>
      <c r="B1175" s="72"/>
      <c r="C1175" s="72"/>
      <c r="D1175" s="73"/>
      <c r="E1175" s="67"/>
      <c r="F1175" s="67"/>
      <c r="G1175" s="67"/>
      <c r="H1175" s="67"/>
      <c r="I1175" s="67"/>
      <c r="J1175" s="67"/>
    </row>
    <row r="1176" spans="1:10" x14ac:dyDescent="0.3">
      <c r="A1176" s="72"/>
      <c r="B1176" s="72"/>
      <c r="C1176" s="72"/>
      <c r="D1176" s="73"/>
      <c r="E1176" s="67"/>
      <c r="F1176" s="67"/>
      <c r="G1176" s="67"/>
      <c r="H1176" s="67"/>
      <c r="I1176" s="67"/>
      <c r="J1176" s="67"/>
    </row>
    <row r="1177" spans="1:10" x14ac:dyDescent="0.3">
      <c r="A1177" s="72"/>
      <c r="B1177" s="72"/>
      <c r="C1177" s="72"/>
      <c r="D1177" s="73"/>
      <c r="E1177" s="67"/>
      <c r="F1177" s="67"/>
      <c r="G1177" s="67"/>
      <c r="H1177" s="67"/>
      <c r="I1177" s="67"/>
      <c r="J1177" s="67"/>
    </row>
    <row r="1178" spans="1:10" x14ac:dyDescent="0.3">
      <c r="A1178" s="72"/>
      <c r="B1178" s="72"/>
      <c r="C1178" s="72"/>
      <c r="D1178" s="73"/>
      <c r="E1178" s="67"/>
      <c r="F1178" s="67"/>
      <c r="G1178" s="67"/>
      <c r="H1178" s="67"/>
      <c r="I1178" s="67"/>
      <c r="J1178" s="67"/>
    </row>
    <row r="1179" spans="1:10" x14ac:dyDescent="0.3">
      <c r="A1179" s="72"/>
      <c r="B1179" s="72"/>
      <c r="C1179" s="72"/>
      <c r="D1179" s="73"/>
      <c r="E1179" s="67"/>
      <c r="F1179" s="67"/>
      <c r="G1179" s="67"/>
      <c r="H1179" s="67"/>
      <c r="I1179" s="67"/>
      <c r="J1179" s="67"/>
    </row>
    <row r="1180" spans="1:10" x14ac:dyDescent="0.3">
      <c r="A1180" s="72"/>
      <c r="B1180" s="72"/>
      <c r="C1180" s="72"/>
      <c r="D1180" s="73"/>
      <c r="E1180" s="67"/>
      <c r="F1180" s="67"/>
      <c r="G1180" s="67"/>
      <c r="H1180" s="67"/>
      <c r="I1180" s="67"/>
      <c r="J1180" s="67"/>
    </row>
    <row r="1181" spans="1:10" x14ac:dyDescent="0.3">
      <c r="A1181" s="72"/>
      <c r="B1181" s="72"/>
      <c r="C1181" s="72"/>
      <c r="D1181" s="73"/>
      <c r="E1181" s="67"/>
      <c r="F1181" s="67"/>
      <c r="G1181" s="67"/>
      <c r="H1181" s="67"/>
      <c r="I1181" s="67"/>
      <c r="J1181" s="67"/>
    </row>
    <row r="1182" spans="1:10" x14ac:dyDescent="0.3">
      <c r="A1182" s="72"/>
      <c r="B1182" s="72"/>
      <c r="C1182" s="72"/>
      <c r="D1182" s="73"/>
      <c r="E1182" s="67"/>
      <c r="F1182" s="67"/>
      <c r="G1182" s="67"/>
      <c r="H1182" s="67"/>
      <c r="I1182" s="67"/>
      <c r="J1182" s="67"/>
    </row>
    <row r="1183" spans="1:10" x14ac:dyDescent="0.3">
      <c r="A1183" s="72"/>
      <c r="B1183" s="72"/>
      <c r="C1183" s="72"/>
      <c r="D1183" s="73"/>
      <c r="E1183" s="67"/>
      <c r="F1183" s="67"/>
      <c r="G1183" s="67"/>
      <c r="H1183" s="67"/>
      <c r="I1183" s="67"/>
      <c r="J1183" s="67"/>
    </row>
    <row r="1184" spans="1:10" x14ac:dyDescent="0.3">
      <c r="A1184" s="72"/>
      <c r="B1184" s="72"/>
      <c r="C1184" s="72"/>
      <c r="D1184" s="73"/>
      <c r="E1184" s="67"/>
      <c r="F1184" s="67"/>
      <c r="G1184" s="67"/>
      <c r="H1184" s="67"/>
      <c r="I1184" s="67"/>
      <c r="J1184" s="67"/>
    </row>
    <row r="1185" spans="1:10" x14ac:dyDescent="0.3">
      <c r="A1185" s="72"/>
      <c r="B1185" s="72"/>
      <c r="C1185" s="72"/>
      <c r="D1185" s="73"/>
      <c r="E1185" s="67"/>
      <c r="F1185" s="67"/>
      <c r="G1185" s="67"/>
      <c r="H1185" s="67"/>
      <c r="I1185" s="67"/>
      <c r="J1185" s="67"/>
    </row>
    <row r="1186" spans="1:10" x14ac:dyDescent="0.3">
      <c r="A1186" s="72"/>
      <c r="B1186" s="72"/>
      <c r="C1186" s="72"/>
      <c r="D1186" s="73"/>
      <c r="E1186" s="67"/>
      <c r="F1186" s="67"/>
      <c r="G1186" s="67"/>
      <c r="H1186" s="67"/>
      <c r="I1186" s="67"/>
      <c r="J1186" s="67"/>
    </row>
    <row r="1187" spans="1:10" x14ac:dyDescent="0.3">
      <c r="A1187" s="72"/>
      <c r="B1187" s="72"/>
      <c r="C1187" s="72"/>
      <c r="D1187" s="73"/>
      <c r="E1187" s="67"/>
      <c r="F1187" s="67"/>
      <c r="G1187" s="67"/>
      <c r="H1187" s="67"/>
      <c r="I1187" s="67"/>
      <c r="J1187" s="67"/>
    </row>
    <row r="1188" spans="1:10" x14ac:dyDescent="0.3">
      <c r="A1188" s="72"/>
      <c r="B1188" s="72"/>
      <c r="C1188" s="72"/>
      <c r="D1188" s="73"/>
      <c r="E1188" s="67"/>
      <c r="F1188" s="67"/>
      <c r="G1188" s="67"/>
      <c r="H1188" s="67"/>
      <c r="I1188" s="67"/>
      <c r="J1188" s="67"/>
    </row>
    <row r="1189" spans="1:10" x14ac:dyDescent="0.3">
      <c r="A1189" s="72"/>
      <c r="B1189" s="72"/>
      <c r="C1189" s="72"/>
      <c r="D1189" s="73"/>
      <c r="E1189" s="67"/>
      <c r="F1189" s="67"/>
      <c r="G1189" s="67"/>
      <c r="H1189" s="67"/>
      <c r="I1189" s="67"/>
      <c r="J1189" s="67"/>
    </row>
    <row r="1190" spans="1:10" x14ac:dyDescent="0.3">
      <c r="A1190" s="72"/>
      <c r="B1190" s="72"/>
      <c r="C1190" s="72"/>
      <c r="D1190" s="73"/>
      <c r="E1190" s="67"/>
      <c r="F1190" s="67"/>
      <c r="G1190" s="67"/>
      <c r="H1190" s="67"/>
      <c r="I1190" s="67"/>
      <c r="J1190" s="67"/>
    </row>
    <row r="1191" spans="1:10" x14ac:dyDescent="0.3">
      <c r="A1191" s="72"/>
      <c r="B1191" s="72"/>
      <c r="C1191" s="72"/>
      <c r="D1191" s="73"/>
      <c r="E1191" s="67"/>
      <c r="F1191" s="67"/>
      <c r="G1191" s="67"/>
      <c r="H1191" s="67"/>
      <c r="I1191" s="67"/>
      <c r="J1191" s="67"/>
    </row>
    <row r="1192" spans="1:10" x14ac:dyDescent="0.3">
      <c r="A1192" s="72"/>
      <c r="B1192" s="72"/>
      <c r="C1192" s="72"/>
      <c r="D1192" s="73"/>
      <c r="E1192" s="67"/>
      <c r="F1192" s="67"/>
      <c r="G1192" s="67"/>
      <c r="H1192" s="67"/>
      <c r="I1192" s="67"/>
      <c r="J1192" s="67"/>
    </row>
    <row r="1193" spans="1:10" x14ac:dyDescent="0.3">
      <c r="A1193" s="72"/>
      <c r="B1193" s="72"/>
      <c r="C1193" s="72"/>
      <c r="D1193" s="73"/>
      <c r="E1193" s="67"/>
      <c r="F1193" s="67"/>
      <c r="G1193" s="67"/>
      <c r="H1193" s="67"/>
      <c r="I1193" s="67"/>
      <c r="J1193" s="67"/>
    </row>
    <row r="1194" spans="1:10" x14ac:dyDescent="0.3">
      <c r="A1194" s="72"/>
      <c r="B1194" s="72"/>
      <c r="C1194" s="72"/>
      <c r="D1194" s="73"/>
      <c r="E1194" s="67"/>
      <c r="F1194" s="67"/>
      <c r="G1194" s="67"/>
      <c r="H1194" s="67"/>
      <c r="I1194" s="67"/>
      <c r="J1194" s="67"/>
    </row>
    <row r="1195" spans="1:10" x14ac:dyDescent="0.3">
      <c r="A1195" s="72"/>
      <c r="B1195" s="72"/>
      <c r="C1195" s="72"/>
      <c r="D1195" s="73"/>
      <c r="E1195" s="67"/>
      <c r="F1195" s="67"/>
      <c r="G1195" s="67"/>
      <c r="H1195" s="67"/>
      <c r="I1195" s="67"/>
      <c r="J1195" s="67"/>
    </row>
    <row r="1196" spans="1:10" x14ac:dyDescent="0.3">
      <c r="A1196" s="72"/>
      <c r="B1196" s="72"/>
      <c r="C1196" s="72"/>
      <c r="D1196" s="73"/>
      <c r="E1196" s="67"/>
      <c r="F1196" s="67"/>
      <c r="G1196" s="67"/>
      <c r="H1196" s="67"/>
      <c r="I1196" s="67"/>
      <c r="J1196" s="67"/>
    </row>
    <row r="1197" spans="1:10" x14ac:dyDescent="0.3">
      <c r="A1197" s="72"/>
      <c r="B1197" s="72"/>
      <c r="C1197" s="72"/>
      <c r="D1197" s="73"/>
      <c r="E1197" s="67"/>
      <c r="F1197" s="67"/>
      <c r="G1197" s="67"/>
      <c r="H1197" s="67"/>
      <c r="I1197" s="67"/>
      <c r="J1197" s="67"/>
    </row>
    <row r="1198" spans="1:10" x14ac:dyDescent="0.3">
      <c r="A1198" s="72"/>
      <c r="B1198" s="72"/>
      <c r="C1198" s="72"/>
      <c r="D1198" s="73"/>
      <c r="E1198" s="67"/>
      <c r="F1198" s="67"/>
      <c r="G1198" s="67"/>
      <c r="H1198" s="67"/>
      <c r="I1198" s="67"/>
      <c r="J1198" s="67"/>
    </row>
    <row r="1199" spans="1:10" x14ac:dyDescent="0.3">
      <c r="A1199" s="72"/>
      <c r="B1199" s="72"/>
      <c r="C1199" s="72"/>
      <c r="D1199" s="73"/>
      <c r="E1199" s="67"/>
      <c r="F1199" s="67"/>
      <c r="G1199" s="67"/>
      <c r="H1199" s="67"/>
      <c r="I1199" s="67"/>
      <c r="J1199" s="67"/>
    </row>
    <row r="1200" spans="1:10" x14ac:dyDescent="0.3">
      <c r="A1200" s="72"/>
      <c r="B1200" s="72"/>
      <c r="C1200" s="72"/>
      <c r="D1200" s="73"/>
      <c r="E1200" s="67"/>
      <c r="F1200" s="67"/>
      <c r="G1200" s="67"/>
      <c r="H1200" s="67"/>
      <c r="I1200" s="67"/>
      <c r="J1200" s="67"/>
    </row>
    <row r="1201" spans="1:10" x14ac:dyDescent="0.3">
      <c r="A1201" s="72"/>
      <c r="B1201" s="72"/>
      <c r="C1201" s="72"/>
      <c r="D1201" s="73"/>
      <c r="E1201" s="67"/>
      <c r="F1201" s="67"/>
      <c r="G1201" s="67"/>
      <c r="H1201" s="67"/>
      <c r="I1201" s="67"/>
      <c r="J1201" s="67"/>
    </row>
    <row r="1202" spans="1:10" x14ac:dyDescent="0.3">
      <c r="A1202" s="72"/>
      <c r="B1202" s="72"/>
      <c r="C1202" s="72"/>
      <c r="D1202" s="73"/>
      <c r="E1202" s="67"/>
      <c r="F1202" s="67"/>
      <c r="G1202" s="67"/>
      <c r="H1202" s="67"/>
      <c r="I1202" s="67"/>
      <c r="J1202" s="67"/>
    </row>
    <row r="1203" spans="1:10" x14ac:dyDescent="0.3">
      <c r="A1203" s="72"/>
      <c r="B1203" s="72"/>
      <c r="C1203" s="72"/>
      <c r="D1203" s="73"/>
      <c r="E1203" s="67"/>
      <c r="F1203" s="67"/>
      <c r="G1203" s="67"/>
      <c r="H1203" s="67"/>
      <c r="I1203" s="67"/>
      <c r="J1203" s="67"/>
    </row>
    <row r="1204" spans="1:10" x14ac:dyDescent="0.3">
      <c r="A1204" s="72"/>
      <c r="B1204" s="72"/>
      <c r="C1204" s="72"/>
      <c r="D1204" s="73"/>
      <c r="E1204" s="67"/>
      <c r="F1204" s="67"/>
      <c r="G1204" s="67"/>
      <c r="H1204" s="67"/>
      <c r="I1204" s="67"/>
      <c r="J1204" s="67"/>
    </row>
    <row r="1205" spans="1:10" x14ac:dyDescent="0.3">
      <c r="A1205" s="72"/>
      <c r="B1205" s="72"/>
      <c r="C1205" s="72"/>
      <c r="D1205" s="73"/>
      <c r="E1205" s="67"/>
      <c r="F1205" s="67"/>
      <c r="G1205" s="67"/>
      <c r="H1205" s="67"/>
      <c r="I1205" s="67"/>
      <c r="J1205" s="67"/>
    </row>
    <row r="1206" spans="1:10" x14ac:dyDescent="0.3">
      <c r="A1206" s="72"/>
      <c r="B1206" s="72"/>
      <c r="C1206" s="72"/>
      <c r="D1206" s="73"/>
      <c r="E1206" s="67"/>
      <c r="F1206" s="67"/>
      <c r="G1206" s="67"/>
      <c r="H1206" s="67"/>
      <c r="I1206" s="67"/>
      <c r="J1206" s="67"/>
    </row>
    <row r="1207" spans="1:10" x14ac:dyDescent="0.3">
      <c r="A1207" s="72"/>
      <c r="B1207" s="72"/>
      <c r="C1207" s="72"/>
      <c r="D1207" s="73"/>
      <c r="E1207" s="67"/>
      <c r="F1207" s="67"/>
      <c r="G1207" s="67"/>
      <c r="H1207" s="67"/>
      <c r="I1207" s="67"/>
      <c r="J1207" s="67"/>
    </row>
    <row r="1208" spans="1:10" x14ac:dyDescent="0.3">
      <c r="A1208" s="72"/>
      <c r="B1208" s="72"/>
      <c r="C1208" s="72"/>
      <c r="D1208" s="73"/>
      <c r="E1208" s="67"/>
      <c r="F1208" s="67"/>
      <c r="G1208" s="67"/>
      <c r="H1208" s="67"/>
      <c r="I1208" s="67"/>
      <c r="J1208" s="67"/>
    </row>
    <row r="1209" spans="1:10" x14ac:dyDescent="0.3">
      <c r="A1209" s="72"/>
      <c r="B1209" s="72"/>
      <c r="C1209" s="72"/>
      <c r="D1209" s="73"/>
      <c r="E1209" s="67"/>
      <c r="F1209" s="67"/>
      <c r="G1209" s="67"/>
      <c r="H1209" s="67"/>
      <c r="I1209" s="67"/>
      <c r="J1209" s="67"/>
    </row>
    <row r="1210" spans="1:10" x14ac:dyDescent="0.3">
      <c r="A1210" s="72"/>
      <c r="B1210" s="72"/>
      <c r="C1210" s="72"/>
      <c r="D1210" s="73"/>
      <c r="E1210" s="67"/>
      <c r="F1210" s="67"/>
      <c r="G1210" s="67"/>
      <c r="H1210" s="67"/>
      <c r="I1210" s="67"/>
      <c r="J1210" s="67"/>
    </row>
    <row r="1211" spans="1:10" x14ac:dyDescent="0.3">
      <c r="A1211" s="72"/>
      <c r="B1211" s="72"/>
      <c r="C1211" s="72"/>
      <c r="D1211" s="73"/>
      <c r="E1211" s="67"/>
      <c r="F1211" s="67"/>
      <c r="G1211" s="67"/>
      <c r="H1211" s="67"/>
      <c r="I1211" s="67"/>
      <c r="J1211" s="67"/>
    </row>
    <row r="1212" spans="1:10" x14ac:dyDescent="0.3">
      <c r="A1212" s="72"/>
      <c r="B1212" s="72"/>
      <c r="C1212" s="72"/>
      <c r="D1212" s="73"/>
      <c r="E1212" s="67"/>
      <c r="F1212" s="67"/>
      <c r="G1212" s="67"/>
      <c r="H1212" s="67"/>
      <c r="I1212" s="67"/>
      <c r="J1212" s="67"/>
    </row>
    <row r="1213" spans="1:10" x14ac:dyDescent="0.3">
      <c r="A1213" s="72"/>
      <c r="B1213" s="72"/>
      <c r="C1213" s="72"/>
      <c r="D1213" s="73"/>
      <c r="E1213" s="67"/>
      <c r="F1213" s="67"/>
      <c r="G1213" s="67"/>
      <c r="H1213" s="67"/>
      <c r="I1213" s="67"/>
      <c r="J1213" s="67"/>
    </row>
    <row r="1214" spans="1:10" x14ac:dyDescent="0.3">
      <c r="A1214" s="72"/>
      <c r="B1214" s="72"/>
      <c r="C1214" s="72"/>
      <c r="D1214" s="73"/>
      <c r="E1214" s="67"/>
      <c r="F1214" s="67"/>
      <c r="G1214" s="67"/>
      <c r="H1214" s="67"/>
      <c r="I1214" s="67"/>
      <c r="J1214" s="67"/>
    </row>
    <row r="1215" spans="1:10" x14ac:dyDescent="0.3">
      <c r="A1215" s="72"/>
      <c r="B1215" s="72"/>
      <c r="C1215" s="72"/>
      <c r="D1215" s="73"/>
      <c r="E1215" s="67"/>
      <c r="F1215" s="67"/>
      <c r="G1215" s="67"/>
      <c r="H1215" s="67"/>
      <c r="I1215" s="67"/>
      <c r="J1215" s="67"/>
    </row>
    <row r="1216" spans="1:10" x14ac:dyDescent="0.3">
      <c r="A1216" s="72"/>
      <c r="B1216" s="72"/>
      <c r="C1216" s="72"/>
      <c r="D1216" s="73"/>
      <c r="E1216" s="67"/>
      <c r="F1216" s="67"/>
      <c r="G1216" s="67"/>
      <c r="H1216" s="67"/>
      <c r="I1216" s="67"/>
      <c r="J1216" s="67"/>
    </row>
    <row r="1217" spans="1:10" x14ac:dyDescent="0.3">
      <c r="A1217" s="72"/>
      <c r="B1217" s="72"/>
      <c r="C1217" s="72"/>
      <c r="D1217" s="73"/>
      <c r="E1217" s="67"/>
      <c r="F1217" s="67"/>
      <c r="G1217" s="67"/>
      <c r="H1217" s="67"/>
      <c r="I1217" s="67"/>
      <c r="J1217" s="67"/>
    </row>
    <row r="1218" spans="1:10" x14ac:dyDescent="0.3">
      <c r="A1218" s="72"/>
      <c r="B1218" s="72"/>
      <c r="C1218" s="72"/>
      <c r="D1218" s="73"/>
      <c r="E1218" s="67"/>
      <c r="F1218" s="67"/>
      <c r="G1218" s="67"/>
      <c r="H1218" s="67"/>
      <c r="I1218" s="67"/>
      <c r="J1218" s="67"/>
    </row>
    <row r="1219" spans="1:10" x14ac:dyDescent="0.3">
      <c r="A1219" s="72"/>
      <c r="B1219" s="72"/>
      <c r="C1219" s="72"/>
      <c r="D1219" s="73"/>
      <c r="E1219" s="67"/>
      <c r="F1219" s="67"/>
      <c r="G1219" s="67"/>
      <c r="H1219" s="67"/>
      <c r="I1219" s="67"/>
      <c r="J1219" s="67"/>
    </row>
    <row r="1220" spans="1:10" x14ac:dyDescent="0.3">
      <c r="A1220" s="72"/>
      <c r="B1220" s="72"/>
      <c r="C1220" s="72"/>
      <c r="D1220" s="73"/>
      <c r="E1220" s="67"/>
      <c r="F1220" s="67"/>
      <c r="G1220" s="67"/>
      <c r="H1220" s="67"/>
      <c r="I1220" s="67"/>
      <c r="J1220" s="67"/>
    </row>
    <row r="1221" spans="1:10" x14ac:dyDescent="0.3">
      <c r="A1221" s="72"/>
      <c r="B1221" s="72"/>
      <c r="C1221" s="72"/>
      <c r="D1221" s="73"/>
      <c r="E1221" s="67"/>
      <c r="F1221" s="67"/>
      <c r="G1221" s="67"/>
      <c r="H1221" s="67"/>
      <c r="I1221" s="67"/>
      <c r="J1221" s="67"/>
    </row>
    <row r="1222" spans="1:10" x14ac:dyDescent="0.3">
      <c r="A1222" s="72"/>
      <c r="B1222" s="72"/>
      <c r="C1222" s="72"/>
      <c r="D1222" s="73"/>
      <c r="E1222" s="67"/>
      <c r="F1222" s="67"/>
      <c r="G1222" s="67"/>
      <c r="H1222" s="67"/>
      <c r="I1222" s="67"/>
      <c r="J1222" s="67"/>
    </row>
    <row r="1223" spans="1:10" x14ac:dyDescent="0.3">
      <c r="A1223" s="72"/>
      <c r="B1223" s="72"/>
      <c r="C1223" s="72"/>
      <c r="D1223" s="73"/>
      <c r="E1223" s="67"/>
      <c r="F1223" s="67"/>
      <c r="G1223" s="67"/>
      <c r="H1223" s="67"/>
      <c r="I1223" s="67"/>
      <c r="J1223" s="67"/>
    </row>
    <row r="1224" spans="1:10" x14ac:dyDescent="0.3">
      <c r="A1224" s="72"/>
      <c r="B1224" s="72"/>
      <c r="C1224" s="72"/>
      <c r="D1224" s="73"/>
      <c r="E1224" s="67"/>
      <c r="F1224" s="67"/>
      <c r="G1224" s="67"/>
      <c r="H1224" s="67"/>
      <c r="I1224" s="67"/>
      <c r="J1224" s="67"/>
    </row>
    <row r="1225" spans="1:10" x14ac:dyDescent="0.3">
      <c r="A1225" s="72"/>
      <c r="B1225" s="72"/>
      <c r="C1225" s="72"/>
      <c r="D1225" s="73"/>
      <c r="E1225" s="67"/>
      <c r="F1225" s="67"/>
      <c r="G1225" s="67"/>
      <c r="H1225" s="67"/>
      <c r="I1225" s="67"/>
      <c r="J1225" s="67"/>
    </row>
    <row r="1226" spans="1:10" x14ac:dyDescent="0.3">
      <c r="A1226" s="72"/>
      <c r="B1226" s="72"/>
      <c r="C1226" s="72"/>
      <c r="D1226" s="73"/>
      <c r="E1226" s="67"/>
      <c r="F1226" s="67"/>
      <c r="G1226" s="67"/>
      <c r="H1226" s="67"/>
      <c r="I1226" s="67"/>
      <c r="J1226" s="67"/>
    </row>
    <row r="1227" spans="1:10" x14ac:dyDescent="0.3">
      <c r="A1227" s="72"/>
      <c r="B1227" s="72"/>
      <c r="C1227" s="72"/>
      <c r="D1227" s="73"/>
      <c r="E1227" s="67"/>
      <c r="F1227" s="67"/>
      <c r="G1227" s="67"/>
      <c r="H1227" s="67"/>
      <c r="I1227" s="67"/>
      <c r="J1227" s="67"/>
    </row>
    <row r="1228" spans="1:10" x14ac:dyDescent="0.3">
      <c r="A1228" s="72"/>
      <c r="B1228" s="72"/>
      <c r="C1228" s="72"/>
      <c r="D1228" s="73"/>
      <c r="E1228" s="67"/>
      <c r="F1228" s="67"/>
      <c r="G1228" s="67"/>
      <c r="H1228" s="67"/>
      <c r="I1228" s="67"/>
      <c r="J1228" s="67"/>
    </row>
    <row r="1229" spans="1:10" x14ac:dyDescent="0.3">
      <c r="A1229" s="72"/>
      <c r="B1229" s="72"/>
      <c r="C1229" s="72"/>
      <c r="D1229" s="73"/>
      <c r="E1229" s="67"/>
      <c r="F1229" s="67"/>
      <c r="G1229" s="67"/>
      <c r="H1229" s="67"/>
      <c r="I1229" s="67"/>
      <c r="J1229" s="67"/>
    </row>
    <row r="1230" spans="1:10" x14ac:dyDescent="0.3">
      <c r="A1230" s="72"/>
      <c r="B1230" s="72"/>
      <c r="C1230" s="72"/>
      <c r="D1230" s="73"/>
      <c r="E1230" s="67"/>
      <c r="F1230" s="67"/>
      <c r="G1230" s="67"/>
      <c r="H1230" s="67"/>
      <c r="I1230" s="67"/>
      <c r="J1230" s="67"/>
    </row>
    <row r="1231" spans="1:10" x14ac:dyDescent="0.3">
      <c r="A1231" s="72"/>
      <c r="B1231" s="72"/>
      <c r="C1231" s="72"/>
      <c r="D1231" s="73"/>
      <c r="E1231" s="67"/>
      <c r="F1231" s="67"/>
      <c r="G1231" s="67"/>
      <c r="H1231" s="67"/>
      <c r="I1231" s="67"/>
      <c r="J1231" s="67"/>
    </row>
    <row r="1232" spans="1:10" x14ac:dyDescent="0.3">
      <c r="A1232" s="72"/>
      <c r="B1232" s="72"/>
      <c r="C1232" s="72"/>
      <c r="D1232" s="73"/>
      <c r="E1232" s="67"/>
      <c r="F1232" s="67"/>
      <c r="G1232" s="67"/>
      <c r="H1232" s="67"/>
      <c r="I1232" s="67"/>
      <c r="J1232" s="67"/>
    </row>
    <row r="1233" spans="1:10" x14ac:dyDescent="0.3">
      <c r="A1233" s="72"/>
      <c r="B1233" s="72"/>
      <c r="C1233" s="72"/>
      <c r="D1233" s="73"/>
      <c r="E1233" s="67"/>
      <c r="F1233" s="67"/>
      <c r="G1233" s="67"/>
      <c r="H1233" s="67"/>
      <c r="I1233" s="67"/>
      <c r="J1233" s="67"/>
    </row>
    <row r="1234" spans="1:10" x14ac:dyDescent="0.3">
      <c r="A1234" s="72"/>
      <c r="B1234" s="72"/>
      <c r="C1234" s="72"/>
      <c r="D1234" s="73"/>
      <c r="E1234" s="67"/>
      <c r="F1234" s="67"/>
      <c r="G1234" s="67"/>
      <c r="H1234" s="67"/>
      <c r="I1234" s="67"/>
      <c r="J1234" s="67"/>
    </row>
    <row r="1235" spans="1:10" x14ac:dyDescent="0.3">
      <c r="A1235" s="72"/>
      <c r="B1235" s="72"/>
      <c r="C1235" s="72"/>
      <c r="D1235" s="73"/>
      <c r="E1235" s="67"/>
      <c r="F1235" s="67"/>
      <c r="G1235" s="67"/>
      <c r="H1235" s="67"/>
      <c r="I1235" s="67"/>
      <c r="J1235" s="67"/>
    </row>
    <row r="1236" spans="1:10" x14ac:dyDescent="0.3">
      <c r="A1236" s="72"/>
      <c r="B1236" s="72"/>
      <c r="C1236" s="72"/>
      <c r="D1236" s="73"/>
      <c r="E1236" s="67"/>
      <c r="F1236" s="67"/>
      <c r="G1236" s="67"/>
      <c r="H1236" s="67"/>
      <c r="I1236" s="67"/>
      <c r="J1236" s="67"/>
    </row>
    <row r="1237" spans="1:10" x14ac:dyDescent="0.3">
      <c r="A1237" s="72"/>
      <c r="B1237" s="72"/>
      <c r="C1237" s="72"/>
      <c r="D1237" s="73"/>
      <c r="E1237" s="67"/>
      <c r="F1237" s="67"/>
      <c r="G1237" s="67"/>
      <c r="H1237" s="67"/>
      <c r="I1237" s="67"/>
      <c r="J1237" s="67"/>
    </row>
    <row r="1238" spans="1:10" x14ac:dyDescent="0.3">
      <c r="A1238" s="72"/>
      <c r="B1238" s="72"/>
      <c r="C1238" s="72"/>
      <c r="D1238" s="73"/>
      <c r="E1238" s="67"/>
      <c r="F1238" s="67"/>
      <c r="G1238" s="67"/>
      <c r="H1238" s="67"/>
      <c r="I1238" s="67"/>
      <c r="J1238" s="67"/>
    </row>
    <row r="1239" spans="1:10" x14ac:dyDescent="0.3">
      <c r="A1239" s="72"/>
      <c r="B1239" s="72"/>
      <c r="C1239" s="72"/>
      <c r="D1239" s="73"/>
      <c r="E1239" s="67"/>
      <c r="F1239" s="67"/>
      <c r="G1239" s="67"/>
      <c r="H1239" s="67"/>
      <c r="I1239" s="67"/>
      <c r="J1239" s="67"/>
    </row>
    <row r="1240" spans="1:10" x14ac:dyDescent="0.3">
      <c r="A1240" s="72"/>
      <c r="B1240" s="72"/>
      <c r="C1240" s="72"/>
      <c r="D1240" s="73"/>
      <c r="E1240" s="67"/>
      <c r="F1240" s="67"/>
      <c r="G1240" s="67"/>
      <c r="H1240" s="67"/>
      <c r="I1240" s="67"/>
      <c r="J1240" s="67"/>
    </row>
    <row r="1241" spans="1:10" x14ac:dyDescent="0.3">
      <c r="A1241" s="72"/>
      <c r="B1241" s="72"/>
      <c r="C1241" s="72"/>
      <c r="D1241" s="73"/>
      <c r="E1241" s="67"/>
      <c r="F1241" s="67"/>
      <c r="G1241" s="67"/>
      <c r="H1241" s="67"/>
      <c r="I1241" s="67"/>
      <c r="J1241" s="67"/>
    </row>
    <row r="1242" spans="1:10" x14ac:dyDescent="0.3">
      <c r="A1242" s="72"/>
      <c r="B1242" s="72"/>
      <c r="C1242" s="72"/>
      <c r="D1242" s="73"/>
      <c r="E1242" s="67"/>
      <c r="F1242" s="67"/>
      <c r="G1242" s="67"/>
      <c r="H1242" s="67"/>
      <c r="I1242" s="67"/>
      <c r="J1242" s="67"/>
    </row>
    <row r="1243" spans="1:10" x14ac:dyDescent="0.3">
      <c r="A1243" s="72"/>
      <c r="B1243" s="72"/>
      <c r="C1243" s="72"/>
      <c r="D1243" s="73"/>
      <c r="E1243" s="67"/>
      <c r="F1243" s="67"/>
      <c r="G1243" s="67"/>
      <c r="H1243" s="67"/>
      <c r="I1243" s="67"/>
      <c r="J1243" s="67"/>
    </row>
    <row r="1244" spans="1:10" x14ac:dyDescent="0.3">
      <c r="A1244" s="72"/>
      <c r="B1244" s="72"/>
      <c r="C1244" s="72"/>
      <c r="D1244" s="73"/>
      <c r="E1244" s="67"/>
      <c r="F1244" s="67"/>
      <c r="G1244" s="67"/>
      <c r="H1244" s="67"/>
      <c r="I1244" s="67"/>
      <c r="J1244" s="67"/>
    </row>
    <row r="1245" spans="1:10" x14ac:dyDescent="0.3">
      <c r="A1245" s="72"/>
      <c r="B1245" s="72"/>
      <c r="C1245" s="72"/>
      <c r="D1245" s="73"/>
      <c r="E1245" s="67"/>
      <c r="F1245" s="67"/>
      <c r="G1245" s="67"/>
      <c r="H1245" s="67"/>
      <c r="I1245" s="67"/>
      <c r="J1245" s="67"/>
    </row>
    <row r="1246" spans="1:10" x14ac:dyDescent="0.3">
      <c r="A1246" s="72"/>
      <c r="B1246" s="72"/>
      <c r="C1246" s="72"/>
      <c r="D1246" s="73"/>
      <c r="E1246" s="67"/>
      <c r="F1246" s="67"/>
      <c r="G1246" s="67"/>
      <c r="H1246" s="67"/>
      <c r="I1246" s="67"/>
      <c r="J1246" s="67"/>
    </row>
    <row r="1247" spans="1:10" x14ac:dyDescent="0.3">
      <c r="A1247" s="72"/>
      <c r="B1247" s="72"/>
      <c r="C1247" s="72"/>
      <c r="D1247" s="73"/>
      <c r="E1247" s="67"/>
      <c r="F1247" s="67"/>
      <c r="G1247" s="67"/>
      <c r="H1247" s="67"/>
      <c r="I1247" s="67"/>
      <c r="J1247" s="67"/>
    </row>
    <row r="1248" spans="1:10" x14ac:dyDescent="0.3">
      <c r="A1248" s="72"/>
      <c r="B1248" s="72"/>
      <c r="C1248" s="72"/>
      <c r="D1248" s="73"/>
      <c r="E1248" s="67"/>
      <c r="F1248" s="67"/>
      <c r="G1248" s="67"/>
      <c r="H1248" s="67"/>
      <c r="I1248" s="67"/>
      <c r="J1248" s="67"/>
    </row>
    <row r="1249" spans="1:10" x14ac:dyDescent="0.3">
      <c r="A1249" s="72"/>
      <c r="B1249" s="72"/>
      <c r="C1249" s="72"/>
      <c r="D1249" s="73"/>
      <c r="E1249" s="67"/>
      <c r="F1249" s="67"/>
      <c r="G1249" s="67"/>
      <c r="H1249" s="67"/>
      <c r="I1249" s="67"/>
      <c r="J1249" s="67"/>
    </row>
    <row r="1250" spans="1:10" x14ac:dyDescent="0.3">
      <c r="A1250" s="72"/>
      <c r="B1250" s="72"/>
      <c r="C1250" s="72"/>
      <c r="D1250" s="73"/>
      <c r="E1250" s="67"/>
      <c r="F1250" s="67"/>
      <c r="G1250" s="67"/>
      <c r="H1250" s="67"/>
      <c r="I1250" s="67"/>
      <c r="J1250" s="67"/>
    </row>
    <row r="1251" spans="1:10" x14ac:dyDescent="0.3">
      <c r="A1251" s="72"/>
      <c r="B1251" s="72"/>
      <c r="C1251" s="72"/>
      <c r="D1251" s="73"/>
      <c r="E1251" s="67"/>
      <c r="F1251" s="67"/>
      <c r="G1251" s="67"/>
      <c r="H1251" s="67"/>
      <c r="I1251" s="67"/>
      <c r="J1251" s="67"/>
    </row>
    <row r="1252" spans="1:10" x14ac:dyDescent="0.3">
      <c r="A1252" s="72"/>
      <c r="B1252" s="72"/>
      <c r="C1252" s="72"/>
      <c r="D1252" s="73"/>
      <c r="E1252" s="67"/>
      <c r="F1252" s="67"/>
      <c r="G1252" s="67"/>
      <c r="H1252" s="67"/>
      <c r="I1252" s="67"/>
      <c r="J1252" s="67"/>
    </row>
    <row r="1253" spans="1:10" x14ac:dyDescent="0.3">
      <c r="A1253" s="72"/>
      <c r="B1253" s="72"/>
      <c r="C1253" s="72"/>
      <c r="D1253" s="73"/>
      <c r="E1253" s="67"/>
      <c r="F1253" s="67"/>
      <c r="G1253" s="67"/>
      <c r="H1253" s="67"/>
      <c r="I1253" s="67"/>
      <c r="J1253" s="67"/>
    </row>
    <row r="1254" spans="1:10" x14ac:dyDescent="0.3">
      <c r="A1254" s="72"/>
      <c r="B1254" s="72"/>
      <c r="C1254" s="72"/>
      <c r="D1254" s="73"/>
      <c r="E1254" s="67"/>
      <c r="F1254" s="67"/>
      <c r="G1254" s="67"/>
      <c r="H1254" s="67"/>
      <c r="I1254" s="67"/>
      <c r="J1254" s="67"/>
    </row>
    <row r="1255" spans="1:10" x14ac:dyDescent="0.3">
      <c r="A1255" s="72"/>
      <c r="B1255" s="72"/>
      <c r="C1255" s="72"/>
      <c r="D1255" s="73"/>
      <c r="E1255" s="67"/>
      <c r="F1255" s="67"/>
      <c r="G1255" s="67"/>
      <c r="H1255" s="67"/>
      <c r="I1255" s="67"/>
      <c r="J1255" s="67"/>
    </row>
    <row r="1256" spans="1:10" x14ac:dyDescent="0.3">
      <c r="A1256" s="72"/>
      <c r="B1256" s="72"/>
      <c r="C1256" s="72"/>
      <c r="D1256" s="73"/>
      <c r="E1256" s="67"/>
      <c r="F1256" s="67"/>
      <c r="G1256" s="67"/>
      <c r="H1256" s="67"/>
      <c r="I1256" s="67"/>
      <c r="J1256" s="67"/>
    </row>
    <row r="1257" spans="1:10" x14ac:dyDescent="0.3">
      <c r="A1257" s="72"/>
      <c r="B1257" s="72"/>
      <c r="C1257" s="72"/>
      <c r="D1257" s="73"/>
      <c r="E1257" s="67"/>
      <c r="F1257" s="67"/>
      <c r="G1257" s="67"/>
      <c r="H1257" s="67"/>
      <c r="I1257" s="67"/>
      <c r="J1257" s="67"/>
    </row>
    <row r="1258" spans="1:10" x14ac:dyDescent="0.3">
      <c r="A1258" s="72"/>
      <c r="B1258" s="72"/>
      <c r="C1258" s="72"/>
      <c r="D1258" s="73"/>
      <c r="E1258" s="67"/>
      <c r="F1258" s="67"/>
      <c r="G1258" s="67"/>
      <c r="H1258" s="67"/>
      <c r="I1258" s="67"/>
      <c r="J1258" s="67"/>
    </row>
    <row r="1259" spans="1:10" x14ac:dyDescent="0.3">
      <c r="A1259" s="72"/>
      <c r="B1259" s="72"/>
      <c r="C1259" s="72"/>
      <c r="D1259" s="73"/>
      <c r="E1259" s="67"/>
      <c r="F1259" s="67"/>
      <c r="G1259" s="67"/>
      <c r="H1259" s="67"/>
      <c r="I1259" s="67"/>
      <c r="J1259" s="67"/>
    </row>
    <row r="1260" spans="1:10" x14ac:dyDescent="0.3">
      <c r="A1260" s="72"/>
      <c r="B1260" s="72"/>
      <c r="C1260" s="72"/>
      <c r="D1260" s="73"/>
      <c r="E1260" s="67"/>
      <c r="F1260" s="67"/>
      <c r="G1260" s="67"/>
      <c r="H1260" s="67"/>
      <c r="I1260" s="67"/>
      <c r="J1260" s="67"/>
    </row>
    <row r="1261" spans="1:10" x14ac:dyDescent="0.3">
      <c r="A1261" s="72"/>
      <c r="B1261" s="72"/>
      <c r="C1261" s="72"/>
      <c r="D1261" s="73"/>
      <c r="E1261" s="67"/>
      <c r="F1261" s="67"/>
      <c r="G1261" s="67"/>
      <c r="H1261" s="67"/>
      <c r="I1261" s="67"/>
      <c r="J1261" s="67"/>
    </row>
    <row r="1262" spans="1:10" x14ac:dyDescent="0.3">
      <c r="A1262" s="72"/>
      <c r="B1262" s="72"/>
      <c r="C1262" s="72"/>
      <c r="D1262" s="73"/>
      <c r="E1262" s="67"/>
      <c r="F1262" s="67"/>
      <c r="G1262" s="67"/>
      <c r="H1262" s="67"/>
      <c r="I1262" s="67"/>
      <c r="J1262" s="67"/>
    </row>
    <row r="1263" spans="1:10" x14ac:dyDescent="0.3">
      <c r="A1263" s="72"/>
      <c r="B1263" s="72"/>
      <c r="C1263" s="72"/>
      <c r="D1263" s="73"/>
      <c r="E1263" s="67"/>
      <c r="F1263" s="67"/>
      <c r="G1263" s="67"/>
      <c r="H1263" s="67"/>
      <c r="I1263" s="67"/>
      <c r="J1263" s="67"/>
    </row>
    <row r="1264" spans="1:10" x14ac:dyDescent="0.3">
      <c r="A1264" s="72"/>
      <c r="B1264" s="72"/>
      <c r="C1264" s="72"/>
      <c r="D1264" s="73"/>
      <c r="E1264" s="67"/>
      <c r="F1264" s="67"/>
      <c r="G1264" s="67"/>
      <c r="H1264" s="67"/>
      <c r="I1264" s="67"/>
      <c r="J1264" s="67"/>
    </row>
    <row r="1265" spans="1:10" x14ac:dyDescent="0.3">
      <c r="A1265" s="72"/>
      <c r="B1265" s="72"/>
      <c r="C1265" s="72"/>
      <c r="D1265" s="73"/>
      <c r="E1265" s="67"/>
      <c r="F1265" s="67"/>
      <c r="G1265" s="67"/>
      <c r="H1265" s="67"/>
      <c r="I1265" s="67"/>
      <c r="J1265" s="67"/>
    </row>
    <row r="1266" spans="1:10" x14ac:dyDescent="0.3">
      <c r="A1266" s="72"/>
      <c r="B1266" s="72"/>
      <c r="C1266" s="72"/>
      <c r="D1266" s="73"/>
      <c r="E1266" s="67"/>
      <c r="F1266" s="67"/>
      <c r="G1266" s="67"/>
      <c r="H1266" s="67"/>
      <c r="I1266" s="67"/>
      <c r="J1266" s="67"/>
    </row>
    <row r="1267" spans="1:10" x14ac:dyDescent="0.3">
      <c r="A1267" s="72"/>
      <c r="B1267" s="72"/>
      <c r="C1267" s="72"/>
      <c r="D1267" s="73"/>
      <c r="E1267" s="67"/>
      <c r="F1267" s="67"/>
      <c r="G1267" s="67"/>
      <c r="H1267" s="67"/>
      <c r="I1267" s="67"/>
      <c r="J1267" s="67"/>
    </row>
    <row r="1268" spans="1:10" x14ac:dyDescent="0.3">
      <c r="A1268" s="72"/>
      <c r="B1268" s="72"/>
      <c r="C1268" s="72"/>
      <c r="D1268" s="73"/>
      <c r="E1268" s="67"/>
      <c r="F1268" s="67"/>
      <c r="G1268" s="67"/>
      <c r="H1268" s="67"/>
      <c r="I1268" s="67"/>
      <c r="J1268" s="67"/>
    </row>
    <row r="1269" spans="1:10" x14ac:dyDescent="0.3">
      <c r="A1269" s="72"/>
      <c r="B1269" s="72"/>
      <c r="C1269" s="72"/>
      <c r="D1269" s="73"/>
      <c r="E1269" s="67"/>
      <c r="F1269" s="67"/>
      <c r="G1269" s="67"/>
      <c r="H1269" s="67"/>
      <c r="I1269" s="67"/>
      <c r="J1269" s="67"/>
    </row>
    <row r="1270" spans="1:10" x14ac:dyDescent="0.3">
      <c r="A1270" s="72"/>
      <c r="B1270" s="72"/>
      <c r="C1270" s="72"/>
      <c r="D1270" s="73"/>
      <c r="E1270" s="67"/>
      <c r="F1270" s="67"/>
      <c r="G1270" s="67"/>
      <c r="H1270" s="67"/>
      <c r="I1270" s="67"/>
      <c r="J1270" s="67"/>
    </row>
    <row r="1271" spans="1:10" x14ac:dyDescent="0.3">
      <c r="A1271" s="72"/>
      <c r="B1271" s="72"/>
      <c r="C1271" s="72"/>
      <c r="D1271" s="73"/>
      <c r="E1271" s="67"/>
      <c r="F1271" s="67"/>
      <c r="G1271" s="67"/>
      <c r="H1271" s="67"/>
      <c r="I1271" s="67"/>
      <c r="J1271" s="67"/>
    </row>
    <row r="1272" spans="1:10" x14ac:dyDescent="0.3">
      <c r="A1272" s="72"/>
      <c r="B1272" s="72"/>
      <c r="C1272" s="72"/>
      <c r="D1272" s="73"/>
      <c r="E1272" s="67"/>
      <c r="F1272" s="67"/>
      <c r="G1272" s="67"/>
      <c r="H1272" s="67"/>
      <c r="I1272" s="67"/>
      <c r="J1272" s="67"/>
    </row>
    <row r="1273" spans="1:10" x14ac:dyDescent="0.3">
      <c r="A1273" s="72"/>
      <c r="B1273" s="72"/>
      <c r="C1273" s="72"/>
      <c r="D1273" s="73"/>
      <c r="E1273" s="67"/>
      <c r="F1273" s="67"/>
      <c r="G1273" s="67"/>
      <c r="H1273" s="67"/>
      <c r="I1273" s="67"/>
      <c r="J1273" s="67"/>
    </row>
    <row r="1274" spans="1:10" x14ac:dyDescent="0.3">
      <c r="A1274" s="72"/>
      <c r="B1274" s="72"/>
      <c r="C1274" s="72"/>
      <c r="D1274" s="73"/>
      <c r="E1274" s="67"/>
      <c r="F1274" s="67"/>
      <c r="G1274" s="67"/>
      <c r="H1274" s="67"/>
      <c r="I1274" s="67"/>
      <c r="J1274" s="67"/>
    </row>
    <row r="1275" spans="1:10" x14ac:dyDescent="0.3">
      <c r="A1275" s="72"/>
      <c r="B1275" s="72"/>
      <c r="C1275" s="72"/>
      <c r="D1275" s="73"/>
      <c r="E1275" s="67"/>
      <c r="F1275" s="67"/>
      <c r="G1275" s="67"/>
      <c r="H1275" s="67"/>
      <c r="I1275" s="67"/>
      <c r="J1275" s="67"/>
    </row>
    <row r="1276" spans="1:10" x14ac:dyDescent="0.3">
      <c r="A1276" s="72"/>
      <c r="B1276" s="72"/>
      <c r="C1276" s="72"/>
      <c r="D1276" s="73"/>
      <c r="E1276" s="67"/>
      <c r="F1276" s="67"/>
      <c r="G1276" s="67"/>
      <c r="H1276" s="67"/>
      <c r="I1276" s="67"/>
      <c r="J1276" s="67"/>
    </row>
    <row r="1277" spans="1:10" x14ac:dyDescent="0.3">
      <c r="A1277" s="72"/>
      <c r="B1277" s="72"/>
      <c r="C1277" s="72"/>
      <c r="D1277" s="73"/>
      <c r="E1277" s="67"/>
      <c r="F1277" s="67"/>
      <c r="G1277" s="67"/>
      <c r="H1277" s="67"/>
      <c r="I1277" s="67"/>
      <c r="J1277" s="67"/>
    </row>
    <row r="1278" spans="1:10" x14ac:dyDescent="0.3">
      <c r="A1278" s="72"/>
      <c r="B1278" s="72"/>
      <c r="C1278" s="72"/>
      <c r="D1278" s="73"/>
      <c r="E1278" s="67"/>
      <c r="F1278" s="67"/>
      <c r="G1278" s="67"/>
      <c r="H1278" s="67"/>
      <c r="I1278" s="67"/>
      <c r="J1278" s="67"/>
    </row>
    <row r="1279" spans="1:10" x14ac:dyDescent="0.3">
      <c r="A1279" s="72"/>
      <c r="B1279" s="72"/>
      <c r="C1279" s="72"/>
      <c r="D1279" s="73"/>
      <c r="E1279" s="67"/>
      <c r="F1279" s="67"/>
      <c r="G1279" s="67"/>
      <c r="H1279" s="67"/>
      <c r="I1279" s="67"/>
      <c r="J1279" s="67"/>
    </row>
    <row r="1280" spans="1:10" x14ac:dyDescent="0.3">
      <c r="A1280" s="72"/>
      <c r="B1280" s="72"/>
      <c r="C1280" s="72"/>
      <c r="D1280" s="73"/>
      <c r="E1280" s="67"/>
      <c r="F1280" s="67"/>
      <c r="G1280" s="67"/>
      <c r="H1280" s="67"/>
      <c r="I1280" s="67"/>
      <c r="J1280" s="67"/>
    </row>
    <row r="1281" spans="1:10" x14ac:dyDescent="0.3">
      <c r="A1281" s="72"/>
      <c r="B1281" s="72"/>
      <c r="C1281" s="72"/>
      <c r="D1281" s="73"/>
      <c r="E1281" s="67"/>
      <c r="F1281" s="67"/>
      <c r="G1281" s="67"/>
      <c r="H1281" s="67"/>
      <c r="I1281" s="67"/>
      <c r="J1281" s="67"/>
    </row>
    <row r="1282" spans="1:10" x14ac:dyDescent="0.3">
      <c r="A1282" s="72"/>
      <c r="B1282" s="72"/>
      <c r="C1282" s="72"/>
      <c r="D1282" s="73"/>
      <c r="E1282" s="67"/>
      <c r="F1282" s="67"/>
      <c r="G1282" s="67"/>
      <c r="H1282" s="67"/>
      <c r="I1282" s="67"/>
      <c r="J1282" s="67"/>
    </row>
    <row r="1283" spans="1:10" x14ac:dyDescent="0.3">
      <c r="A1283" s="72"/>
      <c r="B1283" s="72"/>
      <c r="C1283" s="72"/>
      <c r="D1283" s="73"/>
      <c r="E1283" s="67"/>
      <c r="F1283" s="67"/>
      <c r="G1283" s="67"/>
      <c r="H1283" s="67"/>
      <c r="I1283" s="67"/>
      <c r="J1283" s="67"/>
    </row>
    <row r="1284" spans="1:10" x14ac:dyDescent="0.3">
      <c r="A1284" s="72"/>
      <c r="B1284" s="72"/>
      <c r="C1284" s="72"/>
      <c r="D1284" s="73"/>
      <c r="E1284" s="67"/>
      <c r="F1284" s="67"/>
      <c r="G1284" s="67"/>
      <c r="H1284" s="67"/>
      <c r="I1284" s="67"/>
      <c r="J1284" s="67"/>
    </row>
    <row r="1285" spans="1:10" x14ac:dyDescent="0.3">
      <c r="A1285" s="72"/>
      <c r="B1285" s="72"/>
      <c r="C1285" s="72"/>
      <c r="D1285" s="73"/>
      <c r="E1285" s="67"/>
      <c r="F1285" s="67"/>
      <c r="G1285" s="67"/>
      <c r="H1285" s="67"/>
      <c r="I1285" s="67"/>
      <c r="J1285" s="67"/>
    </row>
    <row r="1286" spans="1:10" x14ac:dyDescent="0.3">
      <c r="A1286" s="72"/>
      <c r="B1286" s="72"/>
      <c r="C1286" s="72"/>
      <c r="D1286" s="73"/>
      <c r="E1286" s="67"/>
      <c r="F1286" s="67"/>
      <c r="G1286" s="67"/>
      <c r="H1286" s="67"/>
      <c r="I1286" s="67"/>
      <c r="J1286" s="67"/>
    </row>
    <row r="1287" spans="1:10" x14ac:dyDescent="0.3">
      <c r="A1287" s="72"/>
      <c r="B1287" s="72"/>
      <c r="C1287" s="72"/>
      <c r="D1287" s="73"/>
      <c r="E1287" s="67"/>
      <c r="F1287" s="67"/>
      <c r="G1287" s="67"/>
      <c r="H1287" s="67"/>
      <c r="I1287" s="67"/>
      <c r="J1287" s="67"/>
    </row>
    <row r="1288" spans="1:10" x14ac:dyDescent="0.3">
      <c r="A1288" s="72"/>
      <c r="B1288" s="72"/>
      <c r="C1288" s="72"/>
      <c r="D1288" s="73"/>
      <c r="E1288" s="67"/>
      <c r="F1288" s="67"/>
      <c r="G1288" s="67"/>
      <c r="H1288" s="67"/>
      <c r="I1288" s="67"/>
      <c r="J1288" s="67"/>
    </row>
    <row r="1289" spans="1:10" x14ac:dyDescent="0.3">
      <c r="A1289" s="72"/>
      <c r="B1289" s="72"/>
      <c r="C1289" s="72"/>
      <c r="D1289" s="73"/>
      <c r="E1289" s="67"/>
      <c r="F1289" s="67"/>
      <c r="G1289" s="67"/>
      <c r="H1289" s="67"/>
      <c r="I1289" s="67"/>
      <c r="J1289" s="67"/>
    </row>
    <row r="1290" spans="1:10" x14ac:dyDescent="0.3">
      <c r="A1290" s="72"/>
      <c r="B1290" s="72"/>
      <c r="C1290" s="72"/>
      <c r="D1290" s="73"/>
      <c r="E1290" s="67"/>
      <c r="F1290" s="67"/>
      <c r="G1290" s="67"/>
      <c r="H1290" s="67"/>
      <c r="I1290" s="67"/>
      <c r="J1290" s="67"/>
    </row>
    <row r="1291" spans="1:10" x14ac:dyDescent="0.3">
      <c r="A1291" s="72"/>
      <c r="B1291" s="72"/>
      <c r="C1291" s="72"/>
      <c r="D1291" s="73"/>
      <c r="E1291" s="67"/>
      <c r="F1291" s="67"/>
      <c r="G1291" s="67"/>
      <c r="H1291" s="67"/>
      <c r="I1291" s="67"/>
      <c r="J1291" s="67"/>
    </row>
    <row r="1292" spans="1:10" x14ac:dyDescent="0.3">
      <c r="A1292" s="72"/>
      <c r="B1292" s="72"/>
      <c r="C1292" s="72"/>
      <c r="D1292" s="73"/>
      <c r="E1292" s="67"/>
      <c r="F1292" s="67"/>
      <c r="G1292" s="67"/>
      <c r="H1292" s="67"/>
      <c r="I1292" s="67"/>
      <c r="J1292" s="67"/>
    </row>
    <row r="1293" spans="1:10" x14ac:dyDescent="0.3">
      <c r="A1293" s="72"/>
      <c r="B1293" s="72"/>
      <c r="C1293" s="72"/>
      <c r="D1293" s="73"/>
      <c r="E1293" s="67"/>
      <c r="F1293" s="67"/>
      <c r="G1293" s="67"/>
      <c r="H1293" s="67"/>
      <c r="I1293" s="67"/>
      <c r="J1293" s="67"/>
    </row>
    <row r="1294" spans="1:10" x14ac:dyDescent="0.3">
      <c r="A1294" s="72"/>
      <c r="B1294" s="72"/>
      <c r="C1294" s="72"/>
      <c r="D1294" s="73"/>
      <c r="E1294" s="67"/>
      <c r="F1294" s="67"/>
      <c r="G1294" s="67"/>
      <c r="H1294" s="67"/>
      <c r="I1294" s="67"/>
      <c r="J1294" s="67"/>
    </row>
    <row r="1295" spans="1:10" x14ac:dyDescent="0.3">
      <c r="A1295" s="72"/>
      <c r="B1295" s="72"/>
      <c r="C1295" s="72"/>
      <c r="D1295" s="73"/>
      <c r="E1295" s="67"/>
      <c r="F1295" s="67"/>
      <c r="G1295" s="67"/>
      <c r="H1295" s="67"/>
      <c r="I1295" s="67"/>
      <c r="J1295" s="67"/>
    </row>
    <row r="1296" spans="1:10" x14ac:dyDescent="0.3">
      <c r="A1296" s="72"/>
      <c r="B1296" s="72"/>
      <c r="C1296" s="72"/>
      <c r="D1296" s="73"/>
      <c r="E1296" s="67"/>
      <c r="F1296" s="67"/>
      <c r="G1296" s="67"/>
      <c r="H1296" s="67"/>
      <c r="I1296" s="67"/>
      <c r="J1296" s="67"/>
    </row>
    <row r="1297" spans="1:10" x14ac:dyDescent="0.3">
      <c r="A1297" s="72"/>
      <c r="B1297" s="72"/>
      <c r="C1297" s="72"/>
      <c r="D1297" s="73"/>
      <c r="E1297" s="67"/>
      <c r="F1297" s="67"/>
      <c r="G1297" s="67"/>
      <c r="H1297" s="67"/>
      <c r="I1297" s="67"/>
      <c r="J1297" s="67"/>
    </row>
    <row r="1298" spans="1:10" x14ac:dyDescent="0.3">
      <c r="A1298" s="72"/>
      <c r="B1298" s="72"/>
      <c r="C1298" s="72"/>
      <c r="D1298" s="73"/>
      <c r="E1298" s="67"/>
      <c r="F1298" s="67"/>
      <c r="G1298" s="67"/>
      <c r="H1298" s="67"/>
      <c r="I1298" s="67"/>
      <c r="J1298" s="67"/>
    </row>
    <row r="1299" spans="1:10" x14ac:dyDescent="0.3">
      <c r="A1299" s="72"/>
      <c r="B1299" s="72"/>
      <c r="C1299" s="72"/>
      <c r="D1299" s="73"/>
      <c r="E1299" s="67"/>
      <c r="F1299" s="67"/>
      <c r="G1299" s="67"/>
      <c r="H1299" s="67"/>
      <c r="I1299" s="67"/>
      <c r="J1299" s="67"/>
    </row>
    <row r="1300" spans="1:10" x14ac:dyDescent="0.3">
      <c r="A1300" s="72"/>
      <c r="B1300" s="72"/>
      <c r="C1300" s="72"/>
      <c r="D1300" s="73"/>
      <c r="E1300" s="67"/>
      <c r="F1300" s="67"/>
      <c r="G1300" s="67"/>
      <c r="H1300" s="67"/>
      <c r="I1300" s="67"/>
      <c r="J1300" s="67"/>
    </row>
    <row r="1301" spans="1:10" x14ac:dyDescent="0.3">
      <c r="A1301" s="72"/>
      <c r="B1301" s="72"/>
      <c r="C1301" s="72"/>
      <c r="D1301" s="73"/>
      <c r="E1301" s="67"/>
      <c r="F1301" s="67"/>
      <c r="G1301" s="67"/>
      <c r="H1301" s="67"/>
      <c r="I1301" s="67"/>
      <c r="J1301" s="67"/>
    </row>
    <row r="1302" spans="1:10" x14ac:dyDescent="0.3">
      <c r="A1302" s="72"/>
      <c r="B1302" s="72"/>
      <c r="C1302" s="72"/>
      <c r="D1302" s="73"/>
      <c r="E1302" s="67"/>
      <c r="F1302" s="67"/>
      <c r="G1302" s="67"/>
      <c r="H1302" s="67"/>
      <c r="I1302" s="67"/>
      <c r="J1302" s="67"/>
    </row>
    <row r="1303" spans="1:10" x14ac:dyDescent="0.3">
      <c r="A1303" s="72"/>
      <c r="B1303" s="72"/>
      <c r="C1303" s="72"/>
      <c r="D1303" s="73"/>
      <c r="E1303" s="67"/>
      <c r="F1303" s="67"/>
      <c r="G1303" s="67"/>
      <c r="H1303" s="67"/>
      <c r="I1303" s="67"/>
      <c r="J1303" s="67"/>
    </row>
    <row r="1304" spans="1:10" x14ac:dyDescent="0.3">
      <c r="A1304" s="72"/>
      <c r="B1304" s="72"/>
      <c r="C1304" s="72"/>
      <c r="D1304" s="73"/>
      <c r="E1304" s="67"/>
      <c r="F1304" s="67"/>
      <c r="G1304" s="67"/>
      <c r="H1304" s="67"/>
      <c r="I1304" s="67"/>
      <c r="J1304" s="67"/>
    </row>
    <row r="1305" spans="1:10" x14ac:dyDescent="0.3">
      <c r="A1305" s="72"/>
      <c r="B1305" s="72"/>
      <c r="C1305" s="72"/>
      <c r="D1305" s="73"/>
      <c r="E1305" s="67"/>
      <c r="F1305" s="67"/>
      <c r="G1305" s="67"/>
      <c r="H1305" s="67"/>
      <c r="I1305" s="67"/>
      <c r="J1305" s="67"/>
    </row>
    <row r="1306" spans="1:10" x14ac:dyDescent="0.3">
      <c r="A1306" s="72"/>
      <c r="B1306" s="72"/>
      <c r="C1306" s="72"/>
      <c r="D1306" s="73"/>
      <c r="E1306" s="67"/>
      <c r="F1306" s="67"/>
      <c r="G1306" s="67"/>
      <c r="H1306" s="67"/>
      <c r="I1306" s="67"/>
      <c r="J1306" s="67"/>
    </row>
    <row r="1307" spans="1:10" x14ac:dyDescent="0.3">
      <c r="A1307" s="72"/>
      <c r="B1307" s="72"/>
      <c r="C1307" s="72"/>
      <c r="D1307" s="73"/>
      <c r="E1307" s="67"/>
      <c r="F1307" s="67"/>
      <c r="G1307" s="67"/>
      <c r="H1307" s="67"/>
      <c r="I1307" s="67"/>
      <c r="J1307" s="67"/>
    </row>
    <row r="1308" spans="1:10" x14ac:dyDescent="0.3">
      <c r="A1308" s="72"/>
      <c r="B1308" s="72"/>
      <c r="C1308" s="72"/>
      <c r="D1308" s="73"/>
      <c r="E1308" s="67"/>
      <c r="F1308" s="67"/>
      <c r="G1308" s="67"/>
      <c r="H1308" s="67"/>
      <c r="I1308" s="67"/>
      <c r="J1308" s="67"/>
    </row>
    <row r="1309" spans="1:10" x14ac:dyDescent="0.3">
      <c r="A1309" s="72"/>
      <c r="B1309" s="72"/>
      <c r="C1309" s="72"/>
      <c r="D1309" s="73"/>
      <c r="E1309" s="67"/>
      <c r="F1309" s="67"/>
      <c r="G1309" s="67"/>
      <c r="H1309" s="67"/>
      <c r="I1309" s="67"/>
      <c r="J1309" s="67"/>
    </row>
    <row r="1310" spans="1:10" x14ac:dyDescent="0.3">
      <c r="A1310" s="72"/>
      <c r="B1310" s="72"/>
      <c r="C1310" s="72"/>
      <c r="D1310" s="73"/>
      <c r="E1310" s="67"/>
      <c r="F1310" s="67"/>
      <c r="G1310" s="67"/>
      <c r="H1310" s="67"/>
      <c r="I1310" s="67"/>
      <c r="J1310" s="67"/>
    </row>
    <row r="1311" spans="1:10" x14ac:dyDescent="0.3">
      <c r="A1311" s="72"/>
      <c r="B1311" s="72"/>
      <c r="C1311" s="72"/>
      <c r="D1311" s="73"/>
      <c r="E1311" s="67"/>
      <c r="F1311" s="67"/>
      <c r="G1311" s="67"/>
      <c r="H1311" s="67"/>
      <c r="I1311" s="67"/>
      <c r="J1311" s="67"/>
    </row>
    <row r="1312" spans="1:10" x14ac:dyDescent="0.3">
      <c r="A1312" s="72"/>
      <c r="B1312" s="72"/>
      <c r="C1312" s="72"/>
      <c r="D1312" s="73"/>
      <c r="E1312" s="67"/>
      <c r="F1312" s="67"/>
      <c r="G1312" s="67"/>
      <c r="H1312" s="67"/>
      <c r="I1312" s="67"/>
      <c r="J1312" s="67"/>
    </row>
    <row r="1313" spans="1:10" x14ac:dyDescent="0.3">
      <c r="A1313" s="72"/>
      <c r="B1313" s="72"/>
      <c r="C1313" s="72"/>
      <c r="D1313" s="73"/>
      <c r="E1313" s="67"/>
      <c r="F1313" s="67"/>
      <c r="G1313" s="67"/>
      <c r="H1313" s="67"/>
      <c r="I1313" s="67"/>
      <c r="J1313" s="67"/>
    </row>
    <row r="1314" spans="1:10" x14ac:dyDescent="0.3">
      <c r="A1314" s="72"/>
      <c r="B1314" s="72"/>
      <c r="C1314" s="72"/>
      <c r="D1314" s="73"/>
      <c r="E1314" s="67"/>
      <c r="F1314" s="67"/>
      <c r="G1314" s="67"/>
      <c r="H1314" s="67"/>
      <c r="I1314" s="67"/>
      <c r="J1314" s="67"/>
    </row>
    <row r="1315" spans="1:10" x14ac:dyDescent="0.3">
      <c r="A1315" s="72"/>
      <c r="B1315" s="72"/>
      <c r="C1315" s="72"/>
      <c r="D1315" s="73"/>
      <c r="E1315" s="67"/>
      <c r="F1315" s="67"/>
      <c r="G1315" s="67"/>
      <c r="H1315" s="67"/>
      <c r="I1315" s="67"/>
      <c r="J1315" s="67"/>
    </row>
    <row r="1316" spans="1:10" x14ac:dyDescent="0.3">
      <c r="A1316" s="72"/>
      <c r="B1316" s="72"/>
      <c r="C1316" s="72"/>
      <c r="D1316" s="73"/>
      <c r="E1316" s="67"/>
      <c r="F1316" s="67"/>
      <c r="G1316" s="67"/>
      <c r="H1316" s="67"/>
      <c r="I1316" s="67"/>
      <c r="J1316" s="67"/>
    </row>
    <row r="1317" spans="1:10" x14ac:dyDescent="0.3">
      <c r="A1317" s="72"/>
      <c r="B1317" s="72"/>
      <c r="C1317" s="72"/>
      <c r="D1317" s="73"/>
      <c r="E1317" s="67"/>
      <c r="F1317" s="67"/>
      <c r="G1317" s="67"/>
      <c r="H1317" s="67"/>
      <c r="I1317" s="67"/>
      <c r="J1317" s="67"/>
    </row>
    <row r="1318" spans="1:10" x14ac:dyDescent="0.3">
      <c r="A1318" s="72"/>
      <c r="B1318" s="72"/>
      <c r="C1318" s="72"/>
      <c r="D1318" s="73"/>
      <c r="E1318" s="67"/>
      <c r="F1318" s="67"/>
      <c r="G1318" s="67"/>
      <c r="H1318" s="67"/>
      <c r="I1318" s="67"/>
      <c r="J1318" s="67"/>
    </row>
    <row r="1319" spans="1:10" x14ac:dyDescent="0.3">
      <c r="A1319" s="72"/>
      <c r="B1319" s="72"/>
      <c r="C1319" s="72"/>
      <c r="D1319" s="73"/>
      <c r="E1319" s="67"/>
      <c r="F1319" s="67"/>
      <c r="G1319" s="67"/>
      <c r="H1319" s="67"/>
      <c r="I1319" s="67"/>
      <c r="J1319" s="67"/>
    </row>
    <row r="1320" spans="1:10" x14ac:dyDescent="0.3">
      <c r="A1320" s="72"/>
      <c r="B1320" s="72"/>
      <c r="C1320" s="72"/>
      <c r="D1320" s="73"/>
      <c r="E1320" s="67"/>
      <c r="F1320" s="67"/>
      <c r="G1320" s="67"/>
      <c r="H1320" s="67"/>
      <c r="I1320" s="67"/>
      <c r="J1320" s="67"/>
    </row>
    <row r="1321" spans="1:10" x14ac:dyDescent="0.3">
      <c r="A1321" s="72"/>
      <c r="B1321" s="72"/>
      <c r="C1321" s="72"/>
      <c r="D1321" s="73"/>
      <c r="E1321" s="67"/>
      <c r="F1321" s="67"/>
      <c r="G1321" s="67"/>
      <c r="H1321" s="67"/>
      <c r="I1321" s="67"/>
      <c r="J1321" s="67"/>
    </row>
    <row r="1322" spans="1:10" x14ac:dyDescent="0.3">
      <c r="A1322" s="72"/>
      <c r="B1322" s="72"/>
      <c r="C1322" s="72"/>
      <c r="D1322" s="73"/>
      <c r="E1322" s="67"/>
      <c r="F1322" s="67"/>
      <c r="G1322" s="67"/>
      <c r="H1322" s="67"/>
      <c r="I1322" s="67"/>
      <c r="J1322" s="67"/>
    </row>
    <row r="1323" spans="1:10" x14ac:dyDescent="0.3">
      <c r="A1323" s="72"/>
      <c r="B1323" s="72"/>
      <c r="C1323" s="72"/>
      <c r="D1323" s="73"/>
      <c r="E1323" s="67"/>
      <c r="F1323" s="67"/>
      <c r="G1323" s="67"/>
      <c r="H1323" s="67"/>
      <c r="I1323" s="67"/>
      <c r="J1323" s="67"/>
    </row>
    <row r="1324" spans="1:10" x14ac:dyDescent="0.3">
      <c r="A1324" s="72"/>
      <c r="B1324" s="72"/>
      <c r="C1324" s="72"/>
      <c r="D1324" s="73"/>
      <c r="E1324" s="67"/>
      <c r="F1324" s="67"/>
      <c r="G1324" s="67"/>
      <c r="H1324" s="67"/>
      <c r="I1324" s="67"/>
      <c r="J1324" s="67"/>
    </row>
    <row r="1325" spans="1:10" x14ac:dyDescent="0.3">
      <c r="A1325" s="72"/>
      <c r="B1325" s="72"/>
      <c r="C1325" s="72"/>
      <c r="D1325" s="73"/>
      <c r="E1325" s="67"/>
      <c r="F1325" s="67"/>
      <c r="G1325" s="67"/>
      <c r="H1325" s="67"/>
      <c r="I1325" s="67"/>
      <c r="J1325" s="67"/>
    </row>
    <row r="1326" spans="1:10" x14ac:dyDescent="0.3">
      <c r="A1326" s="72"/>
      <c r="B1326" s="72"/>
      <c r="C1326" s="72"/>
      <c r="D1326" s="73"/>
      <c r="E1326" s="67"/>
      <c r="F1326" s="67"/>
      <c r="G1326" s="67"/>
      <c r="H1326" s="67"/>
      <c r="I1326" s="67"/>
      <c r="J1326" s="67"/>
    </row>
    <row r="1327" spans="1:10" x14ac:dyDescent="0.3">
      <c r="A1327" s="72"/>
      <c r="B1327" s="72"/>
      <c r="C1327" s="72"/>
      <c r="D1327" s="73"/>
      <c r="E1327" s="67"/>
      <c r="F1327" s="67"/>
      <c r="G1327" s="67"/>
      <c r="H1327" s="67"/>
      <c r="I1327" s="67"/>
      <c r="J1327" s="67"/>
    </row>
    <row r="1328" spans="1:10" x14ac:dyDescent="0.3">
      <c r="A1328" s="72"/>
      <c r="B1328" s="72"/>
      <c r="C1328" s="72"/>
      <c r="D1328" s="73"/>
      <c r="E1328" s="67"/>
      <c r="F1328" s="67"/>
      <c r="G1328" s="67"/>
      <c r="H1328" s="67"/>
      <c r="I1328" s="67"/>
      <c r="J1328" s="67"/>
    </row>
    <row r="1329" spans="1:10" x14ac:dyDescent="0.3">
      <c r="A1329" s="72"/>
      <c r="B1329" s="72"/>
      <c r="C1329" s="72"/>
      <c r="D1329" s="73"/>
      <c r="E1329" s="67"/>
      <c r="F1329" s="67"/>
      <c r="G1329" s="67"/>
      <c r="H1329" s="67"/>
      <c r="I1329" s="67"/>
      <c r="J1329" s="67"/>
    </row>
    <row r="1330" spans="1:10" x14ac:dyDescent="0.3">
      <c r="A1330" s="72"/>
      <c r="B1330" s="72"/>
      <c r="C1330" s="72"/>
      <c r="D1330" s="73"/>
      <c r="E1330" s="67"/>
      <c r="F1330" s="67"/>
      <c r="G1330" s="67"/>
      <c r="H1330" s="67"/>
      <c r="I1330" s="67"/>
      <c r="J1330" s="67"/>
    </row>
    <row r="1331" spans="1:10" x14ac:dyDescent="0.3">
      <c r="A1331" s="72"/>
      <c r="B1331" s="72"/>
      <c r="C1331" s="72"/>
      <c r="D1331" s="73"/>
      <c r="E1331" s="67"/>
      <c r="F1331" s="67"/>
      <c r="G1331" s="67"/>
      <c r="H1331" s="67"/>
      <c r="I1331" s="67"/>
      <c r="J1331" s="67"/>
    </row>
    <row r="1332" spans="1:10" x14ac:dyDescent="0.3">
      <c r="A1332" s="72"/>
      <c r="B1332" s="72"/>
      <c r="C1332" s="72"/>
      <c r="D1332" s="73"/>
      <c r="E1332" s="67"/>
      <c r="F1332" s="67"/>
      <c r="G1332" s="67"/>
      <c r="H1332" s="67"/>
      <c r="I1332" s="67"/>
      <c r="J1332" s="67"/>
    </row>
    <row r="1333" spans="1:10" x14ac:dyDescent="0.3">
      <c r="A1333" s="72"/>
      <c r="B1333" s="72"/>
      <c r="C1333" s="72"/>
      <c r="D1333" s="73"/>
      <c r="E1333" s="67"/>
      <c r="F1333" s="67"/>
      <c r="G1333" s="67"/>
      <c r="H1333" s="67"/>
      <c r="I1333" s="67"/>
      <c r="J1333" s="67"/>
    </row>
    <row r="1334" spans="1:10" x14ac:dyDescent="0.3">
      <c r="A1334" s="72"/>
      <c r="B1334" s="72"/>
      <c r="C1334" s="72"/>
      <c r="D1334" s="73"/>
      <c r="E1334" s="67"/>
      <c r="F1334" s="67"/>
      <c r="G1334" s="67"/>
      <c r="H1334" s="67"/>
      <c r="I1334" s="67"/>
      <c r="J1334" s="67"/>
    </row>
    <row r="1335" spans="1:10" x14ac:dyDescent="0.3">
      <c r="A1335" s="72"/>
      <c r="B1335" s="72"/>
      <c r="C1335" s="72"/>
      <c r="D1335" s="73"/>
      <c r="E1335" s="67"/>
      <c r="F1335" s="67"/>
      <c r="G1335" s="67"/>
      <c r="H1335" s="67"/>
      <c r="I1335" s="67"/>
      <c r="J1335" s="67"/>
    </row>
    <row r="1336" spans="1:10" x14ac:dyDescent="0.3">
      <c r="A1336" s="72"/>
      <c r="B1336" s="72"/>
      <c r="C1336" s="72"/>
      <c r="D1336" s="73"/>
      <c r="E1336" s="67"/>
      <c r="F1336" s="67"/>
      <c r="G1336" s="67"/>
      <c r="H1336" s="67"/>
      <c r="I1336" s="67"/>
      <c r="J1336" s="67"/>
    </row>
    <row r="1337" spans="1:10" x14ac:dyDescent="0.3">
      <c r="A1337" s="72"/>
      <c r="B1337" s="72"/>
      <c r="C1337" s="72"/>
      <c r="D1337" s="73"/>
      <c r="E1337" s="67"/>
      <c r="F1337" s="67"/>
      <c r="G1337" s="67"/>
      <c r="H1337" s="67"/>
      <c r="I1337" s="67"/>
      <c r="J1337" s="67"/>
    </row>
    <row r="1338" spans="1:10" x14ac:dyDescent="0.3">
      <c r="A1338" s="72"/>
      <c r="B1338" s="72"/>
      <c r="C1338" s="72"/>
      <c r="D1338" s="73"/>
      <c r="E1338" s="67"/>
      <c r="F1338" s="67"/>
      <c r="G1338" s="67"/>
      <c r="H1338" s="67"/>
      <c r="I1338" s="67"/>
      <c r="J1338" s="67"/>
    </row>
    <row r="1339" spans="1:10" x14ac:dyDescent="0.3">
      <c r="A1339" s="72"/>
      <c r="B1339" s="72"/>
      <c r="C1339" s="72"/>
      <c r="D1339" s="73"/>
      <c r="E1339" s="67"/>
      <c r="F1339" s="67"/>
      <c r="G1339" s="67"/>
      <c r="H1339" s="67"/>
      <c r="I1339" s="67"/>
      <c r="J1339" s="67"/>
    </row>
    <row r="1340" spans="1:10" x14ac:dyDescent="0.3">
      <c r="A1340" s="72"/>
      <c r="B1340" s="72"/>
      <c r="C1340" s="72"/>
      <c r="D1340" s="73"/>
      <c r="E1340" s="67"/>
      <c r="F1340" s="67"/>
      <c r="G1340" s="67"/>
      <c r="H1340" s="67"/>
      <c r="I1340" s="67"/>
      <c r="J1340" s="67"/>
    </row>
    <row r="1341" spans="1:10" x14ac:dyDescent="0.3">
      <c r="A1341" s="72"/>
      <c r="B1341" s="72"/>
      <c r="C1341" s="72"/>
      <c r="D1341" s="73"/>
      <c r="E1341" s="67"/>
      <c r="F1341" s="67"/>
      <c r="G1341" s="67"/>
      <c r="H1341" s="67"/>
      <c r="I1341" s="67"/>
      <c r="J1341" s="67"/>
    </row>
    <row r="1342" spans="1:10" x14ac:dyDescent="0.3">
      <c r="A1342" s="72"/>
      <c r="B1342" s="72"/>
      <c r="C1342" s="72"/>
      <c r="D1342" s="73"/>
      <c r="E1342" s="67"/>
      <c r="F1342" s="67"/>
      <c r="G1342" s="67"/>
      <c r="H1342" s="67"/>
      <c r="I1342" s="67"/>
      <c r="J1342" s="67"/>
    </row>
    <row r="1343" spans="1:10" x14ac:dyDescent="0.3">
      <c r="A1343" s="72"/>
      <c r="B1343" s="72"/>
      <c r="C1343" s="72"/>
      <c r="D1343" s="73"/>
      <c r="E1343" s="67"/>
      <c r="F1343" s="67"/>
      <c r="G1343" s="67"/>
      <c r="H1343" s="67"/>
      <c r="I1343" s="67"/>
      <c r="J1343" s="67"/>
    </row>
    <row r="1344" spans="1:10" x14ac:dyDescent="0.3">
      <c r="A1344" s="72"/>
      <c r="B1344" s="72"/>
      <c r="C1344" s="72"/>
      <c r="D1344" s="73"/>
      <c r="E1344" s="67"/>
      <c r="F1344" s="67"/>
      <c r="G1344" s="67"/>
      <c r="H1344" s="67"/>
      <c r="I1344" s="67"/>
      <c r="J1344" s="67"/>
    </row>
    <row r="1345" spans="1:10" x14ac:dyDescent="0.3">
      <c r="A1345" s="72"/>
      <c r="B1345" s="72"/>
      <c r="C1345" s="72"/>
      <c r="D1345" s="73"/>
      <c r="E1345" s="67"/>
      <c r="F1345" s="67"/>
      <c r="G1345" s="67"/>
      <c r="H1345" s="67"/>
      <c r="I1345" s="67"/>
      <c r="J1345" s="67"/>
    </row>
    <row r="1346" spans="1:10" x14ac:dyDescent="0.3">
      <c r="A1346" s="72"/>
      <c r="B1346" s="72"/>
      <c r="C1346" s="72"/>
      <c r="D1346" s="73"/>
      <c r="E1346" s="67"/>
      <c r="F1346" s="67"/>
      <c r="G1346" s="67"/>
      <c r="H1346" s="67"/>
      <c r="I1346" s="67"/>
      <c r="J1346" s="67"/>
    </row>
    <row r="1347" spans="1:10" x14ac:dyDescent="0.3">
      <c r="A1347" s="72"/>
      <c r="B1347" s="72"/>
      <c r="C1347" s="72"/>
      <c r="D1347" s="73"/>
      <c r="E1347" s="67"/>
      <c r="F1347" s="67"/>
      <c r="G1347" s="67"/>
      <c r="H1347" s="67"/>
      <c r="I1347" s="67"/>
      <c r="J1347" s="67"/>
    </row>
    <row r="1348" spans="1:10" x14ac:dyDescent="0.3">
      <c r="A1348" s="72"/>
      <c r="B1348" s="72"/>
      <c r="C1348" s="72"/>
      <c r="D1348" s="73"/>
      <c r="E1348" s="67"/>
      <c r="F1348" s="67"/>
      <c r="G1348" s="67"/>
      <c r="H1348" s="67"/>
      <c r="I1348" s="67"/>
      <c r="J1348" s="67"/>
    </row>
    <row r="1349" spans="1:10" x14ac:dyDescent="0.3">
      <c r="A1349" s="72"/>
      <c r="B1349" s="72"/>
      <c r="C1349" s="72"/>
      <c r="D1349" s="73"/>
      <c r="E1349" s="67"/>
      <c r="F1349" s="67"/>
      <c r="G1349" s="67"/>
      <c r="H1349" s="67"/>
      <c r="I1349" s="67"/>
      <c r="J1349" s="67"/>
    </row>
    <row r="1350" spans="1:10" x14ac:dyDescent="0.3">
      <c r="A1350" s="72"/>
      <c r="B1350" s="72"/>
      <c r="C1350" s="72"/>
      <c r="D1350" s="73"/>
      <c r="E1350" s="67"/>
      <c r="F1350" s="67"/>
      <c r="G1350" s="67"/>
      <c r="H1350" s="67"/>
      <c r="I1350" s="67"/>
      <c r="J1350" s="67"/>
    </row>
    <row r="1351" spans="1:10" x14ac:dyDescent="0.3">
      <c r="A1351" s="72"/>
      <c r="B1351" s="72"/>
      <c r="C1351" s="72"/>
      <c r="D1351" s="73"/>
      <c r="E1351" s="67"/>
      <c r="F1351" s="67"/>
      <c r="G1351" s="67"/>
      <c r="H1351" s="67"/>
      <c r="I1351" s="67"/>
      <c r="J1351" s="67"/>
    </row>
    <row r="1352" spans="1:10" x14ac:dyDescent="0.3">
      <c r="A1352" s="72"/>
      <c r="B1352" s="72"/>
      <c r="C1352" s="72"/>
      <c r="D1352" s="73"/>
      <c r="E1352" s="67"/>
      <c r="F1352" s="67"/>
      <c r="G1352" s="67"/>
      <c r="H1352" s="67"/>
      <c r="I1352" s="67"/>
      <c r="J1352" s="67"/>
    </row>
    <row r="1353" spans="1:10" x14ac:dyDescent="0.3">
      <c r="A1353" s="72"/>
      <c r="B1353" s="72"/>
      <c r="C1353" s="72"/>
      <c r="D1353" s="73"/>
      <c r="E1353" s="67"/>
      <c r="F1353" s="67"/>
      <c r="G1353" s="67"/>
      <c r="H1353" s="67"/>
      <c r="I1353" s="67"/>
      <c r="J1353" s="67"/>
    </row>
    <row r="1354" spans="1:10" x14ac:dyDescent="0.3">
      <c r="A1354" s="72"/>
      <c r="B1354" s="72"/>
      <c r="C1354" s="72"/>
      <c r="D1354" s="73"/>
      <c r="E1354" s="67"/>
      <c r="F1354" s="67"/>
      <c r="G1354" s="67"/>
      <c r="H1354" s="67"/>
      <c r="I1354" s="67"/>
      <c r="J1354" s="67"/>
    </row>
    <row r="1355" spans="1:10" x14ac:dyDescent="0.3">
      <c r="A1355" s="72"/>
      <c r="B1355" s="72"/>
      <c r="C1355" s="72"/>
      <c r="D1355" s="73"/>
      <c r="E1355" s="67"/>
      <c r="F1355" s="67"/>
      <c r="G1355" s="67"/>
      <c r="H1355" s="67"/>
      <c r="I1355" s="67"/>
      <c r="J1355" s="67"/>
    </row>
    <row r="1356" spans="1:10" x14ac:dyDescent="0.3">
      <c r="A1356" s="72"/>
      <c r="B1356" s="72"/>
      <c r="C1356" s="72"/>
      <c r="D1356" s="73"/>
      <c r="E1356" s="67"/>
      <c r="F1356" s="67"/>
      <c r="G1356" s="67"/>
      <c r="H1356" s="67"/>
      <c r="I1356" s="67"/>
      <c r="J1356" s="67"/>
    </row>
    <row r="1357" spans="1:10" x14ac:dyDescent="0.3">
      <c r="A1357" s="72"/>
      <c r="B1357" s="72"/>
      <c r="C1357" s="72"/>
      <c r="D1357" s="73"/>
      <c r="E1357" s="67"/>
      <c r="F1357" s="67"/>
      <c r="G1357" s="67"/>
      <c r="H1357" s="67"/>
      <c r="I1357" s="67"/>
      <c r="J1357" s="67"/>
    </row>
    <row r="1358" spans="1:10" x14ac:dyDescent="0.3">
      <c r="A1358" s="72"/>
      <c r="B1358" s="72"/>
      <c r="C1358" s="72"/>
      <c r="D1358" s="73"/>
      <c r="E1358" s="67"/>
      <c r="F1358" s="67"/>
      <c r="G1358" s="67"/>
      <c r="H1358" s="67"/>
      <c r="I1358" s="67"/>
      <c r="J1358" s="67"/>
    </row>
    <row r="1359" spans="1:10" x14ac:dyDescent="0.3">
      <c r="A1359" s="72"/>
      <c r="B1359" s="72"/>
      <c r="C1359" s="72"/>
      <c r="D1359" s="73"/>
      <c r="E1359" s="67"/>
      <c r="F1359" s="67"/>
      <c r="G1359" s="67"/>
      <c r="H1359" s="67"/>
      <c r="I1359" s="67"/>
      <c r="J1359" s="67"/>
    </row>
    <row r="1360" spans="1:10" x14ac:dyDescent="0.3">
      <c r="A1360" s="72"/>
      <c r="B1360" s="72"/>
      <c r="C1360" s="72"/>
      <c r="D1360" s="73"/>
      <c r="E1360" s="67"/>
      <c r="F1360" s="67"/>
      <c r="G1360" s="67"/>
      <c r="H1360" s="67"/>
      <c r="I1360" s="67"/>
      <c r="J1360" s="67"/>
    </row>
    <row r="1361" spans="1:10" x14ac:dyDescent="0.3">
      <c r="A1361" s="72"/>
      <c r="B1361" s="72"/>
      <c r="C1361" s="72"/>
      <c r="D1361" s="73"/>
      <c r="E1361" s="67"/>
      <c r="F1361" s="67"/>
      <c r="G1361" s="67"/>
      <c r="H1361" s="67"/>
      <c r="I1361" s="67"/>
      <c r="J1361" s="67"/>
    </row>
    <row r="1362" spans="1:10" x14ac:dyDescent="0.3">
      <c r="A1362" s="72"/>
      <c r="B1362" s="72"/>
      <c r="C1362" s="72"/>
      <c r="D1362" s="73"/>
      <c r="E1362" s="67"/>
      <c r="F1362" s="67"/>
      <c r="G1362" s="67"/>
      <c r="H1362" s="67"/>
      <c r="I1362" s="67"/>
      <c r="J1362" s="67"/>
    </row>
    <row r="1363" spans="1:10" x14ac:dyDescent="0.3">
      <c r="A1363" s="72"/>
      <c r="B1363" s="72"/>
      <c r="C1363" s="72"/>
      <c r="D1363" s="73"/>
      <c r="E1363" s="67"/>
      <c r="F1363" s="67"/>
      <c r="G1363" s="67"/>
      <c r="H1363" s="67"/>
      <c r="I1363" s="67"/>
      <c r="J1363" s="67"/>
    </row>
    <row r="1364" spans="1:10" x14ac:dyDescent="0.3">
      <c r="A1364" s="72"/>
      <c r="B1364" s="72"/>
      <c r="C1364" s="72"/>
      <c r="D1364" s="73"/>
      <c r="E1364" s="67"/>
      <c r="F1364" s="67"/>
      <c r="G1364" s="67"/>
      <c r="H1364" s="67"/>
      <c r="I1364" s="67"/>
      <c r="J1364" s="67"/>
    </row>
    <row r="1365" spans="1:10" x14ac:dyDescent="0.3">
      <c r="A1365" s="72"/>
      <c r="B1365" s="72"/>
      <c r="C1365" s="72"/>
      <c r="D1365" s="73"/>
      <c r="E1365" s="67"/>
      <c r="F1365" s="67"/>
      <c r="G1365" s="67"/>
      <c r="H1365" s="67"/>
      <c r="I1365" s="67"/>
      <c r="J1365" s="67"/>
    </row>
    <row r="1366" spans="1:10" x14ac:dyDescent="0.3">
      <c r="A1366" s="72"/>
      <c r="B1366" s="72"/>
      <c r="C1366" s="72"/>
      <c r="D1366" s="73"/>
      <c r="E1366" s="67"/>
      <c r="F1366" s="67"/>
      <c r="G1366" s="67"/>
      <c r="H1366" s="67"/>
      <c r="I1366" s="67"/>
      <c r="J1366" s="67"/>
    </row>
    <row r="1367" spans="1:10" x14ac:dyDescent="0.3">
      <c r="A1367" s="72"/>
      <c r="B1367" s="72"/>
      <c r="C1367" s="72"/>
      <c r="D1367" s="73"/>
      <c r="E1367" s="67"/>
      <c r="F1367" s="67"/>
      <c r="G1367" s="67"/>
      <c r="H1367" s="67"/>
      <c r="I1367" s="67"/>
      <c r="J1367" s="67"/>
    </row>
    <row r="1368" spans="1:10" x14ac:dyDescent="0.3">
      <c r="A1368" s="72"/>
      <c r="B1368" s="72"/>
      <c r="C1368" s="72"/>
      <c r="D1368" s="73"/>
      <c r="E1368" s="67"/>
      <c r="F1368" s="67"/>
      <c r="G1368" s="67"/>
      <c r="H1368" s="67"/>
      <c r="I1368" s="67"/>
      <c r="J1368" s="67"/>
    </row>
    <row r="1369" spans="1:10" x14ac:dyDescent="0.3">
      <c r="A1369" s="72"/>
      <c r="B1369" s="72"/>
      <c r="C1369" s="72"/>
      <c r="D1369" s="73"/>
      <c r="E1369" s="67"/>
      <c r="F1369" s="67"/>
      <c r="G1369" s="67"/>
      <c r="H1369" s="67"/>
      <c r="I1369" s="67"/>
      <c r="J1369" s="67"/>
    </row>
    <row r="1370" spans="1:10" x14ac:dyDescent="0.3">
      <c r="A1370" s="72"/>
      <c r="B1370" s="72"/>
      <c r="C1370" s="72"/>
      <c r="D1370" s="73"/>
      <c r="E1370" s="67"/>
      <c r="F1370" s="67"/>
      <c r="G1370" s="67"/>
      <c r="H1370" s="67"/>
      <c r="I1370" s="67"/>
      <c r="J1370" s="67"/>
    </row>
    <row r="1371" spans="1:10" x14ac:dyDescent="0.3">
      <c r="A1371" s="72"/>
      <c r="B1371" s="72"/>
      <c r="C1371" s="72"/>
      <c r="D1371" s="73"/>
      <c r="E1371" s="67"/>
      <c r="F1371" s="67"/>
      <c r="G1371" s="67"/>
      <c r="H1371" s="67"/>
      <c r="I1371" s="67"/>
      <c r="J1371" s="67"/>
    </row>
    <row r="1372" spans="1:10" x14ac:dyDescent="0.3">
      <c r="A1372" s="72"/>
      <c r="B1372" s="72"/>
      <c r="C1372" s="72"/>
      <c r="D1372" s="73"/>
      <c r="E1372" s="67"/>
      <c r="F1372" s="67"/>
      <c r="G1372" s="67"/>
      <c r="H1372" s="67"/>
      <c r="I1372" s="67"/>
      <c r="J1372" s="67"/>
    </row>
    <row r="1373" spans="1:10" x14ac:dyDescent="0.3">
      <c r="A1373" s="72"/>
      <c r="B1373" s="72"/>
      <c r="C1373" s="72"/>
      <c r="D1373" s="73"/>
      <c r="E1373" s="67"/>
      <c r="F1373" s="67"/>
      <c r="G1373" s="67"/>
      <c r="H1373" s="67"/>
      <c r="I1373" s="67"/>
      <c r="J1373" s="67"/>
    </row>
    <row r="1374" spans="1:10" x14ac:dyDescent="0.3">
      <c r="A1374" s="72"/>
      <c r="B1374" s="72"/>
      <c r="C1374" s="72"/>
      <c r="D1374" s="73"/>
      <c r="E1374" s="67"/>
      <c r="F1374" s="67"/>
      <c r="G1374" s="67"/>
      <c r="H1374" s="67"/>
      <c r="I1374" s="67"/>
      <c r="J1374" s="67"/>
    </row>
    <row r="1375" spans="1:10" x14ac:dyDescent="0.3">
      <c r="A1375" s="72"/>
      <c r="B1375" s="72"/>
      <c r="C1375" s="72"/>
      <c r="D1375" s="73"/>
      <c r="E1375" s="67"/>
      <c r="F1375" s="67"/>
      <c r="G1375" s="67"/>
      <c r="H1375" s="67"/>
      <c r="I1375" s="67"/>
      <c r="J1375" s="67"/>
    </row>
    <row r="1376" spans="1:10" x14ac:dyDescent="0.3">
      <c r="A1376" s="72"/>
      <c r="B1376" s="72"/>
      <c r="C1376" s="72"/>
      <c r="D1376" s="73"/>
      <c r="E1376" s="67"/>
      <c r="F1376" s="67"/>
      <c r="G1376" s="67"/>
      <c r="H1376" s="67"/>
      <c r="I1376" s="67"/>
      <c r="J1376" s="67"/>
    </row>
    <row r="1377" spans="1:10" x14ac:dyDescent="0.3">
      <c r="A1377" s="72"/>
      <c r="B1377" s="72"/>
      <c r="C1377" s="72"/>
      <c r="D1377" s="73"/>
      <c r="E1377" s="67"/>
      <c r="F1377" s="67"/>
      <c r="G1377" s="67"/>
      <c r="H1377" s="67"/>
      <c r="I1377" s="67"/>
      <c r="J1377" s="67"/>
    </row>
    <row r="1378" spans="1:10" x14ac:dyDescent="0.3">
      <c r="A1378" s="72"/>
      <c r="B1378" s="72"/>
      <c r="C1378" s="72"/>
      <c r="D1378" s="73"/>
      <c r="E1378" s="67"/>
      <c r="F1378" s="67"/>
      <c r="G1378" s="67"/>
      <c r="H1378" s="67"/>
      <c r="I1378" s="67"/>
      <c r="J1378" s="67"/>
    </row>
    <row r="1379" spans="1:10" x14ac:dyDescent="0.3">
      <c r="A1379" s="72"/>
      <c r="B1379" s="72"/>
      <c r="C1379" s="72"/>
      <c r="D1379" s="73"/>
      <c r="E1379" s="67"/>
      <c r="F1379" s="67"/>
      <c r="G1379" s="67"/>
      <c r="H1379" s="67"/>
      <c r="I1379" s="67"/>
      <c r="J1379" s="67"/>
    </row>
    <row r="1380" spans="1:10" x14ac:dyDescent="0.3">
      <c r="A1380" s="72"/>
      <c r="B1380" s="72"/>
      <c r="C1380" s="72"/>
      <c r="D1380" s="73"/>
      <c r="E1380" s="67"/>
      <c r="F1380" s="67"/>
      <c r="G1380" s="67"/>
      <c r="H1380" s="67"/>
      <c r="I1380" s="67"/>
      <c r="J1380" s="67"/>
    </row>
    <row r="1381" spans="1:10" x14ac:dyDescent="0.3">
      <c r="A1381" s="72"/>
      <c r="B1381" s="72"/>
      <c r="C1381" s="72"/>
      <c r="D1381" s="73"/>
      <c r="E1381" s="67"/>
      <c r="F1381" s="67"/>
      <c r="G1381" s="67"/>
      <c r="H1381" s="67"/>
      <c r="I1381" s="67"/>
      <c r="J1381" s="67"/>
    </row>
    <row r="1382" spans="1:10" x14ac:dyDescent="0.3">
      <c r="A1382" s="72"/>
      <c r="B1382" s="72"/>
      <c r="C1382" s="72"/>
      <c r="D1382" s="73"/>
      <c r="E1382" s="67"/>
      <c r="F1382" s="67"/>
      <c r="G1382" s="67"/>
      <c r="H1382" s="67"/>
      <c r="I1382" s="67"/>
      <c r="J1382" s="67"/>
    </row>
    <row r="1383" spans="1:10" x14ac:dyDescent="0.3">
      <c r="A1383" s="72"/>
      <c r="B1383" s="72"/>
      <c r="C1383" s="72"/>
      <c r="D1383" s="73"/>
      <c r="E1383" s="67"/>
      <c r="F1383" s="67"/>
      <c r="G1383" s="67"/>
      <c r="H1383" s="67"/>
      <c r="I1383" s="67"/>
      <c r="J1383" s="67"/>
    </row>
    <row r="1384" spans="1:10" x14ac:dyDescent="0.3">
      <c r="A1384" s="72"/>
      <c r="B1384" s="72"/>
      <c r="C1384" s="72"/>
      <c r="D1384" s="73"/>
      <c r="E1384" s="67"/>
      <c r="F1384" s="67"/>
      <c r="G1384" s="67"/>
      <c r="H1384" s="67"/>
      <c r="I1384" s="67"/>
      <c r="J1384" s="67"/>
    </row>
    <row r="1385" spans="1:10" x14ac:dyDescent="0.3">
      <c r="A1385" s="72"/>
      <c r="B1385" s="72"/>
      <c r="C1385" s="72"/>
      <c r="D1385" s="73"/>
      <c r="E1385" s="67"/>
      <c r="F1385" s="67"/>
      <c r="G1385" s="67"/>
      <c r="H1385" s="67"/>
      <c r="I1385" s="67"/>
      <c r="J1385" s="67"/>
    </row>
    <row r="1386" spans="1:10" x14ac:dyDescent="0.3">
      <c r="A1386" s="72"/>
      <c r="B1386" s="72"/>
      <c r="C1386" s="72"/>
      <c r="D1386" s="73"/>
      <c r="E1386" s="67"/>
      <c r="F1386" s="67"/>
      <c r="G1386" s="67"/>
      <c r="H1386" s="67"/>
      <c r="I1386" s="67"/>
      <c r="J1386" s="67"/>
    </row>
    <row r="1387" spans="1:10" x14ac:dyDescent="0.3">
      <c r="A1387" s="72"/>
      <c r="B1387" s="72"/>
      <c r="C1387" s="72"/>
      <c r="D1387" s="73"/>
      <c r="E1387" s="67"/>
      <c r="F1387" s="67"/>
      <c r="G1387" s="67"/>
      <c r="H1387" s="67"/>
      <c r="I1387" s="67"/>
      <c r="J1387" s="67"/>
    </row>
    <row r="1388" spans="1:10" x14ac:dyDescent="0.3">
      <c r="A1388" s="72"/>
      <c r="B1388" s="72"/>
      <c r="C1388" s="72"/>
      <c r="D1388" s="73"/>
      <c r="E1388" s="67"/>
      <c r="F1388" s="67"/>
      <c r="G1388" s="67"/>
      <c r="H1388" s="67"/>
      <c r="I1388" s="67"/>
      <c r="J1388" s="67"/>
    </row>
    <row r="1389" spans="1:10" x14ac:dyDescent="0.3">
      <c r="A1389" s="72"/>
      <c r="B1389" s="72"/>
      <c r="C1389" s="72"/>
      <c r="D1389" s="73"/>
      <c r="E1389" s="67"/>
      <c r="F1389" s="67"/>
      <c r="G1389" s="67"/>
      <c r="H1389" s="67"/>
      <c r="I1389" s="67"/>
      <c r="J1389" s="67"/>
    </row>
    <row r="1390" spans="1:10" x14ac:dyDescent="0.3">
      <c r="A1390" s="72"/>
      <c r="B1390" s="72"/>
      <c r="C1390" s="72"/>
      <c r="D1390" s="73"/>
      <c r="E1390" s="67"/>
      <c r="F1390" s="67"/>
      <c r="G1390" s="67"/>
      <c r="H1390" s="67"/>
      <c r="I1390" s="67"/>
      <c r="J1390" s="67"/>
    </row>
    <row r="1391" spans="1:10" x14ac:dyDescent="0.3">
      <c r="A1391" s="72"/>
      <c r="B1391" s="72"/>
      <c r="C1391" s="72"/>
      <c r="D1391" s="73"/>
      <c r="E1391" s="67"/>
      <c r="F1391" s="67"/>
      <c r="G1391" s="67"/>
      <c r="H1391" s="67"/>
      <c r="I1391" s="67"/>
      <c r="J1391" s="67"/>
    </row>
    <row r="1392" spans="1:10" x14ac:dyDescent="0.3">
      <c r="A1392" s="72"/>
      <c r="B1392" s="72"/>
      <c r="C1392" s="72"/>
      <c r="D1392" s="73"/>
      <c r="E1392" s="67"/>
      <c r="F1392" s="67"/>
      <c r="G1392" s="67"/>
      <c r="H1392" s="67"/>
      <c r="I1392" s="67"/>
      <c r="J1392" s="67"/>
    </row>
    <row r="1393" spans="1:10" x14ac:dyDescent="0.3">
      <c r="A1393" s="72"/>
      <c r="B1393" s="72"/>
      <c r="C1393" s="72"/>
      <c r="D1393" s="73"/>
      <c r="E1393" s="67"/>
      <c r="F1393" s="67"/>
      <c r="G1393" s="67"/>
      <c r="H1393" s="67"/>
      <c r="I1393" s="67"/>
      <c r="J1393" s="67"/>
    </row>
    <row r="1394" spans="1:10" x14ac:dyDescent="0.3">
      <c r="A1394" s="72"/>
      <c r="B1394" s="72"/>
      <c r="C1394" s="72"/>
      <c r="D1394" s="73"/>
      <c r="E1394" s="67"/>
      <c r="F1394" s="67"/>
      <c r="G1394" s="67"/>
      <c r="H1394" s="67"/>
      <c r="I1394" s="67"/>
      <c r="J1394" s="67"/>
    </row>
    <row r="1395" spans="1:10" x14ac:dyDescent="0.3">
      <c r="A1395" s="72"/>
      <c r="B1395" s="72"/>
      <c r="C1395" s="72"/>
      <c r="D1395" s="73"/>
      <c r="E1395" s="67"/>
      <c r="F1395" s="67"/>
      <c r="G1395" s="67"/>
      <c r="H1395" s="67"/>
      <c r="I1395" s="67"/>
      <c r="J1395" s="67"/>
    </row>
    <row r="1396" spans="1:10" x14ac:dyDescent="0.3">
      <c r="A1396" s="72"/>
      <c r="B1396" s="72"/>
      <c r="C1396" s="72"/>
      <c r="D1396" s="73"/>
      <c r="E1396" s="67"/>
      <c r="F1396" s="67"/>
      <c r="G1396" s="67"/>
      <c r="H1396" s="67"/>
      <c r="I1396" s="67"/>
      <c r="J1396" s="67"/>
    </row>
    <row r="1397" spans="1:10" x14ac:dyDescent="0.3">
      <c r="A1397" s="72"/>
      <c r="B1397" s="72"/>
      <c r="C1397" s="72"/>
      <c r="D1397" s="73"/>
      <c r="E1397" s="67"/>
      <c r="F1397" s="67"/>
      <c r="G1397" s="67"/>
      <c r="H1397" s="67"/>
      <c r="I1397" s="67"/>
      <c r="J1397" s="67"/>
    </row>
    <row r="1398" spans="1:10" x14ac:dyDescent="0.3">
      <c r="A1398" s="72"/>
      <c r="B1398" s="72"/>
      <c r="C1398" s="72"/>
      <c r="D1398" s="73"/>
      <c r="E1398" s="67"/>
      <c r="F1398" s="67"/>
      <c r="G1398" s="67"/>
      <c r="H1398" s="67"/>
      <c r="I1398" s="67"/>
      <c r="J1398" s="67"/>
    </row>
    <row r="1399" spans="1:10" x14ac:dyDescent="0.3">
      <c r="A1399" s="72"/>
      <c r="B1399" s="72"/>
      <c r="C1399" s="72"/>
      <c r="D1399" s="73"/>
      <c r="E1399" s="67"/>
      <c r="F1399" s="67"/>
      <c r="G1399" s="67"/>
      <c r="H1399" s="67"/>
      <c r="I1399" s="67"/>
      <c r="J1399" s="67"/>
    </row>
    <row r="1400" spans="1:10" x14ac:dyDescent="0.3">
      <c r="A1400" s="72"/>
      <c r="B1400" s="72"/>
      <c r="C1400" s="72"/>
      <c r="D1400" s="73"/>
      <c r="E1400" s="67"/>
      <c r="F1400" s="67"/>
      <c r="G1400" s="67"/>
      <c r="H1400" s="67"/>
      <c r="I1400" s="67"/>
      <c r="J1400" s="67"/>
    </row>
    <row r="1401" spans="1:10" x14ac:dyDescent="0.3">
      <c r="A1401" s="72"/>
      <c r="B1401" s="72"/>
      <c r="C1401" s="72"/>
      <c r="D1401" s="73"/>
      <c r="E1401" s="67"/>
      <c r="F1401" s="67"/>
      <c r="G1401" s="67"/>
      <c r="H1401" s="67"/>
      <c r="I1401" s="67"/>
      <c r="J1401" s="67"/>
    </row>
    <row r="1402" spans="1:10" x14ac:dyDescent="0.3">
      <c r="A1402" s="72"/>
      <c r="B1402" s="72"/>
      <c r="C1402" s="72"/>
      <c r="D1402" s="73"/>
      <c r="E1402" s="67"/>
      <c r="F1402" s="67"/>
      <c r="G1402" s="67"/>
      <c r="H1402" s="67"/>
      <c r="I1402" s="67"/>
      <c r="J1402" s="67"/>
    </row>
    <row r="1403" spans="1:10" x14ac:dyDescent="0.3">
      <c r="A1403" s="72"/>
      <c r="B1403" s="72"/>
      <c r="C1403" s="72"/>
      <c r="D1403" s="73"/>
      <c r="E1403" s="67"/>
      <c r="F1403" s="67"/>
      <c r="G1403" s="67"/>
      <c r="H1403" s="67"/>
      <c r="I1403" s="67"/>
      <c r="J1403" s="67"/>
    </row>
    <row r="1404" spans="1:10" x14ac:dyDescent="0.3">
      <c r="A1404" s="72"/>
      <c r="B1404" s="72"/>
      <c r="C1404" s="72"/>
      <c r="D1404" s="73"/>
      <c r="E1404" s="67"/>
      <c r="F1404" s="67"/>
      <c r="G1404" s="67"/>
      <c r="H1404" s="67"/>
      <c r="I1404" s="67"/>
      <c r="J1404" s="67"/>
    </row>
    <row r="1405" spans="1:10" x14ac:dyDescent="0.3">
      <c r="A1405" s="72"/>
      <c r="B1405" s="72"/>
      <c r="C1405" s="72"/>
      <c r="D1405" s="73"/>
      <c r="E1405" s="67"/>
      <c r="F1405" s="67"/>
      <c r="G1405" s="67"/>
      <c r="H1405" s="67"/>
      <c r="I1405" s="67"/>
      <c r="J1405" s="67"/>
    </row>
    <row r="1406" spans="1:10" x14ac:dyDescent="0.3">
      <c r="A1406" s="72"/>
      <c r="B1406" s="72"/>
      <c r="C1406" s="72"/>
      <c r="D1406" s="73"/>
      <c r="E1406" s="67"/>
      <c r="F1406" s="67"/>
      <c r="G1406" s="67"/>
      <c r="H1406" s="67"/>
      <c r="I1406" s="67"/>
      <c r="J1406" s="67"/>
    </row>
    <row r="1407" spans="1:10" x14ac:dyDescent="0.3">
      <c r="A1407" s="72"/>
      <c r="B1407" s="72"/>
      <c r="C1407" s="72"/>
      <c r="D1407" s="73"/>
      <c r="E1407" s="67"/>
      <c r="F1407" s="67"/>
      <c r="G1407" s="67"/>
      <c r="H1407" s="67"/>
      <c r="I1407" s="67"/>
      <c r="J1407" s="67"/>
    </row>
    <row r="1408" spans="1:10" x14ac:dyDescent="0.3">
      <c r="A1408" s="72"/>
      <c r="B1408" s="72"/>
      <c r="C1408" s="72"/>
      <c r="D1408" s="73"/>
      <c r="E1408" s="67"/>
      <c r="F1408" s="67"/>
      <c r="G1408" s="67"/>
      <c r="H1408" s="67"/>
      <c r="I1408" s="67"/>
      <c r="J1408" s="67"/>
    </row>
    <row r="1409" spans="1:10" x14ac:dyDescent="0.3">
      <c r="A1409" s="72"/>
      <c r="B1409" s="72"/>
      <c r="C1409" s="72"/>
      <c r="D1409" s="73"/>
      <c r="E1409" s="67"/>
      <c r="F1409" s="67"/>
      <c r="G1409" s="67"/>
      <c r="H1409" s="67"/>
      <c r="I1409" s="67"/>
      <c r="J1409" s="67"/>
    </row>
    <row r="1410" spans="1:10" x14ac:dyDescent="0.3">
      <c r="A1410" s="72"/>
      <c r="B1410" s="72"/>
      <c r="C1410" s="72"/>
      <c r="D1410" s="73"/>
      <c r="E1410" s="67"/>
      <c r="F1410" s="67"/>
      <c r="G1410" s="67"/>
      <c r="H1410" s="67"/>
      <c r="I1410" s="67"/>
      <c r="J1410" s="67"/>
    </row>
    <row r="1411" spans="1:10" x14ac:dyDescent="0.3">
      <c r="A1411" s="72"/>
      <c r="B1411" s="72"/>
      <c r="C1411" s="72"/>
      <c r="D1411" s="73"/>
      <c r="E1411" s="67"/>
      <c r="F1411" s="67"/>
      <c r="G1411" s="67"/>
      <c r="H1411" s="67"/>
      <c r="I1411" s="67"/>
      <c r="J1411" s="67"/>
    </row>
    <row r="1412" spans="1:10" x14ac:dyDescent="0.3">
      <c r="A1412" s="72"/>
      <c r="B1412" s="72"/>
      <c r="C1412" s="72"/>
      <c r="D1412" s="73"/>
      <c r="E1412" s="67"/>
      <c r="F1412" s="67"/>
      <c r="G1412" s="67"/>
      <c r="H1412" s="67"/>
      <c r="I1412" s="67"/>
      <c r="J1412" s="67"/>
    </row>
    <row r="1413" spans="1:10" x14ac:dyDescent="0.3">
      <c r="A1413" s="72"/>
      <c r="B1413" s="72"/>
      <c r="C1413" s="72"/>
      <c r="D1413" s="73"/>
      <c r="E1413" s="67"/>
      <c r="F1413" s="67"/>
      <c r="G1413" s="67"/>
      <c r="H1413" s="67"/>
      <c r="I1413" s="67"/>
      <c r="J1413" s="67"/>
    </row>
    <row r="1414" spans="1:10" x14ac:dyDescent="0.3">
      <c r="A1414" s="72"/>
      <c r="B1414" s="72"/>
      <c r="C1414" s="72"/>
      <c r="D1414" s="73"/>
      <c r="E1414" s="67"/>
      <c r="F1414" s="67"/>
      <c r="G1414" s="67"/>
      <c r="H1414" s="67"/>
      <c r="I1414" s="67"/>
      <c r="J1414" s="67"/>
    </row>
    <row r="1415" spans="1:10" x14ac:dyDescent="0.3">
      <c r="A1415" s="72"/>
      <c r="B1415" s="72"/>
      <c r="C1415" s="72"/>
      <c r="D1415" s="73"/>
      <c r="E1415" s="67"/>
      <c r="F1415" s="67"/>
      <c r="G1415" s="67"/>
      <c r="H1415" s="67"/>
      <c r="I1415" s="67"/>
      <c r="J1415" s="67"/>
    </row>
    <row r="1416" spans="1:10" x14ac:dyDescent="0.3">
      <c r="A1416" s="72"/>
      <c r="B1416" s="72"/>
      <c r="C1416" s="72"/>
      <c r="D1416" s="73"/>
      <c r="E1416" s="67"/>
      <c r="F1416" s="67"/>
      <c r="G1416" s="67"/>
      <c r="H1416" s="67"/>
      <c r="I1416" s="67"/>
      <c r="J1416" s="67"/>
    </row>
    <row r="1417" spans="1:10" x14ac:dyDescent="0.3">
      <c r="A1417" s="72"/>
      <c r="B1417" s="72"/>
      <c r="C1417" s="72"/>
      <c r="D1417" s="73"/>
      <c r="E1417" s="67"/>
      <c r="F1417" s="67"/>
      <c r="G1417" s="67"/>
      <c r="H1417" s="67"/>
      <c r="I1417" s="67"/>
      <c r="J1417" s="67"/>
    </row>
    <row r="1418" spans="1:10" x14ac:dyDescent="0.3">
      <c r="A1418" s="72"/>
      <c r="B1418" s="72"/>
      <c r="C1418" s="72"/>
      <c r="D1418" s="73"/>
      <c r="E1418" s="67"/>
      <c r="F1418" s="67"/>
      <c r="G1418" s="67"/>
      <c r="H1418" s="67"/>
      <c r="I1418" s="67"/>
      <c r="J1418" s="67"/>
    </row>
    <row r="1419" spans="1:10" x14ac:dyDescent="0.3">
      <c r="A1419" s="72"/>
      <c r="B1419" s="72"/>
      <c r="C1419" s="72"/>
      <c r="D1419" s="73"/>
      <c r="E1419" s="67"/>
      <c r="F1419" s="67"/>
      <c r="G1419" s="67"/>
      <c r="H1419" s="67"/>
      <c r="I1419" s="67"/>
      <c r="J1419" s="67"/>
    </row>
    <row r="1420" spans="1:10" x14ac:dyDescent="0.3">
      <c r="A1420" s="72"/>
      <c r="B1420" s="72"/>
      <c r="C1420" s="72"/>
      <c r="D1420" s="73"/>
      <c r="E1420" s="67"/>
      <c r="F1420" s="67"/>
      <c r="G1420" s="67"/>
      <c r="H1420" s="67"/>
      <c r="I1420" s="67"/>
      <c r="J1420" s="67"/>
    </row>
    <row r="1421" spans="1:10" x14ac:dyDescent="0.3">
      <c r="A1421" s="72"/>
      <c r="B1421" s="72"/>
      <c r="C1421" s="72"/>
      <c r="D1421" s="73"/>
      <c r="E1421" s="67"/>
      <c r="F1421" s="67"/>
      <c r="G1421" s="67"/>
      <c r="H1421" s="67"/>
      <c r="I1421" s="67"/>
      <c r="J1421" s="67"/>
    </row>
    <row r="1422" spans="1:10" x14ac:dyDescent="0.3">
      <c r="A1422" s="72"/>
      <c r="B1422" s="72"/>
      <c r="C1422" s="72"/>
      <c r="D1422" s="73"/>
      <c r="E1422" s="67"/>
      <c r="F1422" s="67"/>
      <c r="G1422" s="67"/>
      <c r="H1422" s="67"/>
      <c r="I1422" s="67"/>
      <c r="J1422" s="67"/>
    </row>
    <row r="1423" spans="1:10" x14ac:dyDescent="0.3">
      <c r="A1423" s="72"/>
      <c r="B1423" s="72"/>
      <c r="C1423" s="72"/>
      <c r="D1423" s="73"/>
      <c r="E1423" s="67"/>
      <c r="F1423" s="67"/>
      <c r="G1423" s="67"/>
      <c r="H1423" s="67"/>
      <c r="I1423" s="67"/>
      <c r="J1423" s="67"/>
    </row>
    <row r="1424" spans="1:10" x14ac:dyDescent="0.3">
      <c r="A1424" s="72"/>
      <c r="B1424" s="72"/>
      <c r="C1424" s="72"/>
      <c r="D1424" s="73"/>
      <c r="E1424" s="67"/>
      <c r="F1424" s="67"/>
      <c r="G1424" s="67"/>
      <c r="H1424" s="67"/>
      <c r="I1424" s="67"/>
      <c r="J1424" s="67"/>
    </row>
    <row r="1425" spans="1:10" x14ac:dyDescent="0.3">
      <c r="A1425" s="72"/>
      <c r="B1425" s="72"/>
      <c r="C1425" s="72"/>
      <c r="D1425" s="73"/>
      <c r="E1425" s="67"/>
      <c r="F1425" s="67"/>
      <c r="G1425" s="67"/>
      <c r="H1425" s="67"/>
      <c r="I1425" s="67"/>
      <c r="J1425" s="67"/>
    </row>
    <row r="1426" spans="1:10" x14ac:dyDescent="0.3">
      <c r="A1426" s="72"/>
      <c r="B1426" s="72"/>
      <c r="C1426" s="72"/>
      <c r="D1426" s="73"/>
      <c r="E1426" s="67"/>
      <c r="F1426" s="67"/>
      <c r="G1426" s="67"/>
      <c r="H1426" s="67"/>
      <c r="I1426" s="67"/>
      <c r="J1426" s="67"/>
    </row>
    <row r="1427" spans="1:10" x14ac:dyDescent="0.3">
      <c r="A1427" s="72"/>
      <c r="B1427" s="72"/>
      <c r="C1427" s="72"/>
      <c r="D1427" s="73"/>
      <c r="E1427" s="67"/>
      <c r="F1427" s="67"/>
      <c r="G1427" s="67"/>
      <c r="H1427" s="67"/>
      <c r="I1427" s="67"/>
      <c r="J1427" s="67"/>
    </row>
    <row r="1428" spans="1:10" x14ac:dyDescent="0.3">
      <c r="A1428" s="72"/>
      <c r="B1428" s="72"/>
      <c r="C1428" s="72"/>
      <c r="D1428" s="73"/>
      <c r="E1428" s="67"/>
      <c r="F1428" s="67"/>
      <c r="G1428" s="67"/>
      <c r="H1428" s="67"/>
      <c r="I1428" s="67"/>
      <c r="J1428" s="67"/>
    </row>
    <row r="1429" spans="1:10" x14ac:dyDescent="0.3">
      <c r="A1429" s="72"/>
      <c r="B1429" s="72"/>
      <c r="C1429" s="72"/>
      <c r="D1429" s="73"/>
      <c r="E1429" s="67"/>
      <c r="F1429" s="67"/>
      <c r="G1429" s="67"/>
      <c r="H1429" s="67"/>
      <c r="I1429" s="67"/>
      <c r="J1429" s="67"/>
    </row>
    <row r="1430" spans="1:10" x14ac:dyDescent="0.3">
      <c r="A1430" s="72"/>
      <c r="B1430" s="72"/>
      <c r="C1430" s="72"/>
      <c r="D1430" s="73"/>
      <c r="E1430" s="67"/>
      <c r="F1430" s="67"/>
      <c r="G1430" s="67"/>
      <c r="H1430" s="67"/>
      <c r="I1430" s="67"/>
      <c r="J1430" s="67"/>
    </row>
    <row r="1431" spans="1:10" x14ac:dyDescent="0.3">
      <c r="A1431" s="72"/>
      <c r="B1431" s="72"/>
      <c r="C1431" s="72"/>
      <c r="D1431" s="73"/>
      <c r="E1431" s="67"/>
      <c r="F1431" s="67"/>
      <c r="G1431" s="67"/>
      <c r="H1431" s="67"/>
      <c r="I1431" s="67"/>
      <c r="J1431" s="67"/>
    </row>
    <row r="1432" spans="1:10" x14ac:dyDescent="0.3">
      <c r="A1432" s="72"/>
      <c r="B1432" s="72"/>
      <c r="C1432" s="72"/>
      <c r="D1432" s="73"/>
      <c r="E1432" s="67"/>
      <c r="F1432" s="67"/>
      <c r="G1432" s="67"/>
      <c r="H1432" s="67"/>
      <c r="I1432" s="67"/>
      <c r="J1432" s="67"/>
    </row>
    <row r="1433" spans="1:10" x14ac:dyDescent="0.3">
      <c r="A1433" s="72"/>
      <c r="B1433" s="72"/>
      <c r="C1433" s="72"/>
      <c r="D1433" s="73"/>
      <c r="E1433" s="67"/>
      <c r="F1433" s="67"/>
      <c r="G1433" s="67"/>
      <c r="H1433" s="67"/>
      <c r="I1433" s="67"/>
      <c r="J1433" s="67"/>
    </row>
    <row r="1434" spans="1:10" x14ac:dyDescent="0.3">
      <c r="A1434" s="72"/>
      <c r="B1434" s="72"/>
      <c r="C1434" s="72"/>
      <c r="D1434" s="73"/>
      <c r="E1434" s="67"/>
      <c r="F1434" s="67"/>
      <c r="G1434" s="67"/>
      <c r="H1434" s="67"/>
      <c r="I1434" s="67"/>
      <c r="J1434" s="67"/>
    </row>
    <row r="1435" spans="1:10" x14ac:dyDescent="0.3">
      <c r="A1435" s="72"/>
      <c r="B1435" s="72"/>
      <c r="C1435" s="72"/>
      <c r="D1435" s="73"/>
      <c r="E1435" s="67"/>
      <c r="F1435" s="67"/>
      <c r="G1435" s="67"/>
      <c r="H1435" s="67"/>
      <c r="I1435" s="67"/>
      <c r="J1435" s="67"/>
    </row>
    <row r="1436" spans="1:10" x14ac:dyDescent="0.3">
      <c r="A1436" s="72"/>
      <c r="B1436" s="72"/>
      <c r="C1436" s="72"/>
      <c r="D1436" s="73"/>
      <c r="E1436" s="67"/>
      <c r="F1436" s="67"/>
      <c r="G1436" s="67"/>
      <c r="H1436" s="67"/>
      <c r="I1436" s="67"/>
      <c r="J1436" s="67"/>
    </row>
    <row r="1437" spans="1:10" x14ac:dyDescent="0.3">
      <c r="A1437" s="72"/>
      <c r="B1437" s="72"/>
      <c r="C1437" s="72"/>
      <c r="D1437" s="73"/>
      <c r="E1437" s="67"/>
      <c r="F1437" s="67"/>
      <c r="G1437" s="67"/>
      <c r="H1437" s="67"/>
      <c r="I1437" s="67"/>
      <c r="J1437" s="67"/>
    </row>
    <row r="1438" spans="1:10" x14ac:dyDescent="0.3">
      <c r="A1438" s="72"/>
      <c r="B1438" s="72"/>
      <c r="C1438" s="72"/>
      <c r="D1438" s="73"/>
      <c r="E1438" s="67"/>
      <c r="F1438" s="67"/>
      <c r="G1438" s="67"/>
      <c r="H1438" s="67"/>
      <c r="I1438" s="67"/>
      <c r="J1438" s="67"/>
    </row>
    <row r="1439" spans="1:10" x14ac:dyDescent="0.3">
      <c r="A1439" s="72"/>
      <c r="B1439" s="72"/>
      <c r="C1439" s="72"/>
      <c r="D1439" s="73"/>
      <c r="E1439" s="67"/>
      <c r="F1439" s="67"/>
      <c r="G1439" s="67"/>
      <c r="H1439" s="67"/>
      <c r="I1439" s="67"/>
      <c r="J1439" s="67"/>
    </row>
    <row r="1440" spans="1:10" x14ac:dyDescent="0.3">
      <c r="A1440" s="72"/>
      <c r="B1440" s="72"/>
      <c r="C1440" s="72"/>
      <c r="D1440" s="73"/>
      <c r="E1440" s="67"/>
      <c r="F1440" s="67"/>
      <c r="G1440" s="67"/>
      <c r="H1440" s="67"/>
      <c r="I1440" s="67"/>
      <c r="J1440" s="67"/>
    </row>
    <row r="1441" spans="1:10" x14ac:dyDescent="0.3">
      <c r="A1441" s="72"/>
      <c r="B1441" s="72"/>
      <c r="C1441" s="72"/>
      <c r="D1441" s="73"/>
      <c r="E1441" s="67"/>
      <c r="F1441" s="67"/>
      <c r="G1441" s="67"/>
      <c r="H1441" s="67"/>
      <c r="I1441" s="67"/>
      <c r="J1441" s="67"/>
    </row>
    <row r="1442" spans="1:10" x14ac:dyDescent="0.3">
      <c r="A1442" s="72"/>
      <c r="B1442" s="72"/>
      <c r="C1442" s="72"/>
      <c r="D1442" s="73"/>
      <c r="E1442" s="67"/>
      <c r="F1442" s="67"/>
      <c r="G1442" s="67"/>
      <c r="H1442" s="67"/>
      <c r="I1442" s="67"/>
      <c r="J1442" s="67"/>
    </row>
    <row r="1443" spans="1:10" x14ac:dyDescent="0.3">
      <c r="A1443" s="72"/>
      <c r="B1443" s="72"/>
      <c r="C1443" s="72"/>
      <c r="D1443" s="73"/>
      <c r="E1443" s="67"/>
      <c r="F1443" s="67"/>
      <c r="G1443" s="67"/>
      <c r="H1443" s="67"/>
      <c r="I1443" s="67"/>
      <c r="J1443" s="67"/>
    </row>
    <row r="1444" spans="1:10" x14ac:dyDescent="0.3">
      <c r="A1444" s="72"/>
      <c r="B1444" s="72"/>
      <c r="C1444" s="72"/>
      <c r="D1444" s="73"/>
      <c r="E1444" s="67"/>
      <c r="F1444" s="67"/>
      <c r="G1444" s="67"/>
      <c r="H1444" s="67"/>
      <c r="I1444" s="67"/>
      <c r="J1444" s="67"/>
    </row>
    <row r="1445" spans="1:10" x14ac:dyDescent="0.3">
      <c r="A1445" s="72"/>
      <c r="B1445" s="72"/>
      <c r="C1445" s="72"/>
      <c r="D1445" s="73"/>
      <c r="E1445" s="67"/>
      <c r="F1445" s="67"/>
      <c r="G1445" s="67"/>
      <c r="H1445" s="67"/>
      <c r="I1445" s="67"/>
      <c r="J1445" s="67"/>
    </row>
    <row r="1446" spans="1:10" x14ac:dyDescent="0.3">
      <c r="A1446" s="72"/>
      <c r="B1446" s="72"/>
      <c r="C1446" s="72"/>
      <c r="D1446" s="73"/>
      <c r="E1446" s="67"/>
      <c r="F1446" s="67"/>
      <c r="G1446" s="67"/>
      <c r="H1446" s="67"/>
      <c r="I1446" s="67"/>
      <c r="J1446" s="67"/>
    </row>
    <row r="1447" spans="1:10" x14ac:dyDescent="0.3">
      <c r="A1447" s="72"/>
      <c r="B1447" s="72"/>
      <c r="C1447" s="72"/>
      <c r="D1447" s="73"/>
      <c r="E1447" s="67"/>
      <c r="F1447" s="67"/>
      <c r="G1447" s="67"/>
      <c r="H1447" s="67"/>
      <c r="I1447" s="67"/>
      <c r="J1447" s="67"/>
    </row>
    <row r="1448" spans="1:10" x14ac:dyDescent="0.3">
      <c r="A1448" s="72"/>
      <c r="B1448" s="72"/>
      <c r="C1448" s="72"/>
      <c r="D1448" s="73"/>
      <c r="E1448" s="67"/>
      <c r="F1448" s="67"/>
      <c r="G1448" s="67"/>
      <c r="H1448" s="67"/>
      <c r="I1448" s="67"/>
      <c r="J1448" s="67"/>
    </row>
    <row r="1449" spans="1:10" x14ac:dyDescent="0.3">
      <c r="A1449" s="72"/>
      <c r="B1449" s="72"/>
      <c r="C1449" s="72"/>
      <c r="D1449" s="73"/>
      <c r="E1449" s="67"/>
      <c r="F1449" s="67"/>
      <c r="G1449" s="67"/>
      <c r="H1449" s="67"/>
      <c r="I1449" s="67"/>
      <c r="J1449" s="67"/>
    </row>
    <row r="1450" spans="1:10" x14ac:dyDescent="0.3">
      <c r="A1450" s="72"/>
      <c r="B1450" s="72"/>
      <c r="C1450" s="72"/>
      <c r="D1450" s="73"/>
      <c r="E1450" s="67"/>
      <c r="F1450" s="67"/>
      <c r="G1450" s="67"/>
      <c r="H1450" s="67"/>
      <c r="I1450" s="67"/>
      <c r="J1450" s="67"/>
    </row>
    <row r="1451" spans="1:10" x14ac:dyDescent="0.3">
      <c r="A1451" s="72"/>
      <c r="B1451" s="72"/>
      <c r="C1451" s="72"/>
      <c r="D1451" s="73"/>
      <c r="E1451" s="67"/>
      <c r="F1451" s="67"/>
      <c r="G1451" s="67"/>
      <c r="H1451" s="67"/>
      <c r="I1451" s="67"/>
      <c r="J1451" s="67"/>
    </row>
    <row r="1452" spans="1:10" x14ac:dyDescent="0.3">
      <c r="A1452" s="72"/>
      <c r="B1452" s="72"/>
      <c r="C1452" s="72"/>
      <c r="D1452" s="73"/>
      <c r="E1452" s="67"/>
      <c r="F1452" s="67"/>
      <c r="G1452" s="67"/>
      <c r="H1452" s="67"/>
      <c r="I1452" s="67"/>
      <c r="J1452" s="67"/>
    </row>
    <row r="1453" spans="1:10" x14ac:dyDescent="0.3">
      <c r="A1453" s="72"/>
      <c r="B1453" s="72"/>
      <c r="C1453" s="72"/>
      <c r="D1453" s="73"/>
      <c r="E1453" s="67"/>
      <c r="F1453" s="67"/>
      <c r="G1453" s="67"/>
      <c r="H1453" s="67"/>
      <c r="I1453" s="67"/>
      <c r="J1453" s="67"/>
    </row>
    <row r="1454" spans="1:10" x14ac:dyDescent="0.3">
      <c r="A1454" s="72"/>
      <c r="B1454" s="72"/>
      <c r="C1454" s="72"/>
      <c r="D1454" s="73"/>
      <c r="E1454" s="67"/>
      <c r="F1454" s="67"/>
      <c r="G1454" s="67"/>
      <c r="H1454" s="67"/>
      <c r="I1454" s="67"/>
      <c r="J1454" s="67"/>
    </row>
    <row r="1455" spans="1:10" x14ac:dyDescent="0.3">
      <c r="A1455" s="72"/>
      <c r="B1455" s="72"/>
      <c r="C1455" s="72"/>
      <c r="D1455" s="73"/>
      <c r="E1455" s="67"/>
      <c r="F1455" s="67"/>
      <c r="G1455" s="67"/>
      <c r="H1455" s="67"/>
      <c r="I1455" s="67"/>
      <c r="J1455" s="67"/>
    </row>
    <row r="1456" spans="1:10" x14ac:dyDescent="0.3">
      <c r="A1456" s="72"/>
      <c r="B1456" s="72"/>
      <c r="C1456" s="72"/>
      <c r="D1456" s="73"/>
      <c r="E1456" s="67"/>
      <c r="F1456" s="67"/>
      <c r="G1456" s="67"/>
      <c r="H1456" s="67"/>
      <c r="I1456" s="67"/>
      <c r="J1456" s="67"/>
    </row>
    <row r="1457" spans="1:10" x14ac:dyDescent="0.3">
      <c r="A1457" s="72"/>
      <c r="B1457" s="72"/>
      <c r="C1457" s="72"/>
      <c r="D1457" s="73"/>
      <c r="E1457" s="67"/>
      <c r="F1457" s="67"/>
      <c r="G1457" s="67"/>
      <c r="H1457" s="67"/>
      <c r="I1457" s="67"/>
      <c r="J1457" s="67"/>
    </row>
    <row r="1458" spans="1:10" x14ac:dyDescent="0.3">
      <c r="A1458" s="72"/>
      <c r="B1458" s="72"/>
      <c r="C1458" s="72"/>
      <c r="D1458" s="73"/>
      <c r="E1458" s="67"/>
      <c r="F1458" s="67"/>
      <c r="G1458" s="67"/>
      <c r="H1458" s="67"/>
      <c r="I1458" s="67"/>
      <c r="J1458" s="67"/>
    </row>
    <row r="1459" spans="1:10" x14ac:dyDescent="0.3">
      <c r="A1459" s="72"/>
      <c r="B1459" s="72"/>
      <c r="C1459" s="72"/>
      <c r="D1459" s="73"/>
      <c r="E1459" s="67"/>
      <c r="F1459" s="67"/>
      <c r="G1459" s="67"/>
      <c r="H1459" s="67"/>
      <c r="I1459" s="67"/>
      <c r="J1459" s="67"/>
    </row>
    <row r="1460" spans="1:10" x14ac:dyDescent="0.3">
      <c r="A1460" s="72"/>
      <c r="B1460" s="72"/>
      <c r="C1460" s="72"/>
      <c r="D1460" s="73"/>
      <c r="E1460" s="67"/>
      <c r="F1460" s="67"/>
      <c r="G1460" s="67"/>
      <c r="H1460" s="67"/>
      <c r="I1460" s="67"/>
      <c r="J1460" s="67"/>
    </row>
    <row r="1461" spans="1:10" x14ac:dyDescent="0.3">
      <c r="A1461" s="72"/>
      <c r="B1461" s="72"/>
      <c r="C1461" s="72"/>
      <c r="D1461" s="73"/>
      <c r="E1461" s="67"/>
      <c r="F1461" s="67"/>
      <c r="G1461" s="67"/>
      <c r="H1461" s="67"/>
      <c r="I1461" s="67"/>
      <c r="J1461" s="67"/>
    </row>
    <row r="1462" spans="1:10" x14ac:dyDescent="0.3">
      <c r="A1462" s="72"/>
      <c r="B1462" s="72"/>
      <c r="C1462" s="72"/>
      <c r="D1462" s="73"/>
      <c r="E1462" s="67"/>
      <c r="F1462" s="67"/>
      <c r="G1462" s="67"/>
      <c r="H1462" s="67"/>
      <c r="I1462" s="67"/>
      <c r="J1462" s="67"/>
    </row>
    <row r="1463" spans="1:10" x14ac:dyDescent="0.3">
      <c r="A1463" s="72"/>
      <c r="B1463" s="72"/>
      <c r="C1463" s="72"/>
      <c r="D1463" s="73"/>
      <c r="E1463" s="67"/>
      <c r="F1463" s="67"/>
      <c r="G1463" s="67"/>
      <c r="H1463" s="67"/>
      <c r="I1463" s="67"/>
      <c r="J1463" s="67"/>
    </row>
    <row r="1464" spans="1:10" x14ac:dyDescent="0.3">
      <c r="A1464" s="72"/>
      <c r="B1464" s="72"/>
      <c r="C1464" s="72"/>
      <c r="D1464" s="73"/>
      <c r="E1464" s="67"/>
      <c r="F1464" s="67"/>
      <c r="G1464" s="67"/>
      <c r="H1464" s="67"/>
      <c r="I1464" s="67"/>
      <c r="J1464" s="67"/>
    </row>
    <row r="1465" spans="1:10" x14ac:dyDescent="0.3">
      <c r="A1465" s="72"/>
      <c r="B1465" s="72"/>
      <c r="C1465" s="72"/>
      <c r="D1465" s="73"/>
      <c r="E1465" s="67"/>
      <c r="F1465" s="67"/>
      <c r="G1465" s="67"/>
      <c r="H1465" s="67"/>
      <c r="I1465" s="67"/>
      <c r="J1465" s="67"/>
    </row>
    <row r="1466" spans="1:10" x14ac:dyDescent="0.3">
      <c r="A1466" s="72"/>
      <c r="B1466" s="72"/>
      <c r="C1466" s="72"/>
      <c r="D1466" s="73"/>
      <c r="E1466" s="67"/>
      <c r="F1466" s="67"/>
      <c r="G1466" s="67"/>
      <c r="H1466" s="67"/>
      <c r="I1466" s="67"/>
      <c r="J1466" s="67"/>
    </row>
    <row r="1467" spans="1:10" x14ac:dyDescent="0.3">
      <c r="A1467" s="72"/>
      <c r="B1467" s="72"/>
      <c r="C1467" s="72"/>
      <c r="D1467" s="73"/>
      <c r="E1467" s="67"/>
      <c r="F1467" s="67"/>
      <c r="G1467" s="67"/>
      <c r="H1467" s="67"/>
      <c r="I1467" s="67"/>
      <c r="J1467" s="67"/>
    </row>
    <row r="1468" spans="1:10" x14ac:dyDescent="0.3">
      <c r="A1468" s="72"/>
      <c r="B1468" s="72"/>
      <c r="C1468" s="72"/>
      <c r="D1468" s="73"/>
      <c r="E1468" s="67"/>
      <c r="F1468" s="67"/>
      <c r="G1468" s="67"/>
      <c r="H1468" s="67"/>
      <c r="I1468" s="67"/>
      <c r="J1468" s="67"/>
    </row>
    <row r="1469" spans="1:10" x14ac:dyDescent="0.3">
      <c r="A1469" s="72"/>
      <c r="B1469" s="72"/>
      <c r="C1469" s="72"/>
      <c r="D1469" s="73"/>
      <c r="E1469" s="67"/>
      <c r="F1469" s="67"/>
      <c r="G1469" s="67"/>
      <c r="H1469" s="67"/>
      <c r="I1469" s="67"/>
      <c r="J1469" s="67"/>
    </row>
    <row r="1470" spans="1:10" x14ac:dyDescent="0.3">
      <c r="A1470" s="72"/>
      <c r="B1470" s="72"/>
      <c r="C1470" s="72"/>
      <c r="D1470" s="73"/>
      <c r="E1470" s="67"/>
      <c r="F1470" s="67"/>
      <c r="G1470" s="67"/>
      <c r="H1470" s="67"/>
      <c r="I1470" s="67"/>
      <c r="J1470" s="67"/>
    </row>
    <row r="1471" spans="1:10" x14ac:dyDescent="0.3">
      <c r="A1471" s="72"/>
      <c r="B1471" s="72"/>
      <c r="C1471" s="72"/>
      <c r="D1471" s="73"/>
      <c r="E1471" s="67"/>
      <c r="F1471" s="67"/>
      <c r="G1471" s="67"/>
      <c r="H1471" s="67"/>
      <c r="I1471" s="67"/>
      <c r="J1471" s="67"/>
    </row>
    <row r="1472" spans="1:10" x14ac:dyDescent="0.3">
      <c r="A1472" s="72"/>
      <c r="B1472" s="72"/>
      <c r="C1472" s="72"/>
      <c r="D1472" s="73"/>
      <c r="E1472" s="67"/>
      <c r="F1472" s="67"/>
      <c r="G1472" s="67"/>
      <c r="H1472" s="67"/>
      <c r="I1472" s="67"/>
      <c r="J1472" s="67"/>
    </row>
    <row r="1473" spans="1:10" x14ac:dyDescent="0.3">
      <c r="A1473" s="72"/>
      <c r="B1473" s="72"/>
      <c r="C1473" s="72"/>
      <c r="D1473" s="73"/>
      <c r="E1473" s="67"/>
      <c r="F1473" s="67"/>
      <c r="G1473" s="67"/>
      <c r="H1473" s="67"/>
      <c r="I1473" s="67"/>
      <c r="J1473" s="67"/>
    </row>
    <row r="1474" spans="1:10" x14ac:dyDescent="0.3">
      <c r="A1474" s="72"/>
      <c r="B1474" s="72"/>
      <c r="C1474" s="72"/>
      <c r="D1474" s="73"/>
      <c r="E1474" s="67"/>
      <c r="F1474" s="67"/>
      <c r="G1474" s="67"/>
      <c r="H1474" s="67"/>
      <c r="I1474" s="67"/>
      <c r="J1474" s="67"/>
    </row>
    <row r="1475" spans="1:10" x14ac:dyDescent="0.3">
      <c r="A1475" s="72"/>
      <c r="B1475" s="72"/>
      <c r="C1475" s="72"/>
      <c r="D1475" s="73"/>
      <c r="E1475" s="67"/>
      <c r="F1475" s="67"/>
      <c r="G1475" s="67"/>
      <c r="H1475" s="67"/>
      <c r="I1475" s="67"/>
      <c r="J1475" s="67"/>
    </row>
    <row r="1476" spans="1:10" x14ac:dyDescent="0.3">
      <c r="A1476" s="72"/>
      <c r="B1476" s="72"/>
      <c r="C1476" s="72"/>
      <c r="D1476" s="73"/>
      <c r="E1476" s="67"/>
      <c r="F1476" s="67"/>
      <c r="G1476" s="67"/>
      <c r="H1476" s="67"/>
      <c r="I1476" s="67"/>
      <c r="J1476" s="67"/>
    </row>
    <row r="1477" spans="1:10" x14ac:dyDescent="0.3">
      <c r="A1477" s="72"/>
      <c r="B1477" s="72"/>
      <c r="C1477" s="72"/>
      <c r="D1477" s="73"/>
      <c r="E1477" s="67"/>
      <c r="F1477" s="67"/>
      <c r="G1477" s="67"/>
      <c r="H1477" s="67"/>
      <c r="I1477" s="67"/>
      <c r="J1477" s="67"/>
    </row>
    <row r="1478" spans="1:10" x14ac:dyDescent="0.3">
      <c r="A1478" s="72"/>
      <c r="B1478" s="72"/>
      <c r="C1478" s="72"/>
      <c r="D1478" s="73"/>
      <c r="E1478" s="67"/>
      <c r="F1478" s="67"/>
      <c r="G1478" s="67"/>
      <c r="H1478" s="67"/>
      <c r="I1478" s="67"/>
      <c r="J1478" s="67"/>
    </row>
    <row r="1479" spans="1:10" x14ac:dyDescent="0.3">
      <c r="A1479" s="72"/>
      <c r="B1479" s="72"/>
      <c r="C1479" s="72"/>
      <c r="D1479" s="73"/>
      <c r="E1479" s="67"/>
      <c r="F1479" s="67"/>
      <c r="G1479" s="67"/>
      <c r="H1479" s="67"/>
      <c r="I1479" s="67"/>
      <c r="J1479" s="67"/>
    </row>
    <row r="1480" spans="1:10" x14ac:dyDescent="0.3">
      <c r="A1480" s="72"/>
      <c r="B1480" s="72"/>
      <c r="C1480" s="72"/>
      <c r="D1480" s="73"/>
      <c r="E1480" s="67"/>
      <c r="F1480" s="67"/>
      <c r="G1480" s="67"/>
      <c r="H1480" s="67"/>
      <c r="I1480" s="67"/>
      <c r="J1480" s="67"/>
    </row>
    <row r="1481" spans="1:10" x14ac:dyDescent="0.3">
      <c r="A1481" s="72"/>
      <c r="B1481" s="72"/>
      <c r="C1481" s="72"/>
      <c r="D1481" s="73"/>
      <c r="E1481" s="67"/>
      <c r="F1481" s="67"/>
      <c r="G1481" s="67"/>
      <c r="H1481" s="67"/>
      <c r="I1481" s="67"/>
      <c r="J1481" s="67"/>
    </row>
    <row r="1482" spans="1:10" x14ac:dyDescent="0.3">
      <c r="A1482" s="72"/>
      <c r="B1482" s="72"/>
      <c r="C1482" s="72"/>
      <c r="D1482" s="73"/>
      <c r="E1482" s="67"/>
      <c r="F1482" s="67"/>
      <c r="G1482" s="67"/>
      <c r="H1482" s="67"/>
      <c r="I1482" s="67"/>
      <c r="J1482" s="67"/>
    </row>
    <row r="1483" spans="1:10" x14ac:dyDescent="0.3">
      <c r="A1483" s="72"/>
      <c r="B1483" s="72"/>
      <c r="C1483" s="72"/>
      <c r="D1483" s="73"/>
      <c r="E1483" s="67"/>
      <c r="F1483" s="67"/>
      <c r="G1483" s="67"/>
      <c r="H1483" s="67"/>
      <c r="I1483" s="67"/>
      <c r="J1483" s="67"/>
    </row>
    <row r="1484" spans="1:10" x14ac:dyDescent="0.3">
      <c r="A1484" s="72"/>
      <c r="B1484" s="72"/>
      <c r="C1484" s="72"/>
      <c r="D1484" s="73"/>
      <c r="E1484" s="67"/>
      <c r="F1484" s="67"/>
      <c r="G1484" s="67"/>
      <c r="H1484" s="67"/>
      <c r="I1484" s="67"/>
      <c r="J1484" s="67"/>
    </row>
    <row r="1485" spans="1:10" x14ac:dyDescent="0.3">
      <c r="A1485" s="72"/>
      <c r="B1485" s="72"/>
      <c r="C1485" s="72"/>
      <c r="D1485" s="73"/>
      <c r="E1485" s="67"/>
      <c r="F1485" s="67"/>
      <c r="G1485" s="67"/>
      <c r="H1485" s="67"/>
      <c r="I1485" s="67"/>
      <c r="J1485" s="67"/>
    </row>
    <row r="1486" spans="1:10" x14ac:dyDescent="0.3">
      <c r="A1486" s="72"/>
      <c r="B1486" s="72"/>
      <c r="C1486" s="72"/>
      <c r="D1486" s="73"/>
      <c r="E1486" s="67"/>
      <c r="F1486" s="67"/>
      <c r="G1486" s="67"/>
      <c r="H1486" s="67"/>
      <c r="I1486" s="67"/>
      <c r="J1486" s="67"/>
    </row>
    <row r="1487" spans="1:10" x14ac:dyDescent="0.3">
      <c r="A1487" s="72"/>
      <c r="B1487" s="72"/>
      <c r="C1487" s="72"/>
      <c r="D1487" s="73"/>
      <c r="E1487" s="67"/>
      <c r="F1487" s="67"/>
      <c r="G1487" s="67"/>
      <c r="H1487" s="67"/>
      <c r="I1487" s="67"/>
      <c r="J1487" s="67"/>
    </row>
    <row r="1488" spans="1:10" x14ac:dyDescent="0.3">
      <c r="A1488" s="72"/>
      <c r="B1488" s="72"/>
      <c r="C1488" s="72"/>
      <c r="D1488" s="73"/>
      <c r="E1488" s="67"/>
      <c r="F1488" s="67"/>
      <c r="G1488" s="67"/>
      <c r="H1488" s="67"/>
      <c r="I1488" s="67"/>
      <c r="J1488" s="67"/>
    </row>
    <row r="1489" spans="1:10" x14ac:dyDescent="0.3">
      <c r="A1489" s="72"/>
      <c r="B1489" s="72"/>
      <c r="C1489" s="72"/>
      <c r="D1489" s="73"/>
      <c r="E1489" s="67"/>
      <c r="F1489" s="67"/>
      <c r="G1489" s="67"/>
      <c r="H1489" s="67"/>
      <c r="I1489" s="67"/>
      <c r="J1489" s="67"/>
    </row>
    <row r="1490" spans="1:10" x14ac:dyDescent="0.3">
      <c r="A1490" s="72"/>
      <c r="B1490" s="72"/>
      <c r="C1490" s="72"/>
      <c r="D1490" s="73"/>
      <c r="E1490" s="67"/>
      <c r="F1490" s="67"/>
      <c r="G1490" s="67"/>
      <c r="H1490" s="67"/>
      <c r="I1490" s="67"/>
      <c r="J1490" s="67"/>
    </row>
    <row r="1491" spans="1:10" x14ac:dyDescent="0.3">
      <c r="A1491" s="72"/>
      <c r="B1491" s="72"/>
      <c r="C1491" s="72"/>
      <c r="D1491" s="73"/>
      <c r="E1491" s="67"/>
      <c r="F1491" s="67"/>
      <c r="G1491" s="67"/>
      <c r="H1491" s="67"/>
      <c r="I1491" s="67"/>
      <c r="J1491" s="67"/>
    </row>
    <row r="1492" spans="1:10" x14ac:dyDescent="0.3">
      <c r="A1492" s="72"/>
      <c r="B1492" s="72"/>
      <c r="C1492" s="72"/>
      <c r="D1492" s="73"/>
      <c r="E1492" s="67"/>
      <c r="F1492" s="67"/>
      <c r="G1492" s="67"/>
      <c r="H1492" s="67"/>
      <c r="I1492" s="67"/>
      <c r="J1492" s="67"/>
    </row>
    <row r="1493" spans="1:10" x14ac:dyDescent="0.3">
      <c r="A1493" s="72"/>
      <c r="B1493" s="72"/>
      <c r="C1493" s="72"/>
      <c r="D1493" s="73"/>
      <c r="E1493" s="67"/>
      <c r="F1493" s="67"/>
      <c r="G1493" s="67"/>
      <c r="H1493" s="67"/>
      <c r="I1493" s="67"/>
      <c r="J1493" s="67"/>
    </row>
    <row r="1494" spans="1:10" x14ac:dyDescent="0.3">
      <c r="A1494" s="72"/>
      <c r="B1494" s="72"/>
      <c r="C1494" s="72"/>
      <c r="D1494" s="73"/>
      <c r="E1494" s="67"/>
      <c r="F1494" s="67"/>
      <c r="G1494" s="67"/>
      <c r="H1494" s="67"/>
      <c r="I1494" s="67"/>
      <c r="J1494" s="67"/>
    </row>
    <row r="1495" spans="1:10" x14ac:dyDescent="0.3">
      <c r="A1495" s="72"/>
      <c r="B1495" s="72"/>
      <c r="C1495" s="72"/>
      <c r="D1495" s="73"/>
      <c r="E1495" s="67"/>
      <c r="F1495" s="67"/>
      <c r="G1495" s="67"/>
      <c r="H1495" s="67"/>
      <c r="I1495" s="67"/>
      <c r="J1495" s="67"/>
    </row>
    <row r="1496" spans="1:10" x14ac:dyDescent="0.3">
      <c r="A1496" s="72"/>
      <c r="B1496" s="72"/>
      <c r="C1496" s="72"/>
      <c r="D1496" s="73"/>
      <c r="E1496" s="67"/>
      <c r="F1496" s="67"/>
      <c r="G1496" s="67"/>
      <c r="H1496" s="67"/>
      <c r="I1496" s="67"/>
      <c r="J1496" s="67"/>
    </row>
    <row r="1497" spans="1:10" x14ac:dyDescent="0.3">
      <c r="A1497" s="72"/>
      <c r="B1497" s="72"/>
      <c r="C1497" s="72"/>
      <c r="D1497" s="73"/>
      <c r="E1497" s="67"/>
      <c r="F1497" s="67"/>
      <c r="G1497" s="67"/>
      <c r="H1497" s="67"/>
      <c r="I1497" s="67"/>
      <c r="J1497" s="67"/>
    </row>
    <row r="1498" spans="1:10" x14ac:dyDescent="0.3">
      <c r="A1498" s="72"/>
      <c r="B1498" s="72"/>
      <c r="C1498" s="72"/>
      <c r="D1498" s="73"/>
      <c r="E1498" s="67"/>
      <c r="F1498" s="67"/>
      <c r="G1498" s="67"/>
      <c r="H1498" s="67"/>
      <c r="I1498" s="67"/>
      <c r="J1498" s="67"/>
    </row>
    <row r="1499" spans="1:10" x14ac:dyDescent="0.3">
      <c r="A1499" s="72"/>
      <c r="B1499" s="72"/>
      <c r="C1499" s="72"/>
      <c r="D1499" s="73"/>
      <c r="E1499" s="67"/>
      <c r="F1499" s="67"/>
      <c r="G1499" s="67"/>
      <c r="H1499" s="67"/>
      <c r="I1499" s="67"/>
      <c r="J1499" s="67"/>
    </row>
    <row r="1500" spans="1:10" x14ac:dyDescent="0.3">
      <c r="A1500" s="72"/>
      <c r="B1500" s="72"/>
      <c r="C1500" s="72"/>
      <c r="D1500" s="73"/>
      <c r="E1500" s="67"/>
      <c r="F1500" s="67"/>
      <c r="G1500" s="67"/>
      <c r="H1500" s="67"/>
      <c r="I1500" s="67"/>
      <c r="J1500" s="67"/>
    </row>
    <row r="1501" spans="1:10" x14ac:dyDescent="0.3">
      <c r="A1501" s="72"/>
      <c r="B1501" s="72"/>
      <c r="C1501" s="72"/>
      <c r="D1501" s="73"/>
      <c r="E1501" s="67"/>
      <c r="F1501" s="67"/>
      <c r="G1501" s="67"/>
      <c r="H1501" s="67"/>
      <c r="I1501" s="67"/>
      <c r="J1501" s="67"/>
    </row>
    <row r="1502" spans="1:10" x14ac:dyDescent="0.3">
      <c r="A1502" s="72"/>
      <c r="B1502" s="72"/>
      <c r="C1502" s="72"/>
      <c r="D1502" s="73"/>
      <c r="E1502" s="67"/>
      <c r="F1502" s="67"/>
      <c r="G1502" s="67"/>
      <c r="H1502" s="67"/>
      <c r="I1502" s="67"/>
      <c r="J1502" s="67"/>
    </row>
    <row r="1503" spans="1:10" x14ac:dyDescent="0.3">
      <c r="A1503" s="72"/>
      <c r="B1503" s="72"/>
      <c r="C1503" s="72"/>
      <c r="D1503" s="73"/>
      <c r="E1503" s="67"/>
      <c r="F1503" s="67"/>
      <c r="G1503" s="67"/>
      <c r="H1503" s="67"/>
      <c r="I1503" s="67"/>
      <c r="J1503" s="67"/>
    </row>
    <row r="1504" spans="1:10" x14ac:dyDescent="0.3">
      <c r="A1504" s="72"/>
      <c r="B1504" s="72"/>
      <c r="C1504" s="72"/>
      <c r="D1504" s="73"/>
      <c r="E1504" s="67"/>
      <c r="F1504" s="67"/>
      <c r="G1504" s="67"/>
      <c r="H1504" s="67"/>
      <c r="I1504" s="67"/>
      <c r="J1504" s="67"/>
    </row>
    <row r="1505" spans="1:10" x14ac:dyDescent="0.3">
      <c r="A1505" s="72"/>
      <c r="B1505" s="72"/>
      <c r="C1505" s="72"/>
      <c r="D1505" s="73"/>
      <c r="E1505" s="67"/>
      <c r="F1505" s="67"/>
      <c r="G1505" s="67"/>
      <c r="H1505" s="67"/>
      <c r="I1505" s="67"/>
      <c r="J1505" s="67"/>
    </row>
    <row r="1506" spans="1:10" x14ac:dyDescent="0.3">
      <c r="A1506" s="72"/>
      <c r="B1506" s="72"/>
      <c r="C1506" s="72"/>
      <c r="D1506" s="73"/>
      <c r="E1506" s="67"/>
      <c r="F1506" s="67"/>
      <c r="G1506" s="67"/>
      <c r="H1506" s="67"/>
      <c r="I1506" s="67"/>
      <c r="J1506" s="67"/>
    </row>
    <row r="1507" spans="1:10" x14ac:dyDescent="0.3">
      <c r="A1507" s="72"/>
      <c r="B1507" s="72"/>
      <c r="C1507" s="72"/>
      <c r="D1507" s="73"/>
      <c r="E1507" s="67"/>
      <c r="F1507" s="67"/>
      <c r="G1507" s="67"/>
      <c r="H1507" s="67"/>
      <c r="I1507" s="67"/>
      <c r="J1507" s="67"/>
    </row>
    <row r="1508" spans="1:10" x14ac:dyDescent="0.3">
      <c r="A1508" s="72"/>
      <c r="B1508" s="72"/>
      <c r="C1508" s="72"/>
      <c r="D1508" s="73"/>
      <c r="E1508" s="67"/>
      <c r="F1508" s="67"/>
      <c r="G1508" s="67"/>
      <c r="H1508" s="67"/>
      <c r="I1508" s="67"/>
      <c r="J1508" s="67"/>
    </row>
    <row r="1509" spans="1:10" x14ac:dyDescent="0.3">
      <c r="A1509" s="72"/>
      <c r="B1509" s="72"/>
      <c r="C1509" s="72"/>
      <c r="D1509" s="73"/>
      <c r="E1509" s="67"/>
      <c r="F1509" s="67"/>
      <c r="G1509" s="67"/>
      <c r="H1509" s="67"/>
      <c r="I1509" s="67"/>
      <c r="J1509" s="67"/>
    </row>
    <row r="1510" spans="1:10" x14ac:dyDescent="0.3">
      <c r="A1510" s="72"/>
      <c r="B1510" s="72"/>
      <c r="C1510" s="72"/>
      <c r="D1510" s="73"/>
      <c r="E1510" s="67"/>
      <c r="F1510" s="67"/>
      <c r="G1510" s="67"/>
      <c r="H1510" s="67"/>
      <c r="I1510" s="67"/>
      <c r="J1510" s="67"/>
    </row>
    <row r="1511" spans="1:10" x14ac:dyDescent="0.3">
      <c r="A1511" s="72"/>
      <c r="B1511" s="72"/>
      <c r="C1511" s="72"/>
      <c r="D1511" s="73"/>
      <c r="E1511" s="67"/>
      <c r="F1511" s="67"/>
      <c r="G1511" s="67"/>
      <c r="H1511" s="67"/>
      <c r="I1511" s="67"/>
      <c r="J1511" s="67"/>
    </row>
    <row r="1512" spans="1:10" x14ac:dyDescent="0.3">
      <c r="A1512" s="72"/>
      <c r="B1512" s="72"/>
      <c r="C1512" s="72"/>
      <c r="D1512" s="73"/>
      <c r="E1512" s="67"/>
      <c r="F1512" s="67"/>
      <c r="G1512" s="67"/>
      <c r="H1512" s="67"/>
      <c r="I1512" s="67"/>
      <c r="J1512" s="67"/>
    </row>
    <row r="1513" spans="1:10" x14ac:dyDescent="0.3">
      <c r="A1513" s="72"/>
      <c r="B1513" s="72"/>
      <c r="C1513" s="72"/>
      <c r="D1513" s="73"/>
      <c r="E1513" s="67"/>
      <c r="F1513" s="67"/>
      <c r="G1513" s="67"/>
      <c r="H1513" s="67"/>
      <c r="I1513" s="67"/>
      <c r="J1513" s="67"/>
    </row>
    <row r="1514" spans="1:10" x14ac:dyDescent="0.3">
      <c r="A1514" s="72"/>
      <c r="B1514" s="72"/>
      <c r="C1514" s="72"/>
      <c r="D1514" s="73"/>
      <c r="E1514" s="67"/>
      <c r="F1514" s="67"/>
      <c r="G1514" s="67"/>
      <c r="H1514" s="67"/>
      <c r="I1514" s="67"/>
      <c r="J1514" s="67"/>
    </row>
    <row r="1515" spans="1:10" x14ac:dyDescent="0.3">
      <c r="A1515" s="72"/>
      <c r="B1515" s="72"/>
      <c r="C1515" s="72"/>
      <c r="D1515" s="73"/>
      <c r="E1515" s="67"/>
      <c r="F1515" s="67"/>
      <c r="G1515" s="67"/>
      <c r="H1515" s="67"/>
      <c r="I1515" s="67"/>
      <c r="J1515" s="67"/>
    </row>
    <row r="1516" spans="1:10" x14ac:dyDescent="0.3">
      <c r="A1516" s="72"/>
      <c r="B1516" s="72"/>
      <c r="C1516" s="72"/>
      <c r="D1516" s="73"/>
      <c r="E1516" s="67"/>
      <c r="F1516" s="67"/>
      <c r="G1516" s="67"/>
      <c r="H1516" s="67"/>
      <c r="I1516" s="67"/>
      <c r="J1516" s="67"/>
    </row>
    <row r="1517" spans="1:10" x14ac:dyDescent="0.3">
      <c r="A1517" s="72"/>
      <c r="B1517" s="72"/>
      <c r="C1517" s="72"/>
      <c r="D1517" s="73"/>
      <c r="E1517" s="67"/>
      <c r="F1517" s="67"/>
      <c r="G1517" s="67"/>
      <c r="H1517" s="67"/>
      <c r="I1517" s="67"/>
      <c r="J1517" s="67"/>
    </row>
    <row r="1518" spans="1:10" x14ac:dyDescent="0.3">
      <c r="A1518" s="72"/>
      <c r="B1518" s="72"/>
      <c r="C1518" s="72"/>
      <c r="D1518" s="73"/>
      <c r="E1518" s="67"/>
      <c r="F1518" s="67"/>
      <c r="G1518" s="67"/>
      <c r="H1518" s="67"/>
      <c r="I1518" s="67"/>
      <c r="J1518" s="67"/>
    </row>
    <row r="1519" spans="1:10" x14ac:dyDescent="0.3">
      <c r="A1519" s="72"/>
      <c r="B1519" s="72"/>
      <c r="C1519" s="72"/>
      <c r="D1519" s="73"/>
      <c r="E1519" s="67"/>
      <c r="F1519" s="67"/>
      <c r="G1519" s="67"/>
      <c r="H1519" s="67"/>
      <c r="I1519" s="67"/>
      <c r="J1519" s="67"/>
    </row>
    <row r="1520" spans="1:10" x14ac:dyDescent="0.3">
      <c r="A1520" s="72"/>
      <c r="B1520" s="72"/>
      <c r="C1520" s="72"/>
      <c r="D1520" s="73"/>
      <c r="E1520" s="67"/>
      <c r="F1520" s="67"/>
      <c r="G1520" s="67"/>
      <c r="H1520" s="67"/>
      <c r="I1520" s="67"/>
      <c r="J1520" s="67"/>
    </row>
    <row r="1521" spans="1:10" x14ac:dyDescent="0.3">
      <c r="A1521" s="72"/>
      <c r="B1521" s="72"/>
      <c r="C1521" s="72"/>
      <c r="D1521" s="73"/>
      <c r="E1521" s="67"/>
      <c r="F1521" s="67"/>
      <c r="G1521" s="67"/>
      <c r="H1521" s="67"/>
      <c r="I1521" s="67"/>
      <c r="J1521" s="67"/>
    </row>
    <row r="1522" spans="1:10" x14ac:dyDescent="0.3">
      <c r="A1522" s="72"/>
      <c r="B1522" s="72"/>
      <c r="C1522" s="72"/>
      <c r="D1522" s="73"/>
      <c r="E1522" s="67"/>
      <c r="F1522" s="67"/>
      <c r="G1522" s="67"/>
      <c r="H1522" s="67"/>
      <c r="I1522" s="67"/>
      <c r="J1522" s="67"/>
    </row>
    <row r="1523" spans="1:10" x14ac:dyDescent="0.3">
      <c r="A1523" s="72"/>
      <c r="B1523" s="72"/>
      <c r="C1523" s="72"/>
      <c r="D1523" s="73"/>
      <c r="E1523" s="67"/>
      <c r="F1523" s="67"/>
      <c r="G1523" s="67"/>
      <c r="H1523" s="67"/>
      <c r="I1523" s="67"/>
      <c r="J1523" s="67"/>
    </row>
    <row r="1524" spans="1:10" x14ac:dyDescent="0.3">
      <c r="A1524" s="72"/>
      <c r="B1524" s="72"/>
      <c r="C1524" s="72"/>
      <c r="D1524" s="73"/>
      <c r="E1524" s="67"/>
      <c r="F1524" s="67"/>
      <c r="G1524" s="67"/>
      <c r="H1524" s="67"/>
      <c r="I1524" s="67"/>
      <c r="J1524" s="67"/>
    </row>
    <row r="1525" spans="1:10" x14ac:dyDescent="0.3">
      <c r="A1525" s="72"/>
      <c r="B1525" s="72"/>
      <c r="C1525" s="72"/>
      <c r="D1525" s="73"/>
      <c r="E1525" s="67"/>
      <c r="F1525" s="67"/>
      <c r="G1525" s="67"/>
      <c r="H1525" s="67"/>
      <c r="I1525" s="67"/>
      <c r="J1525" s="67"/>
    </row>
    <row r="1526" spans="1:10" x14ac:dyDescent="0.3">
      <c r="A1526" s="72"/>
      <c r="B1526" s="72"/>
      <c r="C1526" s="72"/>
      <c r="D1526" s="73"/>
      <c r="E1526" s="67"/>
      <c r="F1526" s="67"/>
      <c r="G1526" s="67"/>
      <c r="H1526" s="67"/>
      <c r="I1526" s="67"/>
      <c r="J1526" s="67"/>
    </row>
    <row r="1527" spans="1:10" x14ac:dyDescent="0.3">
      <c r="A1527" s="72"/>
      <c r="B1527" s="72"/>
      <c r="C1527" s="72"/>
      <c r="D1527" s="73"/>
      <c r="E1527" s="67"/>
      <c r="F1527" s="67"/>
      <c r="G1527" s="67"/>
      <c r="H1527" s="67"/>
      <c r="I1527" s="67"/>
      <c r="J1527" s="67"/>
    </row>
    <row r="1528" spans="1:10" x14ac:dyDescent="0.3">
      <c r="A1528" s="72"/>
      <c r="B1528" s="72"/>
      <c r="C1528" s="72"/>
      <c r="D1528" s="73"/>
      <c r="E1528" s="67"/>
      <c r="F1528" s="67"/>
      <c r="G1528" s="67"/>
      <c r="H1528" s="67"/>
      <c r="I1528" s="67"/>
      <c r="J1528" s="67"/>
    </row>
    <row r="1529" spans="1:10" x14ac:dyDescent="0.3">
      <c r="A1529" s="72"/>
      <c r="B1529" s="72"/>
      <c r="C1529" s="72"/>
      <c r="D1529" s="73"/>
      <c r="E1529" s="67"/>
      <c r="F1529" s="67"/>
      <c r="G1529" s="67"/>
      <c r="H1529" s="67"/>
      <c r="I1529" s="67"/>
      <c r="J1529" s="67"/>
    </row>
    <row r="1530" spans="1:10" x14ac:dyDescent="0.3">
      <c r="A1530" s="72"/>
      <c r="B1530" s="72"/>
      <c r="C1530" s="72"/>
      <c r="D1530" s="73"/>
      <c r="E1530" s="67"/>
      <c r="F1530" s="67"/>
      <c r="G1530" s="67"/>
      <c r="H1530" s="67"/>
      <c r="I1530" s="67"/>
      <c r="J1530" s="67"/>
    </row>
    <row r="1531" spans="1:10" x14ac:dyDescent="0.3">
      <c r="A1531" s="72"/>
      <c r="B1531" s="72"/>
      <c r="C1531" s="72"/>
      <c r="D1531" s="73"/>
      <c r="E1531" s="67"/>
      <c r="F1531" s="67"/>
      <c r="G1531" s="67"/>
      <c r="H1531" s="67"/>
      <c r="I1531" s="67"/>
      <c r="J1531" s="67"/>
    </row>
    <row r="1532" spans="1:10" x14ac:dyDescent="0.3">
      <c r="A1532" s="72"/>
      <c r="B1532" s="72"/>
      <c r="C1532" s="72"/>
      <c r="D1532" s="73"/>
      <c r="E1532" s="67"/>
      <c r="F1532" s="67"/>
      <c r="G1532" s="67"/>
      <c r="H1532" s="67"/>
      <c r="I1532" s="67"/>
      <c r="J1532" s="67"/>
    </row>
    <row r="1533" spans="1:10" x14ac:dyDescent="0.3">
      <c r="A1533" s="72"/>
      <c r="B1533" s="72"/>
      <c r="C1533" s="72"/>
      <c r="D1533" s="73"/>
      <c r="E1533" s="67"/>
      <c r="F1533" s="67"/>
      <c r="G1533" s="67"/>
      <c r="H1533" s="67"/>
      <c r="I1533" s="67"/>
      <c r="J1533" s="67"/>
    </row>
    <row r="1534" spans="1:10" x14ac:dyDescent="0.3">
      <c r="A1534" s="72"/>
      <c r="B1534" s="72"/>
      <c r="C1534" s="72"/>
      <c r="D1534" s="73"/>
      <c r="E1534" s="67"/>
      <c r="F1534" s="67"/>
      <c r="G1534" s="67"/>
      <c r="H1534" s="67"/>
      <c r="I1534" s="67"/>
      <c r="J1534" s="67"/>
    </row>
    <row r="1535" spans="1:10" x14ac:dyDescent="0.3">
      <c r="A1535" s="72"/>
      <c r="B1535" s="72"/>
      <c r="C1535" s="72"/>
      <c r="D1535" s="73"/>
      <c r="E1535" s="67"/>
      <c r="F1535" s="67"/>
      <c r="G1535" s="67"/>
      <c r="H1535" s="67"/>
      <c r="I1535" s="67"/>
      <c r="J1535" s="67"/>
    </row>
    <row r="1536" spans="1:10" x14ac:dyDescent="0.3">
      <c r="A1536" s="72"/>
      <c r="B1536" s="72"/>
      <c r="C1536" s="72"/>
      <c r="D1536" s="73"/>
      <c r="E1536" s="67"/>
      <c r="F1536" s="67"/>
      <c r="G1536" s="67"/>
      <c r="H1536" s="67"/>
      <c r="I1536" s="67"/>
      <c r="J1536" s="67"/>
    </row>
    <row r="1537" spans="1:10" x14ac:dyDescent="0.3">
      <c r="A1537" s="72"/>
      <c r="B1537" s="72"/>
      <c r="C1537" s="72"/>
      <c r="D1537" s="73"/>
      <c r="E1537" s="67"/>
      <c r="F1537" s="67"/>
      <c r="G1537" s="67"/>
      <c r="H1537" s="67"/>
      <c r="I1537" s="67"/>
      <c r="J1537" s="67"/>
    </row>
    <row r="1538" spans="1:10" x14ac:dyDescent="0.3">
      <c r="A1538" s="72"/>
      <c r="B1538" s="72"/>
      <c r="C1538" s="72"/>
      <c r="D1538" s="73"/>
      <c r="E1538" s="67"/>
      <c r="F1538" s="67"/>
      <c r="G1538" s="67"/>
      <c r="H1538" s="67"/>
      <c r="I1538" s="67"/>
      <c r="J1538" s="67"/>
    </row>
    <row r="1539" spans="1:10" x14ac:dyDescent="0.3">
      <c r="A1539" s="72"/>
      <c r="B1539" s="72"/>
      <c r="C1539" s="72"/>
      <c r="D1539" s="73"/>
      <c r="E1539" s="67"/>
      <c r="F1539" s="67"/>
      <c r="G1539" s="67"/>
      <c r="H1539" s="67"/>
      <c r="I1539" s="67"/>
      <c r="J1539" s="67"/>
    </row>
    <row r="1540" spans="1:10" x14ac:dyDescent="0.3">
      <c r="A1540" s="72"/>
      <c r="B1540" s="72"/>
      <c r="C1540" s="72"/>
      <c r="D1540" s="73"/>
      <c r="E1540" s="67"/>
      <c r="F1540" s="67"/>
      <c r="G1540" s="67"/>
      <c r="H1540" s="67"/>
      <c r="I1540" s="67"/>
      <c r="J1540" s="67"/>
    </row>
    <row r="1541" spans="1:10" x14ac:dyDescent="0.3">
      <c r="A1541" s="72"/>
      <c r="B1541" s="72"/>
      <c r="C1541" s="72"/>
      <c r="D1541" s="73"/>
      <c r="E1541" s="67"/>
      <c r="F1541" s="67"/>
      <c r="G1541" s="67"/>
      <c r="H1541" s="67"/>
      <c r="I1541" s="67"/>
      <c r="J1541" s="67"/>
    </row>
    <row r="1542" spans="1:10" x14ac:dyDescent="0.3">
      <c r="A1542" s="72"/>
      <c r="B1542" s="72"/>
      <c r="C1542" s="72"/>
      <c r="D1542" s="73"/>
      <c r="E1542" s="67"/>
      <c r="F1542" s="67"/>
      <c r="G1542" s="67"/>
      <c r="H1542" s="67"/>
      <c r="I1542" s="67"/>
      <c r="J1542" s="67"/>
    </row>
    <row r="1543" spans="1:10" x14ac:dyDescent="0.3">
      <c r="A1543" s="72"/>
      <c r="B1543" s="72"/>
      <c r="C1543" s="72"/>
      <c r="D1543" s="73"/>
      <c r="E1543" s="67"/>
      <c r="F1543" s="67"/>
      <c r="G1543" s="67"/>
      <c r="H1543" s="67"/>
      <c r="I1543" s="67"/>
      <c r="J1543" s="67"/>
    </row>
    <row r="1544" spans="1:10" x14ac:dyDescent="0.3">
      <c r="A1544" s="72"/>
      <c r="B1544" s="72"/>
      <c r="C1544" s="72"/>
      <c r="D1544" s="73"/>
      <c r="E1544" s="67"/>
      <c r="F1544" s="67"/>
      <c r="G1544" s="67"/>
      <c r="H1544" s="67"/>
      <c r="I1544" s="67"/>
      <c r="J1544" s="67"/>
    </row>
    <row r="1545" spans="1:10" x14ac:dyDescent="0.3">
      <c r="A1545" s="72"/>
      <c r="B1545" s="72"/>
      <c r="C1545" s="72"/>
      <c r="D1545" s="73"/>
      <c r="E1545" s="67"/>
      <c r="F1545" s="67"/>
      <c r="G1545" s="67"/>
      <c r="H1545" s="67"/>
      <c r="I1545" s="67"/>
      <c r="J1545" s="67"/>
    </row>
    <row r="1546" spans="1:10" x14ac:dyDescent="0.3">
      <c r="A1546" s="72"/>
      <c r="B1546" s="72"/>
      <c r="C1546" s="72"/>
      <c r="D1546" s="73"/>
      <c r="E1546" s="67"/>
      <c r="F1546" s="67"/>
      <c r="G1546" s="67"/>
      <c r="H1546" s="67"/>
      <c r="I1546" s="67"/>
      <c r="J1546" s="67"/>
    </row>
    <row r="1547" spans="1:10" x14ac:dyDescent="0.3">
      <c r="A1547" s="72"/>
      <c r="B1547" s="72"/>
      <c r="C1547" s="72"/>
      <c r="D1547" s="73"/>
      <c r="E1547" s="67"/>
      <c r="F1547" s="67"/>
      <c r="G1547" s="67"/>
      <c r="H1547" s="67"/>
      <c r="I1547" s="67"/>
      <c r="J1547" s="67"/>
    </row>
    <row r="1548" spans="1:10" x14ac:dyDescent="0.3">
      <c r="A1548" s="72"/>
      <c r="B1548" s="72"/>
      <c r="C1548" s="72"/>
      <c r="D1548" s="73"/>
      <c r="E1548" s="67"/>
      <c r="F1548" s="67"/>
      <c r="G1548" s="67"/>
      <c r="H1548" s="67"/>
      <c r="I1548" s="67"/>
      <c r="J1548" s="67"/>
    </row>
    <row r="1549" spans="1:10" x14ac:dyDescent="0.3">
      <c r="A1549" s="72"/>
      <c r="B1549" s="72"/>
      <c r="C1549" s="72"/>
      <c r="D1549" s="73"/>
      <c r="E1549" s="67"/>
      <c r="F1549" s="67"/>
      <c r="G1549" s="67"/>
      <c r="H1549" s="67"/>
      <c r="I1549" s="67"/>
      <c r="J1549" s="67"/>
    </row>
    <row r="1550" spans="1:10" x14ac:dyDescent="0.3">
      <c r="A1550" s="72"/>
      <c r="B1550" s="72"/>
      <c r="C1550" s="72"/>
      <c r="D1550" s="73"/>
      <c r="E1550" s="67"/>
      <c r="F1550" s="67"/>
      <c r="G1550" s="67"/>
      <c r="H1550" s="67"/>
      <c r="I1550" s="67"/>
      <c r="J1550" s="67"/>
    </row>
    <row r="1551" spans="1:10" x14ac:dyDescent="0.3">
      <c r="A1551" s="72"/>
      <c r="B1551" s="72"/>
      <c r="C1551" s="72"/>
      <c r="D1551" s="73"/>
      <c r="E1551" s="67"/>
      <c r="F1551" s="67"/>
      <c r="G1551" s="67"/>
      <c r="H1551" s="67"/>
      <c r="I1551" s="67"/>
      <c r="J1551" s="67"/>
    </row>
    <row r="1552" spans="1:10" x14ac:dyDescent="0.3">
      <c r="A1552" s="72"/>
      <c r="B1552" s="72"/>
      <c r="C1552" s="72"/>
      <c r="D1552" s="73"/>
      <c r="E1552" s="67"/>
      <c r="F1552" s="67"/>
      <c r="G1552" s="67"/>
      <c r="H1552" s="67"/>
      <c r="I1552" s="67"/>
      <c r="J1552" s="67"/>
    </row>
    <row r="1553" spans="1:10" x14ac:dyDescent="0.3">
      <c r="A1553" s="72"/>
      <c r="B1553" s="72"/>
      <c r="C1553" s="72"/>
      <c r="D1553" s="73"/>
      <c r="E1553" s="67"/>
      <c r="F1553" s="67"/>
      <c r="G1553" s="67"/>
      <c r="H1553" s="67"/>
      <c r="I1553" s="67"/>
      <c r="J1553" s="67"/>
    </row>
    <row r="1554" spans="1:10" x14ac:dyDescent="0.3">
      <c r="A1554" s="72"/>
      <c r="B1554" s="72"/>
      <c r="C1554" s="72"/>
      <c r="D1554" s="73"/>
      <c r="E1554" s="67"/>
      <c r="F1554" s="67"/>
      <c r="G1554" s="67"/>
      <c r="H1554" s="67"/>
      <c r="I1554" s="67"/>
      <c r="J1554" s="67"/>
    </row>
    <row r="1555" spans="1:10" x14ac:dyDescent="0.3">
      <c r="A1555" s="72"/>
      <c r="B1555" s="72"/>
      <c r="C1555" s="72"/>
      <c r="D1555" s="73"/>
      <c r="E1555" s="67"/>
      <c r="F1555" s="67"/>
      <c r="G1555" s="67"/>
      <c r="H1555" s="67"/>
      <c r="I1555" s="67"/>
      <c r="J1555" s="67"/>
    </row>
    <row r="1556" spans="1:10" x14ac:dyDescent="0.3">
      <c r="A1556" s="72"/>
      <c r="B1556" s="72"/>
      <c r="C1556" s="72"/>
      <c r="D1556" s="73"/>
      <c r="E1556" s="67"/>
      <c r="F1556" s="67"/>
      <c r="G1556" s="67"/>
      <c r="H1556" s="67"/>
      <c r="I1556" s="67"/>
      <c r="J1556" s="67"/>
    </row>
    <row r="1557" spans="1:10" x14ac:dyDescent="0.3">
      <c r="A1557" s="72"/>
      <c r="B1557" s="72"/>
      <c r="C1557" s="72"/>
      <c r="D1557" s="73"/>
      <c r="E1557" s="67"/>
      <c r="F1557" s="67"/>
      <c r="G1557" s="67"/>
      <c r="H1557" s="67"/>
      <c r="I1557" s="67"/>
      <c r="J1557" s="67"/>
    </row>
    <row r="1558" spans="1:10" x14ac:dyDescent="0.3">
      <c r="A1558" s="72"/>
      <c r="B1558" s="72"/>
      <c r="C1558" s="72"/>
      <c r="D1558" s="73"/>
      <c r="E1558" s="67"/>
      <c r="F1558" s="67"/>
      <c r="G1558" s="67"/>
      <c r="H1558" s="67"/>
      <c r="I1558" s="67"/>
      <c r="J1558" s="67"/>
    </row>
    <row r="1559" spans="1:10" x14ac:dyDescent="0.3">
      <c r="A1559" s="72"/>
      <c r="B1559" s="72"/>
      <c r="C1559" s="72"/>
      <c r="D1559" s="73"/>
      <c r="E1559" s="67"/>
      <c r="F1559" s="67"/>
      <c r="G1559" s="67"/>
      <c r="H1559" s="67"/>
      <c r="I1559" s="67"/>
      <c r="J1559" s="67"/>
    </row>
    <row r="1560" spans="1:10" x14ac:dyDescent="0.3">
      <c r="A1560" s="72"/>
      <c r="B1560" s="72"/>
      <c r="C1560" s="72"/>
      <c r="D1560" s="73"/>
      <c r="E1560" s="67"/>
      <c r="F1560" s="67"/>
      <c r="G1560" s="67"/>
      <c r="H1560" s="67"/>
      <c r="I1560" s="67"/>
      <c r="J1560" s="67"/>
    </row>
    <row r="1561" spans="1:10" x14ac:dyDescent="0.3">
      <c r="A1561" s="72"/>
      <c r="B1561" s="72"/>
      <c r="C1561" s="72"/>
      <c r="D1561" s="73"/>
      <c r="E1561" s="67"/>
      <c r="F1561" s="67"/>
      <c r="G1561" s="67"/>
      <c r="H1561" s="67"/>
      <c r="I1561" s="67"/>
      <c r="J1561" s="67"/>
    </row>
    <row r="1562" spans="1:10" x14ac:dyDescent="0.3">
      <c r="A1562" s="72"/>
      <c r="B1562" s="72"/>
      <c r="C1562" s="72"/>
      <c r="D1562" s="73"/>
      <c r="E1562" s="67"/>
      <c r="F1562" s="67"/>
      <c r="G1562" s="67"/>
      <c r="H1562" s="67"/>
      <c r="I1562" s="67"/>
      <c r="J1562" s="67"/>
    </row>
    <row r="1563" spans="1:10" x14ac:dyDescent="0.3">
      <c r="A1563" s="72"/>
      <c r="B1563" s="72"/>
      <c r="C1563" s="72"/>
      <c r="D1563" s="73"/>
      <c r="E1563" s="67"/>
      <c r="F1563" s="67"/>
      <c r="G1563" s="67"/>
      <c r="H1563" s="67"/>
      <c r="I1563" s="67"/>
      <c r="J1563" s="67"/>
    </row>
    <row r="1564" spans="1:10" x14ac:dyDescent="0.3">
      <c r="A1564" s="72"/>
      <c r="B1564" s="72"/>
      <c r="C1564" s="72"/>
      <c r="D1564" s="73"/>
      <c r="E1564" s="67"/>
      <c r="F1564" s="67"/>
      <c r="G1564" s="67"/>
      <c r="H1564" s="67"/>
      <c r="I1564" s="67"/>
      <c r="J1564" s="67"/>
    </row>
    <row r="1565" spans="1:10" x14ac:dyDescent="0.3">
      <c r="A1565" s="72"/>
      <c r="B1565" s="72"/>
      <c r="C1565" s="72"/>
      <c r="D1565" s="73"/>
      <c r="E1565" s="67"/>
      <c r="F1565" s="67"/>
      <c r="G1565" s="67"/>
      <c r="H1565" s="67"/>
      <c r="I1565" s="67"/>
      <c r="J1565" s="67"/>
    </row>
    <row r="1566" spans="1:10" x14ac:dyDescent="0.3">
      <c r="A1566" s="72"/>
      <c r="B1566" s="72"/>
      <c r="C1566" s="72"/>
      <c r="D1566" s="73"/>
      <c r="E1566" s="67"/>
      <c r="F1566" s="67"/>
      <c r="G1566" s="67"/>
      <c r="H1566" s="67"/>
      <c r="I1566" s="67"/>
      <c r="J1566" s="67"/>
    </row>
    <row r="1567" spans="1:10" x14ac:dyDescent="0.3">
      <c r="A1567" s="72"/>
      <c r="B1567" s="72"/>
      <c r="C1567" s="72"/>
      <c r="D1567" s="73"/>
      <c r="E1567" s="67"/>
      <c r="F1567" s="67"/>
      <c r="G1567" s="67"/>
      <c r="H1567" s="67"/>
      <c r="I1567" s="67"/>
      <c r="J1567" s="67"/>
    </row>
    <row r="1568" spans="1:10" x14ac:dyDescent="0.3">
      <c r="A1568" s="72"/>
      <c r="B1568" s="72"/>
      <c r="C1568" s="72"/>
      <c r="D1568" s="73"/>
      <c r="E1568" s="67"/>
      <c r="F1568" s="67"/>
      <c r="G1568" s="67"/>
      <c r="H1568" s="67"/>
      <c r="I1568" s="67"/>
      <c r="J1568" s="67"/>
    </row>
    <row r="1569" spans="1:10" x14ac:dyDescent="0.3">
      <c r="A1569" s="72"/>
      <c r="B1569" s="72"/>
      <c r="C1569" s="72"/>
      <c r="D1569" s="73"/>
      <c r="E1569" s="67"/>
      <c r="F1569" s="67"/>
      <c r="G1569" s="67"/>
      <c r="H1569" s="67"/>
      <c r="I1569" s="67"/>
      <c r="J1569" s="67"/>
    </row>
    <row r="1570" spans="1:10" x14ac:dyDescent="0.3">
      <c r="A1570" s="72"/>
      <c r="B1570" s="72"/>
      <c r="C1570" s="72"/>
      <c r="D1570" s="73"/>
      <c r="E1570" s="67"/>
      <c r="F1570" s="67"/>
      <c r="G1570" s="67"/>
      <c r="H1570" s="67"/>
      <c r="I1570" s="67"/>
      <c r="J1570" s="67"/>
    </row>
    <row r="1571" spans="1:10" x14ac:dyDescent="0.3">
      <c r="A1571" s="72"/>
      <c r="B1571" s="72"/>
      <c r="C1571" s="72"/>
      <c r="D1571" s="73"/>
      <c r="E1571" s="67"/>
      <c r="F1571" s="67"/>
      <c r="G1571" s="67"/>
      <c r="H1571" s="67"/>
      <c r="I1571" s="67"/>
      <c r="J1571" s="67"/>
    </row>
    <row r="1572" spans="1:10" x14ac:dyDescent="0.3">
      <c r="A1572" s="72"/>
      <c r="B1572" s="72"/>
      <c r="C1572" s="72"/>
      <c r="D1572" s="73"/>
      <c r="E1572" s="67"/>
      <c r="F1572" s="67"/>
      <c r="G1572" s="67"/>
      <c r="H1572" s="67"/>
      <c r="I1572" s="67"/>
      <c r="J1572" s="67"/>
    </row>
    <row r="1573" spans="1:10" x14ac:dyDescent="0.3">
      <c r="A1573" s="72"/>
      <c r="B1573" s="72"/>
      <c r="C1573" s="72"/>
      <c r="D1573" s="73"/>
      <c r="E1573" s="67"/>
      <c r="F1573" s="67"/>
      <c r="G1573" s="67"/>
      <c r="H1573" s="67"/>
      <c r="I1573" s="67"/>
      <c r="J1573" s="67"/>
    </row>
    <row r="1574" spans="1:10" x14ac:dyDescent="0.3">
      <c r="A1574" s="72"/>
      <c r="B1574" s="72"/>
      <c r="C1574" s="72"/>
      <c r="D1574" s="73"/>
      <c r="E1574" s="67"/>
      <c r="F1574" s="67"/>
      <c r="G1574" s="67"/>
      <c r="H1574" s="67"/>
      <c r="I1574" s="67"/>
      <c r="J1574" s="67"/>
    </row>
    <row r="1575" spans="1:10" x14ac:dyDescent="0.3">
      <c r="A1575" s="72"/>
      <c r="B1575" s="72"/>
      <c r="C1575" s="72"/>
      <c r="D1575" s="73"/>
      <c r="E1575" s="67"/>
      <c r="F1575" s="67"/>
      <c r="G1575" s="67"/>
      <c r="H1575" s="67"/>
      <c r="I1575" s="67"/>
      <c r="J1575" s="67"/>
    </row>
    <row r="1576" spans="1:10" x14ac:dyDescent="0.3">
      <c r="A1576" s="72"/>
      <c r="B1576" s="72"/>
      <c r="C1576" s="72"/>
      <c r="D1576" s="73"/>
      <c r="E1576" s="67"/>
      <c r="F1576" s="67"/>
      <c r="G1576" s="67"/>
      <c r="H1576" s="67"/>
      <c r="I1576" s="67"/>
      <c r="J1576" s="67"/>
    </row>
    <row r="1577" spans="1:10" x14ac:dyDescent="0.3">
      <c r="A1577" s="72"/>
      <c r="B1577" s="72"/>
      <c r="C1577" s="72"/>
      <c r="D1577" s="73"/>
      <c r="E1577" s="67"/>
      <c r="F1577" s="67"/>
      <c r="G1577" s="67"/>
      <c r="H1577" s="67"/>
      <c r="I1577" s="67"/>
      <c r="J1577" s="67"/>
    </row>
    <row r="1578" spans="1:10" x14ac:dyDescent="0.3">
      <c r="A1578" s="72"/>
      <c r="B1578" s="72"/>
      <c r="C1578" s="72"/>
      <c r="D1578" s="73"/>
      <c r="E1578" s="67"/>
      <c r="F1578" s="67"/>
      <c r="G1578" s="67"/>
      <c r="H1578" s="67"/>
      <c r="I1578" s="67"/>
      <c r="J1578" s="67"/>
    </row>
    <row r="1579" spans="1:10" x14ac:dyDescent="0.3">
      <c r="A1579" s="72"/>
      <c r="B1579" s="72"/>
      <c r="C1579" s="72"/>
      <c r="D1579" s="73"/>
      <c r="E1579" s="67"/>
      <c r="F1579" s="67"/>
      <c r="G1579" s="67"/>
      <c r="H1579" s="67"/>
      <c r="I1579" s="67"/>
      <c r="J1579" s="67"/>
    </row>
    <row r="1580" spans="1:10" x14ac:dyDescent="0.3">
      <c r="A1580" s="72"/>
      <c r="B1580" s="72"/>
      <c r="C1580" s="72"/>
      <c r="D1580" s="73"/>
      <c r="E1580" s="67"/>
      <c r="F1580" s="67"/>
      <c r="G1580" s="67"/>
      <c r="H1580" s="67"/>
      <c r="I1580" s="67"/>
      <c r="J1580" s="67"/>
    </row>
    <row r="1581" spans="1:10" x14ac:dyDescent="0.3">
      <c r="A1581" s="72"/>
      <c r="B1581" s="72"/>
      <c r="C1581" s="72"/>
      <c r="D1581" s="73"/>
      <c r="E1581" s="67"/>
      <c r="F1581" s="67"/>
      <c r="G1581" s="67"/>
      <c r="H1581" s="67"/>
      <c r="I1581" s="67"/>
      <c r="J1581" s="67"/>
    </row>
    <row r="1582" spans="1:10" x14ac:dyDescent="0.3">
      <c r="A1582" s="72"/>
      <c r="B1582" s="72"/>
      <c r="C1582" s="72"/>
      <c r="D1582" s="73"/>
      <c r="E1582" s="67"/>
      <c r="F1582" s="67"/>
      <c r="G1582" s="67"/>
      <c r="H1582" s="67"/>
      <c r="I1582" s="67"/>
      <c r="J1582" s="67"/>
    </row>
    <row r="1583" spans="1:10" x14ac:dyDescent="0.3">
      <c r="A1583" s="72"/>
      <c r="B1583" s="72"/>
      <c r="C1583" s="72"/>
      <c r="D1583" s="73"/>
      <c r="E1583" s="67"/>
      <c r="F1583" s="67"/>
      <c r="G1583" s="67"/>
      <c r="H1583" s="67"/>
      <c r="I1583" s="67"/>
      <c r="J1583" s="67"/>
    </row>
    <row r="1584" spans="1:10" x14ac:dyDescent="0.3">
      <c r="A1584" s="72"/>
      <c r="B1584" s="72"/>
      <c r="C1584" s="72"/>
      <c r="D1584" s="73"/>
      <c r="E1584" s="67"/>
      <c r="F1584" s="67"/>
      <c r="G1584" s="67"/>
      <c r="H1584" s="67"/>
      <c r="I1584" s="67"/>
      <c r="J1584" s="67"/>
    </row>
    <row r="1585" spans="1:10" x14ac:dyDescent="0.3">
      <c r="A1585" s="72"/>
      <c r="B1585" s="72"/>
      <c r="C1585" s="72"/>
      <c r="D1585" s="73"/>
      <c r="E1585" s="67"/>
      <c r="F1585" s="67"/>
      <c r="G1585" s="67"/>
      <c r="H1585" s="67"/>
      <c r="I1585" s="67"/>
      <c r="J1585" s="67"/>
    </row>
    <row r="1586" spans="1:10" x14ac:dyDescent="0.3">
      <c r="A1586" s="72"/>
      <c r="B1586" s="72"/>
      <c r="C1586" s="72"/>
      <c r="D1586" s="73"/>
      <c r="E1586" s="67"/>
      <c r="F1586" s="67"/>
      <c r="G1586" s="67"/>
      <c r="H1586" s="67"/>
      <c r="I1586" s="67"/>
      <c r="J1586" s="67"/>
    </row>
    <row r="1587" spans="1:10" x14ac:dyDescent="0.3">
      <c r="A1587" s="72"/>
      <c r="B1587" s="72"/>
      <c r="C1587" s="72"/>
      <c r="D1587" s="73"/>
      <c r="E1587" s="67"/>
      <c r="F1587" s="67"/>
      <c r="G1587" s="67"/>
      <c r="H1587" s="67"/>
      <c r="I1587" s="67"/>
      <c r="J1587" s="67"/>
    </row>
    <row r="1588" spans="1:10" x14ac:dyDescent="0.3">
      <c r="A1588" s="72"/>
      <c r="B1588" s="72"/>
      <c r="C1588" s="72"/>
      <c r="D1588" s="73"/>
      <c r="E1588" s="67"/>
      <c r="F1588" s="67"/>
      <c r="G1588" s="67"/>
      <c r="H1588" s="67"/>
      <c r="I1588" s="67"/>
      <c r="J1588" s="67"/>
    </row>
    <row r="1589" spans="1:10" x14ac:dyDescent="0.3">
      <c r="A1589" s="72"/>
      <c r="B1589" s="72"/>
      <c r="C1589" s="72"/>
      <c r="D1589" s="73"/>
      <c r="E1589" s="67"/>
      <c r="F1589" s="67"/>
      <c r="G1589" s="67"/>
      <c r="H1589" s="67"/>
      <c r="I1589" s="67"/>
      <c r="J1589" s="67"/>
    </row>
    <row r="1590" spans="1:10" x14ac:dyDescent="0.3">
      <c r="A1590" s="72"/>
      <c r="B1590" s="72"/>
      <c r="C1590" s="72"/>
      <c r="D1590" s="73"/>
      <c r="E1590" s="67"/>
      <c r="F1590" s="67"/>
      <c r="G1590" s="67"/>
      <c r="H1590" s="67"/>
      <c r="I1590" s="67"/>
      <c r="J1590" s="67"/>
    </row>
    <row r="1591" spans="1:10" x14ac:dyDescent="0.3">
      <c r="A1591" s="72"/>
      <c r="B1591" s="72"/>
      <c r="C1591" s="72"/>
      <c r="D1591" s="73"/>
      <c r="E1591" s="67"/>
      <c r="F1591" s="67"/>
      <c r="G1591" s="67"/>
      <c r="H1591" s="67"/>
      <c r="I1591" s="67"/>
      <c r="J1591" s="67"/>
    </row>
    <row r="1592" spans="1:10" x14ac:dyDescent="0.3">
      <c r="A1592" s="72"/>
      <c r="B1592" s="72"/>
      <c r="C1592" s="72"/>
      <c r="D1592" s="73"/>
      <c r="E1592" s="67"/>
      <c r="F1592" s="67"/>
      <c r="G1592" s="67"/>
      <c r="H1592" s="67"/>
      <c r="I1592" s="67"/>
      <c r="J1592" s="67"/>
    </row>
    <row r="1593" spans="1:10" x14ac:dyDescent="0.3">
      <c r="A1593" s="72"/>
      <c r="B1593" s="72"/>
      <c r="C1593" s="72"/>
      <c r="D1593" s="73"/>
      <c r="E1593" s="67"/>
      <c r="F1593" s="67"/>
      <c r="G1593" s="67"/>
      <c r="H1593" s="67"/>
      <c r="I1593" s="67"/>
      <c r="J1593" s="67"/>
    </row>
    <row r="1594" spans="1:10" x14ac:dyDescent="0.3">
      <c r="A1594" s="72"/>
      <c r="B1594" s="72"/>
      <c r="C1594" s="72"/>
      <c r="D1594" s="73"/>
      <c r="E1594" s="67"/>
      <c r="F1594" s="67"/>
      <c r="G1594" s="67"/>
      <c r="H1594" s="67"/>
      <c r="I1594" s="67"/>
      <c r="J1594" s="67"/>
    </row>
    <row r="1595" spans="1:10" x14ac:dyDescent="0.3">
      <c r="A1595" s="72"/>
      <c r="B1595" s="72"/>
      <c r="C1595" s="72"/>
      <c r="D1595" s="73"/>
      <c r="E1595" s="67"/>
      <c r="F1595" s="67"/>
      <c r="G1595" s="67"/>
      <c r="H1595" s="67"/>
      <c r="I1595" s="67"/>
      <c r="J1595" s="67"/>
    </row>
    <row r="1596" spans="1:10" x14ac:dyDescent="0.3">
      <c r="A1596" s="72"/>
      <c r="B1596" s="72"/>
      <c r="C1596" s="72"/>
      <c r="D1596" s="73"/>
      <c r="E1596" s="67"/>
      <c r="F1596" s="67"/>
      <c r="G1596" s="67"/>
      <c r="H1596" s="67"/>
      <c r="I1596" s="67"/>
      <c r="J1596" s="67"/>
    </row>
    <row r="1597" spans="1:10" x14ac:dyDescent="0.3">
      <c r="A1597" s="72"/>
      <c r="B1597" s="72"/>
      <c r="C1597" s="72"/>
      <c r="D1597" s="73"/>
      <c r="E1597" s="67"/>
      <c r="F1597" s="67"/>
      <c r="G1597" s="67"/>
      <c r="H1597" s="67"/>
      <c r="I1597" s="67"/>
      <c r="J1597" s="67"/>
    </row>
    <row r="1598" spans="1:10" x14ac:dyDescent="0.3">
      <c r="A1598" s="72"/>
      <c r="B1598" s="72"/>
      <c r="C1598" s="72"/>
      <c r="D1598" s="73"/>
      <c r="E1598" s="67"/>
      <c r="F1598" s="67"/>
      <c r="G1598" s="67"/>
      <c r="H1598" s="67"/>
      <c r="I1598" s="67"/>
      <c r="J1598" s="67"/>
    </row>
    <row r="1599" spans="1:10" x14ac:dyDescent="0.3">
      <c r="A1599" s="72"/>
      <c r="B1599" s="72"/>
      <c r="C1599" s="72"/>
      <c r="D1599" s="73"/>
      <c r="E1599" s="67"/>
      <c r="F1599" s="67"/>
      <c r="G1599" s="67"/>
      <c r="H1599" s="67"/>
      <c r="I1599" s="67"/>
      <c r="J1599" s="67"/>
    </row>
    <row r="1600" spans="1:10" x14ac:dyDescent="0.3">
      <c r="A1600" s="72"/>
      <c r="B1600" s="72"/>
      <c r="C1600" s="72"/>
      <c r="D1600" s="73"/>
      <c r="E1600" s="67"/>
      <c r="F1600" s="67"/>
      <c r="G1600" s="67"/>
      <c r="H1600" s="67"/>
      <c r="I1600" s="67"/>
      <c r="J1600" s="67"/>
    </row>
    <row r="1601" spans="1:10" x14ac:dyDescent="0.3">
      <c r="A1601" s="72"/>
      <c r="B1601" s="72"/>
      <c r="C1601" s="72"/>
      <c r="D1601" s="73"/>
      <c r="E1601" s="67"/>
      <c r="F1601" s="67"/>
      <c r="G1601" s="67"/>
      <c r="H1601" s="67"/>
      <c r="I1601" s="67"/>
      <c r="J1601" s="67"/>
    </row>
    <row r="1602" spans="1:10" x14ac:dyDescent="0.3">
      <c r="A1602" s="72"/>
      <c r="B1602" s="72"/>
      <c r="C1602" s="72"/>
      <c r="D1602" s="73"/>
      <c r="E1602" s="67"/>
      <c r="F1602" s="67"/>
      <c r="G1602" s="67"/>
      <c r="H1602" s="67"/>
      <c r="I1602" s="67"/>
      <c r="J1602" s="67"/>
    </row>
    <row r="1603" spans="1:10" x14ac:dyDescent="0.3">
      <c r="A1603" s="72"/>
      <c r="B1603" s="72"/>
      <c r="C1603" s="72"/>
      <c r="D1603" s="73"/>
      <c r="E1603" s="67"/>
      <c r="F1603" s="67"/>
      <c r="G1603" s="67"/>
      <c r="H1603" s="67"/>
      <c r="I1603" s="67"/>
      <c r="J1603" s="67"/>
    </row>
    <row r="1604" spans="1:10" x14ac:dyDescent="0.3">
      <c r="A1604" s="72"/>
      <c r="B1604" s="72"/>
      <c r="C1604" s="72"/>
      <c r="D1604" s="73"/>
      <c r="E1604" s="67"/>
      <c r="F1604" s="67"/>
      <c r="G1604" s="67"/>
      <c r="H1604" s="67"/>
      <c r="I1604" s="67"/>
      <c r="J1604" s="67"/>
    </row>
    <row r="1605" spans="1:10" x14ac:dyDescent="0.3">
      <c r="A1605" s="72"/>
      <c r="B1605" s="72"/>
      <c r="C1605" s="72"/>
      <c r="D1605" s="73"/>
      <c r="E1605" s="67"/>
      <c r="F1605" s="67"/>
      <c r="G1605" s="67"/>
      <c r="H1605" s="67"/>
      <c r="I1605" s="67"/>
      <c r="J1605" s="67"/>
    </row>
    <row r="1606" spans="1:10" x14ac:dyDescent="0.3">
      <c r="A1606" s="72"/>
      <c r="B1606" s="72"/>
      <c r="C1606" s="72"/>
      <c r="D1606" s="73"/>
      <c r="E1606" s="67"/>
      <c r="F1606" s="67"/>
      <c r="G1606" s="67"/>
      <c r="H1606" s="67"/>
      <c r="I1606" s="67"/>
      <c r="J1606" s="67"/>
    </row>
    <row r="1607" spans="1:10" x14ac:dyDescent="0.3">
      <c r="A1607" s="72"/>
      <c r="B1607" s="72"/>
      <c r="C1607" s="72"/>
      <c r="D1607" s="73"/>
      <c r="E1607" s="67"/>
      <c r="F1607" s="67"/>
      <c r="G1607" s="67"/>
      <c r="H1607" s="67"/>
      <c r="I1607" s="67"/>
      <c r="J1607" s="67"/>
    </row>
    <row r="1608" spans="1:10" x14ac:dyDescent="0.3">
      <c r="A1608" s="72"/>
      <c r="B1608" s="72"/>
      <c r="C1608" s="72"/>
      <c r="D1608" s="73"/>
      <c r="E1608" s="67"/>
      <c r="F1608" s="67"/>
      <c r="G1608" s="67"/>
      <c r="H1608" s="67"/>
      <c r="I1608" s="67"/>
      <c r="J1608" s="67"/>
    </row>
    <row r="1609" spans="1:10" x14ac:dyDescent="0.3">
      <c r="A1609" s="72"/>
      <c r="B1609" s="72"/>
      <c r="C1609" s="72"/>
      <c r="D1609" s="73"/>
      <c r="E1609" s="67"/>
      <c r="F1609" s="67"/>
      <c r="G1609" s="67"/>
      <c r="H1609" s="67"/>
      <c r="I1609" s="67"/>
      <c r="J1609" s="67"/>
    </row>
    <row r="1610" spans="1:10" x14ac:dyDescent="0.3">
      <c r="A1610" s="72"/>
      <c r="B1610" s="72"/>
      <c r="C1610" s="72"/>
      <c r="D1610" s="73"/>
      <c r="E1610" s="67"/>
      <c r="F1610" s="67"/>
      <c r="G1610" s="67"/>
      <c r="H1610" s="67"/>
      <c r="I1610" s="67"/>
      <c r="J1610" s="67"/>
    </row>
    <row r="1611" spans="1:10" x14ac:dyDescent="0.3">
      <c r="A1611" s="72"/>
      <c r="B1611" s="72"/>
      <c r="C1611" s="72"/>
      <c r="D1611" s="73"/>
      <c r="E1611" s="67"/>
      <c r="F1611" s="67"/>
      <c r="G1611" s="67"/>
      <c r="H1611" s="67"/>
      <c r="I1611" s="67"/>
      <c r="J1611" s="67"/>
    </row>
    <row r="1612" spans="1:10" x14ac:dyDescent="0.3">
      <c r="A1612" s="72"/>
      <c r="B1612" s="72"/>
      <c r="C1612" s="72"/>
      <c r="D1612" s="73"/>
      <c r="E1612" s="67"/>
      <c r="F1612" s="67"/>
      <c r="G1612" s="67"/>
      <c r="H1612" s="67"/>
      <c r="I1612" s="67"/>
      <c r="J1612" s="67"/>
    </row>
    <row r="1613" spans="1:10" x14ac:dyDescent="0.3">
      <c r="A1613" s="72"/>
      <c r="B1613" s="72"/>
      <c r="C1613" s="72"/>
      <c r="D1613" s="73"/>
      <c r="E1613" s="67"/>
      <c r="F1613" s="67"/>
      <c r="G1613" s="67"/>
      <c r="H1613" s="67"/>
      <c r="I1613" s="67"/>
      <c r="J1613" s="67"/>
    </row>
    <row r="1614" spans="1:10" x14ac:dyDescent="0.3">
      <c r="A1614" s="72"/>
      <c r="B1614" s="72"/>
      <c r="C1614" s="72"/>
      <c r="D1614" s="73"/>
      <c r="E1614" s="67"/>
      <c r="F1614" s="67"/>
      <c r="G1614" s="67"/>
      <c r="H1614" s="67"/>
      <c r="I1614" s="67"/>
      <c r="J1614" s="67"/>
    </row>
    <row r="1615" spans="1:10" x14ac:dyDescent="0.3">
      <c r="A1615" s="72"/>
      <c r="B1615" s="72"/>
      <c r="C1615" s="72"/>
      <c r="D1615" s="73"/>
      <c r="E1615" s="67"/>
      <c r="F1615" s="67"/>
      <c r="G1615" s="67"/>
      <c r="H1615" s="67"/>
      <c r="I1615" s="67"/>
      <c r="J1615" s="67"/>
    </row>
    <row r="1616" spans="1:10" x14ac:dyDescent="0.3">
      <c r="A1616" s="72"/>
      <c r="B1616" s="72"/>
      <c r="C1616" s="72"/>
      <c r="D1616" s="73"/>
      <c r="E1616" s="67"/>
      <c r="F1616" s="67"/>
      <c r="G1616" s="67"/>
      <c r="H1616" s="67"/>
      <c r="I1616" s="67"/>
      <c r="J1616" s="67"/>
    </row>
    <row r="1617" spans="1:10" x14ac:dyDescent="0.3">
      <c r="A1617" s="72"/>
      <c r="B1617" s="72"/>
      <c r="C1617" s="72"/>
      <c r="D1617" s="73"/>
      <c r="E1617" s="67"/>
      <c r="F1617" s="67"/>
      <c r="G1617" s="67"/>
      <c r="H1617" s="67"/>
      <c r="I1617" s="67"/>
      <c r="J1617" s="67"/>
    </row>
    <row r="1618" spans="1:10" x14ac:dyDescent="0.3">
      <c r="A1618" s="72"/>
      <c r="B1618" s="72"/>
      <c r="C1618" s="72"/>
      <c r="D1618" s="73"/>
      <c r="E1618" s="67"/>
      <c r="F1618" s="67"/>
      <c r="G1618" s="67"/>
      <c r="H1618" s="67"/>
      <c r="I1618" s="67"/>
      <c r="J1618" s="67"/>
    </row>
    <row r="1619" spans="1:10" x14ac:dyDescent="0.3">
      <c r="A1619" s="72"/>
      <c r="B1619" s="72"/>
      <c r="C1619" s="72"/>
      <c r="D1619" s="73"/>
      <c r="E1619" s="67"/>
      <c r="F1619" s="67"/>
      <c r="G1619" s="67"/>
      <c r="H1619" s="67"/>
      <c r="I1619" s="67"/>
      <c r="J1619" s="67"/>
    </row>
    <row r="1620" spans="1:10" x14ac:dyDescent="0.3">
      <c r="A1620" s="72"/>
      <c r="B1620" s="72"/>
      <c r="C1620" s="72"/>
      <c r="D1620" s="73"/>
      <c r="E1620" s="67"/>
      <c r="F1620" s="67"/>
      <c r="G1620" s="67"/>
      <c r="H1620" s="67"/>
      <c r="I1620" s="67"/>
      <c r="J1620" s="67"/>
    </row>
    <row r="1621" spans="1:10" x14ac:dyDescent="0.3">
      <c r="A1621" s="72"/>
      <c r="B1621" s="72"/>
      <c r="C1621" s="72"/>
      <c r="D1621" s="73"/>
      <c r="E1621" s="67"/>
      <c r="F1621" s="67"/>
      <c r="G1621" s="67"/>
      <c r="H1621" s="67"/>
      <c r="I1621" s="67"/>
      <c r="J1621" s="67"/>
    </row>
    <row r="1622" spans="1:10" x14ac:dyDescent="0.3">
      <c r="A1622" s="72"/>
      <c r="B1622" s="72"/>
      <c r="C1622" s="72"/>
      <c r="D1622" s="73"/>
      <c r="E1622" s="67"/>
      <c r="F1622" s="67"/>
      <c r="G1622" s="67"/>
      <c r="H1622" s="67"/>
      <c r="I1622" s="67"/>
      <c r="J1622" s="67"/>
    </row>
    <row r="1623" spans="1:10" x14ac:dyDescent="0.3">
      <c r="A1623" s="72"/>
      <c r="B1623" s="72"/>
      <c r="C1623" s="72"/>
      <c r="D1623" s="73"/>
      <c r="E1623" s="67"/>
      <c r="F1623" s="67"/>
      <c r="G1623" s="67"/>
      <c r="H1623" s="67"/>
      <c r="I1623" s="67"/>
      <c r="J1623" s="67"/>
    </row>
    <row r="1624" spans="1:10" x14ac:dyDescent="0.3">
      <c r="A1624" s="72"/>
      <c r="B1624" s="72"/>
      <c r="C1624" s="72"/>
      <c r="D1624" s="73"/>
      <c r="E1624" s="67"/>
      <c r="F1624" s="67"/>
      <c r="G1624" s="67"/>
      <c r="H1624" s="67"/>
      <c r="I1624" s="67"/>
      <c r="J1624" s="67"/>
    </row>
    <row r="1625" spans="1:10" x14ac:dyDescent="0.3">
      <c r="A1625" s="72"/>
      <c r="B1625" s="72"/>
      <c r="C1625" s="72"/>
      <c r="D1625" s="73"/>
      <c r="E1625" s="67"/>
      <c r="F1625" s="67"/>
      <c r="G1625" s="67"/>
      <c r="H1625" s="67"/>
      <c r="I1625" s="67"/>
      <c r="J1625" s="67"/>
    </row>
    <row r="1626" spans="1:10" x14ac:dyDescent="0.3">
      <c r="A1626" s="72"/>
      <c r="B1626" s="72"/>
      <c r="C1626" s="72"/>
      <c r="D1626" s="73"/>
      <c r="E1626" s="67"/>
      <c r="F1626" s="67"/>
      <c r="G1626" s="67"/>
      <c r="H1626" s="67"/>
      <c r="I1626" s="67"/>
      <c r="J1626" s="67"/>
    </row>
    <row r="1627" spans="1:10" x14ac:dyDescent="0.3">
      <c r="A1627" s="72"/>
      <c r="B1627" s="72"/>
      <c r="C1627" s="72"/>
      <c r="D1627" s="73"/>
      <c r="E1627" s="67"/>
      <c r="F1627" s="67"/>
      <c r="G1627" s="67"/>
      <c r="H1627" s="67"/>
      <c r="I1627" s="67"/>
      <c r="J1627" s="67"/>
    </row>
    <row r="1628" spans="1:10" x14ac:dyDescent="0.3">
      <c r="A1628" s="72"/>
      <c r="B1628" s="72"/>
      <c r="C1628" s="72"/>
      <c r="D1628" s="73"/>
      <c r="E1628" s="67"/>
      <c r="F1628" s="67"/>
      <c r="G1628" s="67"/>
      <c r="H1628" s="67"/>
      <c r="I1628" s="67"/>
      <c r="J1628" s="67"/>
    </row>
    <row r="1629" spans="1:10" x14ac:dyDescent="0.3">
      <c r="A1629" s="72"/>
      <c r="B1629" s="72"/>
      <c r="C1629" s="72"/>
      <c r="D1629" s="73"/>
      <c r="E1629" s="67"/>
      <c r="F1629" s="67"/>
      <c r="G1629" s="67"/>
      <c r="H1629" s="67"/>
      <c r="I1629" s="67"/>
      <c r="J1629" s="67"/>
    </row>
    <row r="1630" spans="1:10" x14ac:dyDescent="0.3">
      <c r="A1630" s="72"/>
      <c r="B1630" s="72"/>
      <c r="C1630" s="72"/>
      <c r="D1630" s="73"/>
      <c r="E1630" s="67"/>
      <c r="F1630" s="67"/>
      <c r="G1630" s="67"/>
      <c r="H1630" s="67"/>
      <c r="I1630" s="67"/>
      <c r="J1630" s="67"/>
    </row>
    <row r="1631" spans="1:10" x14ac:dyDescent="0.3">
      <c r="A1631" s="72"/>
      <c r="B1631" s="72"/>
      <c r="C1631" s="72"/>
      <c r="D1631" s="73"/>
      <c r="E1631" s="67"/>
      <c r="F1631" s="67"/>
      <c r="G1631" s="67"/>
      <c r="H1631" s="67"/>
      <c r="I1631" s="67"/>
      <c r="J1631" s="67"/>
    </row>
    <row r="1632" spans="1:10" x14ac:dyDescent="0.3">
      <c r="A1632" s="72"/>
      <c r="B1632" s="72"/>
      <c r="C1632" s="72"/>
      <c r="D1632" s="73"/>
      <c r="E1632" s="67"/>
      <c r="F1632" s="67"/>
      <c r="G1632" s="67"/>
      <c r="H1632" s="67"/>
      <c r="I1632" s="67"/>
      <c r="J1632" s="67"/>
    </row>
    <row r="1633" spans="1:10" x14ac:dyDescent="0.3">
      <c r="A1633" s="72"/>
      <c r="B1633" s="72"/>
      <c r="C1633" s="72"/>
      <c r="D1633" s="73"/>
      <c r="E1633" s="67"/>
      <c r="F1633" s="67"/>
      <c r="G1633" s="67"/>
      <c r="H1633" s="67"/>
      <c r="I1633" s="67"/>
      <c r="J1633" s="67"/>
    </row>
    <row r="1634" spans="1:10" x14ac:dyDescent="0.3">
      <c r="A1634" s="72"/>
      <c r="B1634" s="72"/>
      <c r="C1634" s="72"/>
      <c r="D1634" s="73"/>
      <c r="E1634" s="67"/>
      <c r="F1634" s="67"/>
      <c r="G1634" s="67"/>
      <c r="H1634" s="67"/>
      <c r="I1634" s="67"/>
      <c r="J1634" s="67"/>
    </row>
    <row r="1635" spans="1:10" x14ac:dyDescent="0.3">
      <c r="A1635" s="72"/>
      <c r="B1635" s="72"/>
      <c r="C1635" s="72"/>
      <c r="D1635" s="73"/>
      <c r="E1635" s="67"/>
      <c r="F1635" s="67"/>
      <c r="G1635" s="67"/>
      <c r="H1635" s="67"/>
      <c r="I1635" s="67"/>
      <c r="J1635" s="67"/>
    </row>
    <row r="1636" spans="1:10" x14ac:dyDescent="0.3">
      <c r="A1636" s="72"/>
      <c r="B1636" s="72"/>
      <c r="C1636" s="72"/>
      <c r="D1636" s="73"/>
      <c r="E1636" s="67"/>
      <c r="F1636" s="67"/>
      <c r="G1636" s="67"/>
      <c r="H1636" s="67"/>
      <c r="I1636" s="67"/>
      <c r="J1636" s="67"/>
    </row>
    <row r="1637" spans="1:10" x14ac:dyDescent="0.3">
      <c r="A1637" s="72"/>
      <c r="B1637" s="72"/>
      <c r="C1637" s="72"/>
      <c r="D1637" s="73"/>
      <c r="E1637" s="67"/>
      <c r="F1637" s="67"/>
      <c r="G1637" s="67"/>
      <c r="H1637" s="67"/>
      <c r="I1637" s="67"/>
      <c r="J1637" s="67"/>
    </row>
    <row r="1638" spans="1:10" x14ac:dyDescent="0.3">
      <c r="A1638" s="72"/>
      <c r="B1638" s="72"/>
      <c r="C1638" s="72"/>
      <c r="D1638" s="73"/>
      <c r="E1638" s="67"/>
      <c r="F1638" s="67"/>
      <c r="G1638" s="67"/>
      <c r="H1638" s="67"/>
      <c r="I1638" s="67"/>
      <c r="J1638" s="67"/>
    </row>
    <row r="1639" spans="1:10" x14ac:dyDescent="0.3">
      <c r="A1639" s="72"/>
      <c r="B1639" s="72"/>
      <c r="C1639" s="72"/>
      <c r="D1639" s="73"/>
      <c r="E1639" s="67"/>
      <c r="F1639" s="67"/>
      <c r="G1639" s="67"/>
      <c r="H1639" s="67"/>
      <c r="I1639" s="67"/>
      <c r="J1639" s="67"/>
    </row>
    <row r="1640" spans="1:10" x14ac:dyDescent="0.3">
      <c r="A1640" s="72"/>
      <c r="B1640" s="72"/>
      <c r="C1640" s="72"/>
      <c r="D1640" s="73"/>
      <c r="E1640" s="67"/>
      <c r="F1640" s="67"/>
      <c r="G1640" s="67"/>
      <c r="H1640" s="67"/>
      <c r="I1640" s="67"/>
      <c r="J1640" s="67"/>
    </row>
    <row r="1641" spans="1:10" x14ac:dyDescent="0.3">
      <c r="A1641" s="72"/>
      <c r="B1641" s="72"/>
      <c r="C1641" s="72"/>
      <c r="D1641" s="73"/>
      <c r="E1641" s="67"/>
      <c r="F1641" s="67"/>
      <c r="G1641" s="67"/>
      <c r="H1641" s="67"/>
      <c r="I1641" s="67"/>
      <c r="J1641" s="67"/>
    </row>
    <row r="1642" spans="1:10" x14ac:dyDescent="0.3">
      <c r="A1642" s="72"/>
      <c r="B1642" s="72"/>
      <c r="C1642" s="72"/>
      <c r="D1642" s="73"/>
      <c r="E1642" s="67"/>
      <c r="F1642" s="67"/>
      <c r="G1642" s="67"/>
      <c r="H1642" s="67"/>
      <c r="I1642" s="67"/>
      <c r="J1642" s="67"/>
    </row>
    <row r="1643" spans="1:10" x14ac:dyDescent="0.3">
      <c r="A1643" s="72"/>
      <c r="B1643" s="72"/>
      <c r="C1643" s="72"/>
      <c r="D1643" s="73"/>
      <c r="E1643" s="67"/>
      <c r="F1643" s="67"/>
      <c r="G1643" s="67"/>
      <c r="H1643" s="67"/>
      <c r="I1643" s="67"/>
      <c r="J1643" s="67"/>
    </row>
    <row r="1644" spans="1:10" x14ac:dyDescent="0.3">
      <c r="A1644" s="72"/>
      <c r="B1644" s="72"/>
      <c r="C1644" s="72"/>
      <c r="D1644" s="73"/>
      <c r="E1644" s="67"/>
      <c r="F1644" s="67"/>
      <c r="G1644" s="67"/>
      <c r="H1644" s="67"/>
      <c r="I1644" s="67"/>
      <c r="J1644" s="67"/>
    </row>
    <row r="1645" spans="1:10" x14ac:dyDescent="0.3">
      <c r="A1645" s="72"/>
      <c r="B1645" s="72"/>
      <c r="C1645" s="72"/>
      <c r="D1645" s="73"/>
      <c r="E1645" s="67"/>
      <c r="F1645" s="67"/>
      <c r="G1645" s="67"/>
      <c r="H1645" s="67"/>
      <c r="I1645" s="67"/>
      <c r="J1645" s="67"/>
    </row>
    <row r="1646" spans="1:10" x14ac:dyDescent="0.3">
      <c r="A1646" s="72"/>
      <c r="B1646" s="72"/>
      <c r="C1646" s="72"/>
      <c r="D1646" s="73"/>
      <c r="E1646" s="67"/>
      <c r="F1646" s="67"/>
      <c r="G1646" s="67"/>
      <c r="H1646" s="67"/>
      <c r="I1646" s="67"/>
      <c r="J1646" s="67"/>
    </row>
    <row r="1647" spans="1:10" x14ac:dyDescent="0.3">
      <c r="A1647" s="72"/>
      <c r="B1647" s="72"/>
      <c r="C1647" s="72"/>
      <c r="D1647" s="73"/>
      <c r="E1647" s="67"/>
      <c r="F1647" s="67"/>
      <c r="G1647" s="67"/>
      <c r="H1647" s="67"/>
      <c r="I1647" s="67"/>
      <c r="J1647" s="67"/>
    </row>
    <row r="1648" spans="1:10" x14ac:dyDescent="0.3">
      <c r="A1648" s="72"/>
      <c r="B1648" s="72"/>
      <c r="C1648" s="72"/>
      <c r="D1648" s="73"/>
      <c r="E1648" s="67"/>
      <c r="F1648" s="67"/>
      <c r="G1648" s="67"/>
      <c r="H1648" s="67"/>
      <c r="I1648" s="67"/>
      <c r="J1648" s="67"/>
    </row>
    <row r="1649" spans="1:10" x14ac:dyDescent="0.3">
      <c r="A1649" s="72"/>
      <c r="B1649" s="72"/>
      <c r="C1649" s="72"/>
      <c r="D1649" s="73"/>
      <c r="E1649" s="67"/>
      <c r="F1649" s="67"/>
      <c r="G1649" s="67"/>
      <c r="H1649" s="67"/>
      <c r="I1649" s="67"/>
      <c r="J1649" s="67"/>
    </row>
    <row r="1650" spans="1:10" x14ac:dyDescent="0.3">
      <c r="A1650" s="72"/>
      <c r="B1650" s="72"/>
      <c r="C1650" s="72"/>
      <c r="D1650" s="73"/>
      <c r="E1650" s="67"/>
      <c r="F1650" s="67"/>
      <c r="G1650" s="67"/>
      <c r="H1650" s="67"/>
      <c r="I1650" s="67"/>
      <c r="J1650" s="67"/>
    </row>
    <row r="1651" spans="1:10" x14ac:dyDescent="0.3">
      <c r="A1651" s="72"/>
      <c r="B1651" s="72"/>
      <c r="C1651" s="72"/>
      <c r="D1651" s="73"/>
      <c r="E1651" s="67"/>
      <c r="F1651" s="67"/>
      <c r="G1651" s="67"/>
      <c r="H1651" s="67"/>
      <c r="I1651" s="67"/>
      <c r="J1651" s="67"/>
    </row>
    <row r="1652" spans="1:10" x14ac:dyDescent="0.3">
      <c r="A1652" s="72"/>
      <c r="B1652" s="72"/>
      <c r="C1652" s="72"/>
      <c r="D1652" s="73"/>
      <c r="E1652" s="67"/>
      <c r="F1652" s="67"/>
      <c r="G1652" s="67"/>
      <c r="H1652" s="67"/>
      <c r="I1652" s="67"/>
      <c r="J1652" s="67"/>
    </row>
    <row r="1653" spans="1:10" x14ac:dyDescent="0.3">
      <c r="A1653" s="72"/>
      <c r="B1653" s="72"/>
      <c r="C1653" s="72"/>
      <c r="D1653" s="73"/>
      <c r="E1653" s="67"/>
      <c r="F1653" s="67"/>
      <c r="G1653" s="67"/>
      <c r="H1653" s="67"/>
      <c r="I1653" s="67"/>
      <c r="J1653" s="67"/>
    </row>
    <row r="1654" spans="1:10" x14ac:dyDescent="0.3">
      <c r="A1654" s="72"/>
      <c r="B1654" s="72"/>
      <c r="C1654" s="72"/>
      <c r="D1654" s="73"/>
      <c r="E1654" s="67"/>
      <c r="F1654" s="67"/>
      <c r="G1654" s="67"/>
      <c r="H1654" s="67"/>
      <c r="I1654" s="67"/>
      <c r="J1654" s="67"/>
    </row>
    <row r="1655" spans="1:10" x14ac:dyDescent="0.3">
      <c r="A1655" s="72"/>
      <c r="B1655" s="72"/>
      <c r="C1655" s="72"/>
      <c r="D1655" s="73"/>
      <c r="E1655" s="67"/>
      <c r="F1655" s="67"/>
      <c r="G1655" s="67"/>
      <c r="H1655" s="67"/>
      <c r="I1655" s="67"/>
      <c r="J1655" s="67"/>
    </row>
    <row r="1656" spans="1:10" x14ac:dyDescent="0.3">
      <c r="A1656" s="72"/>
      <c r="B1656" s="72"/>
      <c r="C1656" s="72"/>
      <c r="D1656" s="73"/>
      <c r="E1656" s="67"/>
      <c r="F1656" s="67"/>
      <c r="G1656" s="67"/>
      <c r="H1656" s="67"/>
      <c r="I1656" s="67"/>
      <c r="J1656" s="67"/>
    </row>
    <row r="1657" spans="1:10" x14ac:dyDescent="0.3">
      <c r="A1657" s="72"/>
      <c r="B1657" s="72"/>
      <c r="C1657" s="72"/>
      <c r="D1657" s="73"/>
      <c r="E1657" s="67"/>
      <c r="F1657" s="67"/>
      <c r="G1657" s="67"/>
      <c r="H1657" s="67"/>
      <c r="I1657" s="67"/>
      <c r="J1657" s="67"/>
    </row>
    <row r="1658" spans="1:10" x14ac:dyDescent="0.3">
      <c r="A1658" s="72"/>
      <c r="B1658" s="72"/>
      <c r="C1658" s="72"/>
      <c r="D1658" s="73"/>
      <c r="E1658" s="67"/>
      <c r="F1658" s="67"/>
      <c r="G1658" s="67"/>
      <c r="H1658" s="67"/>
      <c r="I1658" s="67"/>
      <c r="J1658" s="67"/>
    </row>
    <row r="1659" spans="1:10" x14ac:dyDescent="0.3">
      <c r="A1659" s="72"/>
      <c r="B1659" s="72"/>
      <c r="C1659" s="72"/>
      <c r="D1659" s="73"/>
      <c r="E1659" s="67"/>
      <c r="F1659" s="67"/>
      <c r="G1659" s="67"/>
      <c r="H1659" s="67"/>
      <c r="I1659" s="67"/>
      <c r="J1659" s="67"/>
    </row>
    <row r="1660" spans="1:10" x14ac:dyDescent="0.3">
      <c r="A1660" s="72"/>
      <c r="B1660" s="72"/>
      <c r="C1660" s="72"/>
      <c r="D1660" s="73"/>
      <c r="E1660" s="67"/>
      <c r="F1660" s="67"/>
      <c r="G1660" s="67"/>
      <c r="H1660" s="67"/>
      <c r="I1660" s="67"/>
      <c r="J1660" s="67"/>
    </row>
    <row r="1661" spans="1:10" x14ac:dyDescent="0.3">
      <c r="A1661" s="72"/>
      <c r="B1661" s="72"/>
      <c r="C1661" s="72"/>
      <c r="D1661" s="73"/>
      <c r="E1661" s="67"/>
      <c r="F1661" s="67"/>
      <c r="G1661" s="67"/>
      <c r="H1661" s="67"/>
      <c r="I1661" s="67"/>
      <c r="J1661" s="67"/>
    </row>
    <row r="1662" spans="1:10" x14ac:dyDescent="0.3">
      <c r="A1662" s="72"/>
      <c r="B1662" s="72"/>
      <c r="C1662" s="72"/>
      <c r="D1662" s="73"/>
      <c r="E1662" s="67"/>
      <c r="F1662" s="67"/>
      <c r="G1662" s="67"/>
      <c r="H1662" s="67"/>
      <c r="I1662" s="67"/>
      <c r="J1662" s="67"/>
    </row>
    <row r="1663" spans="1:10" x14ac:dyDescent="0.3">
      <c r="A1663" s="72"/>
      <c r="B1663" s="72"/>
      <c r="C1663" s="72"/>
      <c r="D1663" s="73"/>
      <c r="E1663" s="67"/>
      <c r="F1663" s="67"/>
      <c r="G1663" s="67"/>
      <c r="H1663" s="67"/>
      <c r="I1663" s="67"/>
      <c r="J1663" s="67"/>
    </row>
    <row r="1664" spans="1:10" x14ac:dyDescent="0.3">
      <c r="A1664" s="72"/>
      <c r="B1664" s="72"/>
      <c r="C1664" s="72"/>
      <c r="D1664" s="73"/>
      <c r="E1664" s="67"/>
      <c r="F1664" s="67"/>
      <c r="G1664" s="67"/>
      <c r="H1664" s="67"/>
      <c r="I1664" s="67"/>
      <c r="J1664" s="67"/>
    </row>
    <row r="1665" spans="1:10" x14ac:dyDescent="0.3">
      <c r="A1665" s="72"/>
      <c r="B1665" s="72"/>
      <c r="C1665" s="72"/>
      <c r="D1665" s="73"/>
      <c r="E1665" s="67"/>
      <c r="F1665" s="67"/>
      <c r="G1665" s="67"/>
      <c r="H1665" s="67"/>
      <c r="I1665" s="67"/>
      <c r="J1665" s="67"/>
    </row>
    <row r="1666" spans="1:10" x14ac:dyDescent="0.3">
      <c r="A1666" s="72"/>
      <c r="B1666" s="72"/>
      <c r="C1666" s="72"/>
      <c r="D1666" s="73"/>
      <c r="E1666" s="67"/>
      <c r="F1666" s="67"/>
      <c r="G1666" s="67"/>
      <c r="H1666" s="67"/>
      <c r="I1666" s="67"/>
      <c r="J1666" s="67"/>
    </row>
    <row r="1667" spans="1:10" x14ac:dyDescent="0.3">
      <c r="A1667" s="72"/>
      <c r="B1667" s="72"/>
      <c r="C1667" s="72"/>
      <c r="D1667" s="73"/>
      <c r="E1667" s="67"/>
      <c r="F1667" s="67"/>
      <c r="G1667" s="67"/>
      <c r="H1667" s="67"/>
      <c r="I1667" s="67"/>
      <c r="J1667" s="67"/>
    </row>
    <row r="1668" spans="1:10" x14ac:dyDescent="0.3">
      <c r="A1668" s="72"/>
      <c r="B1668" s="72"/>
      <c r="C1668" s="72"/>
      <c r="D1668" s="73"/>
      <c r="E1668" s="67"/>
      <c r="F1668" s="67"/>
      <c r="G1668" s="67"/>
      <c r="H1668" s="67"/>
      <c r="I1668" s="67"/>
      <c r="J1668" s="67"/>
    </row>
    <row r="1669" spans="1:10" x14ac:dyDescent="0.3">
      <c r="A1669" s="72"/>
      <c r="B1669" s="72"/>
      <c r="C1669" s="72"/>
      <c r="D1669" s="73"/>
      <c r="E1669" s="67"/>
      <c r="F1669" s="67"/>
      <c r="G1669" s="67"/>
      <c r="H1669" s="67"/>
      <c r="I1669" s="67"/>
      <c r="J1669" s="67"/>
    </row>
    <row r="1670" spans="1:10" x14ac:dyDescent="0.3">
      <c r="A1670" s="72"/>
      <c r="B1670" s="72"/>
      <c r="C1670" s="72"/>
      <c r="D1670" s="73"/>
      <c r="E1670" s="67"/>
      <c r="F1670" s="67"/>
      <c r="G1670" s="67"/>
      <c r="H1670" s="67"/>
      <c r="I1670" s="67"/>
      <c r="J1670" s="67"/>
    </row>
    <row r="1671" spans="1:10" x14ac:dyDescent="0.3">
      <c r="A1671" s="72"/>
      <c r="B1671" s="72"/>
      <c r="C1671" s="72"/>
      <c r="D1671" s="73"/>
      <c r="E1671" s="67"/>
      <c r="F1671" s="67"/>
      <c r="G1671" s="67"/>
      <c r="H1671" s="67"/>
      <c r="I1671" s="67"/>
      <c r="J1671" s="67"/>
    </row>
    <row r="1672" spans="1:10" x14ac:dyDescent="0.3">
      <c r="A1672" s="72"/>
      <c r="B1672" s="72"/>
      <c r="C1672" s="72"/>
      <c r="D1672" s="73"/>
      <c r="E1672" s="67"/>
      <c r="F1672" s="67"/>
      <c r="G1672" s="67"/>
      <c r="H1672" s="67"/>
      <c r="I1672" s="67"/>
      <c r="J1672" s="67"/>
    </row>
    <row r="1673" spans="1:10" x14ac:dyDescent="0.3">
      <c r="A1673" s="72"/>
      <c r="B1673" s="72"/>
      <c r="C1673" s="72"/>
      <c r="D1673" s="73"/>
      <c r="E1673" s="67"/>
      <c r="F1673" s="67"/>
      <c r="G1673" s="67"/>
      <c r="H1673" s="67"/>
      <c r="I1673" s="67"/>
      <c r="J1673" s="67"/>
    </row>
    <row r="1674" spans="1:10" x14ac:dyDescent="0.3">
      <c r="A1674" s="72"/>
      <c r="B1674" s="72"/>
      <c r="C1674" s="72"/>
      <c r="D1674" s="73"/>
      <c r="E1674" s="67"/>
      <c r="F1674" s="67"/>
      <c r="G1674" s="67"/>
      <c r="H1674" s="67"/>
      <c r="I1674" s="67"/>
      <c r="J1674" s="67"/>
    </row>
    <row r="1675" spans="1:10" x14ac:dyDescent="0.3">
      <c r="A1675" s="72"/>
      <c r="B1675" s="72"/>
      <c r="C1675" s="72"/>
      <c r="D1675" s="73"/>
      <c r="E1675" s="67"/>
      <c r="F1675" s="67"/>
      <c r="G1675" s="67"/>
      <c r="H1675" s="67"/>
      <c r="I1675" s="67"/>
      <c r="J1675" s="67"/>
    </row>
    <row r="1676" spans="1:10" x14ac:dyDescent="0.3">
      <c r="A1676" s="72"/>
      <c r="B1676" s="72"/>
      <c r="C1676" s="72"/>
      <c r="D1676" s="73"/>
      <c r="E1676" s="67"/>
      <c r="F1676" s="67"/>
      <c r="G1676" s="67"/>
      <c r="H1676" s="67"/>
      <c r="I1676" s="67"/>
      <c r="J1676" s="67"/>
    </row>
    <row r="1677" spans="1:10" x14ac:dyDescent="0.3">
      <c r="A1677" s="72"/>
      <c r="B1677" s="72"/>
      <c r="C1677" s="72"/>
      <c r="D1677" s="73"/>
      <c r="E1677" s="67"/>
      <c r="F1677" s="67"/>
      <c r="G1677" s="67"/>
      <c r="H1677" s="67"/>
      <c r="I1677" s="67"/>
      <c r="J1677" s="67"/>
    </row>
    <row r="1678" spans="1:10" x14ac:dyDescent="0.3">
      <c r="A1678" s="72"/>
      <c r="B1678" s="72"/>
      <c r="C1678" s="72"/>
      <c r="D1678" s="73"/>
      <c r="E1678" s="67"/>
      <c r="F1678" s="67"/>
      <c r="G1678" s="67"/>
      <c r="H1678" s="67"/>
      <c r="I1678" s="67"/>
      <c r="J1678" s="67"/>
    </row>
    <row r="1679" spans="1:10" x14ac:dyDescent="0.3">
      <c r="A1679" s="72"/>
      <c r="B1679" s="72"/>
      <c r="C1679" s="72"/>
      <c r="D1679" s="73"/>
      <c r="E1679" s="67"/>
      <c r="F1679" s="67"/>
      <c r="G1679" s="67"/>
      <c r="H1679" s="67"/>
      <c r="I1679" s="67"/>
      <c r="J1679" s="67"/>
    </row>
    <row r="1680" spans="1:10" x14ac:dyDescent="0.3">
      <c r="A1680" s="72"/>
      <c r="B1680" s="72"/>
      <c r="C1680" s="72"/>
      <c r="D1680" s="73"/>
      <c r="E1680" s="67"/>
      <c r="F1680" s="67"/>
      <c r="G1680" s="67"/>
      <c r="H1680" s="67"/>
      <c r="I1680" s="67"/>
      <c r="J1680" s="67"/>
    </row>
    <row r="1681" spans="1:10" x14ac:dyDescent="0.3">
      <c r="A1681" s="72"/>
      <c r="B1681" s="72"/>
      <c r="C1681" s="72"/>
      <c r="D1681" s="73"/>
      <c r="E1681" s="67"/>
      <c r="F1681" s="67"/>
      <c r="G1681" s="67"/>
      <c r="H1681" s="67"/>
      <c r="I1681" s="67"/>
      <c r="J1681" s="67"/>
    </row>
    <row r="1682" spans="1:10" x14ac:dyDescent="0.3">
      <c r="A1682" s="72"/>
      <c r="B1682" s="72"/>
      <c r="C1682" s="72"/>
      <c r="D1682" s="73"/>
      <c r="E1682" s="67"/>
      <c r="F1682" s="67"/>
      <c r="G1682" s="67"/>
      <c r="H1682" s="67"/>
      <c r="I1682" s="67"/>
      <c r="J1682" s="67"/>
    </row>
    <row r="1683" spans="1:10" x14ac:dyDescent="0.3">
      <c r="A1683" s="72"/>
      <c r="B1683" s="72"/>
      <c r="C1683" s="72"/>
      <c r="D1683" s="73"/>
      <c r="E1683" s="67"/>
      <c r="F1683" s="67"/>
      <c r="G1683" s="67"/>
      <c r="H1683" s="67"/>
      <c r="I1683" s="67"/>
      <c r="J1683" s="67"/>
    </row>
    <row r="1684" spans="1:10" x14ac:dyDescent="0.3">
      <c r="A1684" s="72"/>
      <c r="B1684" s="72"/>
      <c r="C1684" s="72"/>
      <c r="D1684" s="73"/>
      <c r="E1684" s="67"/>
      <c r="F1684" s="67"/>
      <c r="G1684" s="67"/>
      <c r="H1684" s="67"/>
      <c r="I1684" s="67"/>
      <c r="J1684" s="67"/>
    </row>
    <row r="1685" spans="1:10" x14ac:dyDescent="0.3">
      <c r="A1685" s="72"/>
      <c r="B1685" s="72"/>
      <c r="C1685" s="72"/>
      <c r="D1685" s="73"/>
      <c r="E1685" s="67"/>
      <c r="F1685" s="67"/>
      <c r="G1685" s="67"/>
      <c r="H1685" s="67"/>
      <c r="I1685" s="67"/>
      <c r="J1685" s="67"/>
    </row>
    <row r="1686" spans="1:10" x14ac:dyDescent="0.3">
      <c r="A1686" s="72"/>
      <c r="B1686" s="72"/>
      <c r="C1686" s="72"/>
      <c r="D1686" s="73"/>
      <c r="E1686" s="67"/>
      <c r="F1686" s="67"/>
      <c r="G1686" s="67"/>
      <c r="H1686" s="67"/>
      <c r="I1686" s="67"/>
      <c r="J1686" s="67"/>
    </row>
    <row r="1687" spans="1:10" x14ac:dyDescent="0.3">
      <c r="A1687" s="72"/>
      <c r="B1687" s="72"/>
      <c r="C1687" s="72"/>
      <c r="D1687" s="73"/>
      <c r="E1687" s="67"/>
      <c r="F1687" s="67"/>
      <c r="G1687" s="67"/>
      <c r="H1687" s="67"/>
      <c r="I1687" s="67"/>
      <c r="J1687" s="67"/>
    </row>
    <row r="1688" spans="1:10" x14ac:dyDescent="0.3">
      <c r="A1688" s="72"/>
      <c r="B1688" s="72"/>
      <c r="C1688" s="72"/>
      <c r="D1688" s="73"/>
      <c r="E1688" s="67"/>
      <c r="F1688" s="67"/>
      <c r="G1688" s="67"/>
      <c r="H1688" s="67"/>
      <c r="I1688" s="67"/>
      <c r="J1688" s="67"/>
    </row>
    <row r="1689" spans="1:10" x14ac:dyDescent="0.3">
      <c r="A1689" s="72"/>
      <c r="B1689" s="72"/>
      <c r="C1689" s="72"/>
      <c r="D1689" s="73"/>
      <c r="E1689" s="67"/>
      <c r="F1689" s="67"/>
      <c r="G1689" s="67"/>
      <c r="H1689" s="67"/>
      <c r="I1689" s="67"/>
      <c r="J1689" s="67"/>
    </row>
    <row r="1690" spans="1:10" x14ac:dyDescent="0.3">
      <c r="A1690" s="72"/>
      <c r="B1690" s="72"/>
      <c r="C1690" s="72"/>
      <c r="D1690" s="73"/>
      <c r="E1690" s="67"/>
      <c r="F1690" s="67"/>
      <c r="G1690" s="67"/>
      <c r="H1690" s="67"/>
      <c r="I1690" s="67"/>
      <c r="J1690" s="67"/>
    </row>
    <row r="1691" spans="1:10" x14ac:dyDescent="0.3">
      <c r="A1691" s="72"/>
      <c r="B1691" s="72"/>
      <c r="C1691" s="72"/>
      <c r="D1691" s="73"/>
      <c r="E1691" s="67"/>
      <c r="F1691" s="67"/>
      <c r="G1691" s="67"/>
      <c r="H1691" s="67"/>
      <c r="I1691" s="67"/>
      <c r="J1691" s="67"/>
    </row>
    <row r="1692" spans="1:10" x14ac:dyDescent="0.3">
      <c r="A1692" s="72"/>
      <c r="B1692" s="72"/>
      <c r="C1692" s="72"/>
      <c r="D1692" s="73"/>
      <c r="E1692" s="67"/>
      <c r="F1692" s="67"/>
      <c r="G1692" s="67"/>
      <c r="H1692" s="67"/>
      <c r="I1692" s="67"/>
      <c r="J1692" s="67"/>
    </row>
    <row r="1693" spans="1:10" x14ac:dyDescent="0.3">
      <c r="A1693" s="72"/>
      <c r="B1693" s="72"/>
      <c r="C1693" s="72"/>
      <c r="D1693" s="73"/>
      <c r="E1693" s="67"/>
      <c r="F1693" s="67"/>
      <c r="G1693" s="67"/>
      <c r="H1693" s="67"/>
      <c r="I1693" s="67"/>
      <c r="J1693" s="67"/>
    </row>
    <row r="1694" spans="1:10" x14ac:dyDescent="0.3">
      <c r="A1694" s="72"/>
      <c r="B1694" s="72"/>
      <c r="C1694" s="72"/>
      <c r="D1694" s="73"/>
      <c r="E1694" s="67"/>
      <c r="F1694" s="67"/>
      <c r="G1694" s="67"/>
      <c r="H1694" s="67"/>
      <c r="I1694" s="67"/>
      <c r="J1694" s="67"/>
    </row>
    <row r="1695" spans="1:10" x14ac:dyDescent="0.3">
      <c r="A1695" s="72"/>
      <c r="B1695" s="72"/>
      <c r="C1695" s="72"/>
      <c r="D1695" s="73"/>
      <c r="E1695" s="67"/>
      <c r="F1695" s="67"/>
      <c r="G1695" s="67"/>
      <c r="H1695" s="67"/>
      <c r="I1695" s="67"/>
      <c r="J1695" s="67"/>
    </row>
    <row r="1696" spans="1:10" x14ac:dyDescent="0.3">
      <c r="A1696" s="72"/>
      <c r="B1696" s="72"/>
      <c r="C1696" s="72"/>
      <c r="D1696" s="73"/>
      <c r="E1696" s="67"/>
      <c r="F1696" s="67"/>
      <c r="G1696" s="67"/>
      <c r="H1696" s="67"/>
      <c r="I1696" s="67"/>
      <c r="J1696" s="67"/>
    </row>
    <row r="1697" spans="1:10" x14ac:dyDescent="0.3">
      <c r="A1697" s="72"/>
      <c r="B1697" s="72"/>
      <c r="C1697" s="72"/>
      <c r="D1697" s="73"/>
      <c r="E1697" s="67"/>
      <c r="F1697" s="67"/>
      <c r="G1697" s="67"/>
      <c r="H1697" s="67"/>
      <c r="I1697" s="67"/>
      <c r="J1697" s="67"/>
    </row>
    <row r="1698" spans="1:10" x14ac:dyDescent="0.3">
      <c r="A1698" s="72"/>
      <c r="B1698" s="72"/>
      <c r="C1698" s="72"/>
      <c r="D1698" s="73"/>
      <c r="E1698" s="67"/>
      <c r="F1698" s="67"/>
      <c r="G1698" s="67"/>
      <c r="H1698" s="67"/>
      <c r="I1698" s="67"/>
      <c r="J1698" s="67"/>
    </row>
    <row r="1699" spans="1:10" x14ac:dyDescent="0.3">
      <c r="A1699" s="72"/>
      <c r="B1699" s="72"/>
      <c r="C1699" s="72"/>
      <c r="D1699" s="73"/>
      <c r="E1699" s="67"/>
      <c r="F1699" s="67"/>
      <c r="G1699" s="67"/>
      <c r="H1699" s="67"/>
      <c r="I1699" s="67"/>
      <c r="J1699" s="67"/>
    </row>
    <row r="1700" spans="1:10" x14ac:dyDescent="0.3">
      <c r="A1700" s="72"/>
      <c r="B1700" s="72"/>
      <c r="C1700" s="72"/>
      <c r="D1700" s="73"/>
      <c r="E1700" s="67"/>
      <c r="F1700" s="67"/>
      <c r="G1700" s="67"/>
      <c r="H1700" s="67"/>
      <c r="I1700" s="67"/>
      <c r="J1700" s="67"/>
    </row>
    <row r="1701" spans="1:10" x14ac:dyDescent="0.3">
      <c r="A1701" s="72"/>
      <c r="B1701" s="72"/>
      <c r="C1701" s="72"/>
      <c r="D1701" s="73"/>
      <c r="E1701" s="67"/>
      <c r="F1701" s="67"/>
      <c r="G1701" s="67"/>
      <c r="H1701" s="67"/>
      <c r="I1701" s="67"/>
      <c r="J1701" s="67"/>
    </row>
    <row r="1702" spans="1:10" x14ac:dyDescent="0.3">
      <c r="A1702" s="72"/>
      <c r="B1702" s="72"/>
      <c r="C1702" s="72"/>
      <c r="D1702" s="73"/>
      <c r="E1702" s="67"/>
      <c r="F1702" s="67"/>
      <c r="G1702" s="67"/>
      <c r="H1702" s="67"/>
      <c r="I1702" s="67"/>
      <c r="J1702" s="67"/>
    </row>
    <row r="1703" spans="1:10" x14ac:dyDescent="0.3">
      <c r="A1703" s="72"/>
      <c r="B1703" s="72"/>
      <c r="C1703" s="72"/>
      <c r="D1703" s="73"/>
      <c r="E1703" s="67"/>
      <c r="F1703" s="67"/>
      <c r="G1703" s="67"/>
      <c r="H1703" s="67"/>
      <c r="I1703" s="67"/>
      <c r="J1703" s="67"/>
    </row>
    <row r="1704" spans="1:10" x14ac:dyDescent="0.3">
      <c r="A1704" s="72"/>
      <c r="B1704" s="72"/>
      <c r="C1704" s="72"/>
      <c r="D1704" s="73"/>
      <c r="E1704" s="67"/>
      <c r="F1704" s="67"/>
      <c r="G1704" s="67"/>
      <c r="H1704" s="67"/>
      <c r="I1704" s="67"/>
      <c r="J1704" s="67"/>
    </row>
    <row r="1705" spans="1:10" x14ac:dyDescent="0.3">
      <c r="A1705" s="72"/>
      <c r="B1705" s="72"/>
      <c r="C1705" s="72"/>
      <c r="D1705" s="73"/>
      <c r="E1705" s="67"/>
      <c r="F1705" s="67"/>
      <c r="G1705" s="67"/>
      <c r="H1705" s="67"/>
      <c r="I1705" s="67"/>
      <c r="J1705" s="67"/>
    </row>
    <row r="1706" spans="1:10" x14ac:dyDescent="0.3">
      <c r="A1706" s="72"/>
      <c r="B1706" s="72"/>
      <c r="C1706" s="72"/>
      <c r="D1706" s="73"/>
      <c r="E1706" s="67"/>
      <c r="F1706" s="67"/>
      <c r="G1706" s="67"/>
      <c r="H1706" s="67"/>
      <c r="I1706" s="67"/>
      <c r="J1706" s="67"/>
    </row>
    <row r="1707" spans="1:10" x14ac:dyDescent="0.3">
      <c r="A1707" s="72"/>
      <c r="B1707" s="72"/>
      <c r="C1707" s="72"/>
      <c r="D1707" s="73"/>
      <c r="E1707" s="67"/>
      <c r="F1707" s="67"/>
      <c r="G1707" s="67"/>
      <c r="H1707" s="67"/>
      <c r="I1707" s="67"/>
      <c r="J1707" s="67"/>
    </row>
    <row r="1708" spans="1:10" x14ac:dyDescent="0.3">
      <c r="A1708" s="72"/>
      <c r="B1708" s="72"/>
      <c r="C1708" s="72"/>
      <c r="D1708" s="73"/>
      <c r="E1708" s="67"/>
      <c r="F1708" s="67"/>
      <c r="G1708" s="67"/>
      <c r="H1708" s="67"/>
      <c r="I1708" s="67"/>
      <c r="J1708" s="67"/>
    </row>
    <row r="1709" spans="1:10" x14ac:dyDescent="0.3">
      <c r="A1709" s="72"/>
      <c r="B1709" s="72"/>
      <c r="C1709" s="72"/>
      <c r="D1709" s="73"/>
      <c r="E1709" s="67"/>
      <c r="F1709" s="67"/>
      <c r="G1709" s="67"/>
      <c r="H1709" s="67"/>
      <c r="I1709" s="67"/>
      <c r="J1709" s="67"/>
    </row>
    <row r="1710" spans="1:10" x14ac:dyDescent="0.3">
      <c r="A1710" s="72"/>
      <c r="B1710" s="72"/>
      <c r="C1710" s="72"/>
      <c r="D1710" s="73"/>
      <c r="E1710" s="67"/>
      <c r="F1710" s="67"/>
      <c r="G1710" s="67"/>
      <c r="H1710" s="67"/>
      <c r="I1710" s="67"/>
      <c r="J1710" s="67"/>
    </row>
    <row r="1711" spans="1:10" x14ac:dyDescent="0.3">
      <c r="A1711" s="72"/>
      <c r="B1711" s="72"/>
      <c r="C1711" s="72"/>
      <c r="D1711" s="73"/>
      <c r="E1711" s="67"/>
      <c r="F1711" s="67"/>
      <c r="G1711" s="67"/>
      <c r="H1711" s="67"/>
      <c r="I1711" s="67"/>
      <c r="J1711" s="67"/>
    </row>
    <row r="1712" spans="1:10" x14ac:dyDescent="0.3">
      <c r="A1712" s="72"/>
      <c r="B1712" s="72"/>
      <c r="C1712" s="72"/>
      <c r="D1712" s="73"/>
      <c r="E1712" s="67"/>
      <c r="F1712" s="67"/>
      <c r="G1712" s="67"/>
      <c r="H1712" s="67"/>
      <c r="I1712" s="67"/>
      <c r="J1712" s="67"/>
    </row>
    <row r="1713" spans="1:10" x14ac:dyDescent="0.3">
      <c r="A1713" s="72"/>
      <c r="B1713" s="72"/>
      <c r="C1713" s="72"/>
      <c r="D1713" s="73"/>
      <c r="E1713" s="67"/>
      <c r="F1713" s="67"/>
      <c r="G1713" s="67"/>
      <c r="H1713" s="67"/>
      <c r="I1713" s="67"/>
      <c r="J1713" s="67"/>
    </row>
    <row r="1714" spans="1:10" x14ac:dyDescent="0.3">
      <c r="A1714" s="72"/>
      <c r="B1714" s="72"/>
      <c r="C1714" s="72"/>
      <c r="D1714" s="73"/>
      <c r="E1714" s="67"/>
      <c r="F1714" s="67"/>
      <c r="G1714" s="67"/>
      <c r="H1714" s="67"/>
      <c r="I1714" s="67"/>
      <c r="J1714" s="67"/>
    </row>
    <row r="1715" spans="1:10" x14ac:dyDescent="0.3">
      <c r="A1715" s="72"/>
      <c r="B1715" s="72"/>
      <c r="C1715" s="72"/>
      <c r="D1715" s="73"/>
      <c r="E1715" s="67"/>
      <c r="F1715" s="67"/>
      <c r="G1715" s="67"/>
      <c r="H1715" s="67"/>
      <c r="I1715" s="67"/>
      <c r="J1715" s="67"/>
    </row>
    <row r="1716" spans="1:10" x14ac:dyDescent="0.3">
      <c r="A1716" s="72"/>
      <c r="B1716" s="72"/>
      <c r="C1716" s="72"/>
      <c r="D1716" s="73"/>
      <c r="E1716" s="67"/>
      <c r="F1716" s="67"/>
      <c r="G1716" s="67"/>
      <c r="H1716" s="67"/>
      <c r="I1716" s="67"/>
      <c r="J1716" s="67"/>
    </row>
    <row r="1717" spans="1:10" x14ac:dyDescent="0.3">
      <c r="A1717" s="72"/>
      <c r="B1717" s="72"/>
      <c r="C1717" s="72"/>
      <c r="D1717" s="73"/>
      <c r="E1717" s="67"/>
      <c r="F1717" s="67"/>
      <c r="G1717" s="67"/>
      <c r="H1717" s="67"/>
      <c r="I1717" s="67"/>
      <c r="J1717" s="67"/>
    </row>
    <row r="1718" spans="1:10" x14ac:dyDescent="0.3">
      <c r="A1718" s="72"/>
      <c r="B1718" s="72"/>
      <c r="C1718" s="72"/>
      <c r="D1718" s="73"/>
      <c r="E1718" s="67"/>
      <c r="F1718" s="67"/>
      <c r="G1718" s="67"/>
      <c r="H1718" s="67"/>
      <c r="I1718" s="67"/>
      <c r="J1718" s="67"/>
    </row>
    <row r="1719" spans="1:10" x14ac:dyDescent="0.3">
      <c r="A1719" s="72"/>
      <c r="B1719" s="72"/>
      <c r="C1719" s="72"/>
      <c r="D1719" s="73"/>
      <c r="E1719" s="67"/>
      <c r="F1719" s="67"/>
      <c r="G1719" s="67"/>
      <c r="H1719" s="67"/>
      <c r="I1719" s="67"/>
      <c r="J1719" s="67"/>
    </row>
    <row r="1720" spans="1:10" x14ac:dyDescent="0.3">
      <c r="A1720" s="72"/>
      <c r="B1720" s="72"/>
      <c r="C1720" s="72"/>
      <c r="D1720" s="73"/>
      <c r="E1720" s="67"/>
      <c r="F1720" s="67"/>
      <c r="G1720" s="67"/>
      <c r="H1720" s="67"/>
      <c r="I1720" s="67"/>
      <c r="J1720" s="67"/>
    </row>
    <row r="1721" spans="1:10" x14ac:dyDescent="0.3">
      <c r="A1721" s="72"/>
      <c r="B1721" s="72"/>
      <c r="C1721" s="72"/>
      <c r="D1721" s="73"/>
      <c r="E1721" s="67"/>
      <c r="F1721" s="67"/>
      <c r="G1721" s="67"/>
      <c r="H1721" s="67"/>
      <c r="I1721" s="67"/>
      <c r="J1721" s="67"/>
    </row>
    <row r="1722" spans="1:10" x14ac:dyDescent="0.3">
      <c r="A1722" s="72"/>
      <c r="B1722" s="72"/>
      <c r="C1722" s="72"/>
      <c r="D1722" s="73"/>
      <c r="E1722" s="67"/>
      <c r="F1722" s="67"/>
      <c r="G1722" s="67"/>
      <c r="H1722" s="67"/>
      <c r="I1722" s="67"/>
      <c r="J1722" s="67"/>
    </row>
    <row r="1723" spans="1:10" x14ac:dyDescent="0.3">
      <c r="A1723" s="72"/>
      <c r="B1723" s="72"/>
      <c r="C1723" s="72"/>
      <c r="D1723" s="73"/>
      <c r="E1723" s="67"/>
      <c r="F1723" s="67"/>
      <c r="G1723" s="67"/>
      <c r="H1723" s="67"/>
      <c r="I1723" s="67"/>
      <c r="J1723" s="67"/>
    </row>
    <row r="1724" spans="1:10" x14ac:dyDescent="0.3">
      <c r="A1724" s="72"/>
      <c r="B1724" s="72"/>
      <c r="C1724" s="72"/>
      <c r="D1724" s="73"/>
      <c r="E1724" s="67"/>
      <c r="F1724" s="67"/>
      <c r="G1724" s="67"/>
      <c r="H1724" s="67"/>
      <c r="I1724" s="67"/>
      <c r="J1724" s="67"/>
    </row>
    <row r="1725" spans="1:10" x14ac:dyDescent="0.3">
      <c r="A1725" s="72"/>
      <c r="B1725" s="72"/>
      <c r="C1725" s="72"/>
      <c r="D1725" s="73"/>
      <c r="E1725" s="67"/>
      <c r="F1725" s="67"/>
      <c r="G1725" s="67"/>
      <c r="H1725" s="67"/>
      <c r="I1725" s="67"/>
      <c r="J1725" s="67"/>
    </row>
    <row r="1726" spans="1:10" x14ac:dyDescent="0.3">
      <c r="A1726" s="72"/>
      <c r="B1726" s="72"/>
      <c r="C1726" s="72"/>
      <c r="D1726" s="73"/>
      <c r="E1726" s="67"/>
      <c r="F1726" s="67"/>
      <c r="G1726" s="67"/>
      <c r="H1726" s="67"/>
      <c r="I1726" s="67"/>
      <c r="J1726" s="67"/>
    </row>
    <row r="1727" spans="1:10" x14ac:dyDescent="0.3">
      <c r="A1727" s="72"/>
      <c r="B1727" s="72"/>
      <c r="C1727" s="72"/>
      <c r="D1727" s="73"/>
      <c r="E1727" s="67"/>
      <c r="F1727" s="67"/>
      <c r="G1727" s="67"/>
      <c r="H1727" s="67"/>
      <c r="I1727" s="67"/>
      <c r="J1727" s="67"/>
    </row>
    <row r="1728" spans="1:10" x14ac:dyDescent="0.3">
      <c r="A1728" s="72"/>
      <c r="B1728" s="72"/>
      <c r="C1728" s="72"/>
      <c r="D1728" s="73"/>
      <c r="E1728" s="67"/>
      <c r="F1728" s="67"/>
      <c r="G1728" s="67"/>
      <c r="H1728" s="67"/>
      <c r="I1728" s="67"/>
      <c r="J1728" s="67"/>
    </row>
    <row r="1729" spans="1:10" x14ac:dyDescent="0.3">
      <c r="A1729" s="72"/>
      <c r="B1729" s="72"/>
      <c r="C1729" s="72"/>
      <c r="D1729" s="73"/>
      <c r="E1729" s="67"/>
      <c r="F1729" s="67"/>
      <c r="G1729" s="67"/>
      <c r="H1729" s="67"/>
      <c r="I1729" s="67"/>
      <c r="J1729" s="67"/>
    </row>
    <row r="1730" spans="1:10" x14ac:dyDescent="0.3">
      <c r="A1730" s="72"/>
      <c r="B1730" s="72"/>
      <c r="C1730" s="72"/>
      <c r="D1730" s="73"/>
      <c r="E1730" s="67"/>
      <c r="F1730" s="67"/>
      <c r="G1730" s="67"/>
      <c r="H1730" s="67"/>
      <c r="I1730" s="67"/>
      <c r="J1730" s="67"/>
    </row>
    <row r="1731" spans="1:10" x14ac:dyDescent="0.3">
      <c r="A1731" s="72"/>
      <c r="B1731" s="72"/>
      <c r="C1731" s="72"/>
      <c r="D1731" s="73"/>
      <c r="E1731" s="67"/>
      <c r="F1731" s="67"/>
      <c r="G1731" s="67"/>
      <c r="H1731" s="67"/>
      <c r="I1731" s="67"/>
      <c r="J1731" s="67"/>
    </row>
    <row r="1732" spans="1:10" x14ac:dyDescent="0.3">
      <c r="A1732" s="72"/>
      <c r="B1732" s="72"/>
      <c r="C1732" s="72"/>
      <c r="D1732" s="73"/>
      <c r="E1732" s="67"/>
      <c r="F1732" s="67"/>
      <c r="G1732" s="67"/>
      <c r="H1732" s="67"/>
      <c r="I1732" s="67"/>
      <c r="J1732" s="67"/>
    </row>
    <row r="1733" spans="1:10" x14ac:dyDescent="0.3">
      <c r="A1733" s="72"/>
      <c r="B1733" s="72"/>
      <c r="C1733" s="72"/>
      <c r="D1733" s="73"/>
      <c r="E1733" s="67"/>
      <c r="F1733" s="67"/>
      <c r="G1733" s="67"/>
      <c r="H1733" s="67"/>
      <c r="I1733" s="67"/>
      <c r="J1733" s="67"/>
    </row>
    <row r="1734" spans="1:10" x14ac:dyDescent="0.3">
      <c r="A1734" s="72"/>
      <c r="B1734" s="72"/>
      <c r="C1734" s="72"/>
      <c r="D1734" s="73"/>
      <c r="E1734" s="67"/>
      <c r="F1734" s="67"/>
      <c r="G1734" s="67"/>
      <c r="H1734" s="67"/>
      <c r="I1734" s="67"/>
      <c r="J1734" s="67"/>
    </row>
    <row r="1735" spans="1:10" x14ac:dyDescent="0.3">
      <c r="A1735" s="72"/>
      <c r="B1735" s="72"/>
      <c r="C1735" s="72"/>
      <c r="D1735" s="73"/>
      <c r="E1735" s="67"/>
      <c r="F1735" s="67"/>
      <c r="G1735" s="67"/>
      <c r="H1735" s="67"/>
      <c r="I1735" s="67"/>
      <c r="J1735" s="67"/>
    </row>
    <row r="1736" spans="1:10" x14ac:dyDescent="0.3">
      <c r="A1736" s="72"/>
      <c r="B1736" s="72"/>
      <c r="C1736" s="72"/>
      <c r="D1736" s="73"/>
      <c r="E1736" s="67"/>
      <c r="F1736" s="67"/>
      <c r="G1736" s="67"/>
      <c r="H1736" s="67"/>
      <c r="I1736" s="67"/>
      <c r="J1736" s="67"/>
    </row>
    <row r="1737" spans="1:10" x14ac:dyDescent="0.3">
      <c r="A1737" s="72"/>
      <c r="B1737" s="72"/>
      <c r="C1737" s="72"/>
      <c r="D1737" s="73"/>
      <c r="E1737" s="67"/>
      <c r="F1737" s="67"/>
      <c r="G1737" s="67"/>
      <c r="H1737" s="67"/>
      <c r="I1737" s="67"/>
      <c r="J1737" s="67"/>
    </row>
    <row r="1738" spans="1:10" x14ac:dyDescent="0.3">
      <c r="A1738" s="72"/>
      <c r="B1738" s="72"/>
      <c r="C1738" s="72"/>
      <c r="D1738" s="73"/>
      <c r="E1738" s="67"/>
      <c r="F1738" s="67"/>
      <c r="G1738" s="67"/>
      <c r="H1738" s="67"/>
      <c r="I1738" s="67"/>
      <c r="J1738" s="67"/>
    </row>
    <row r="1739" spans="1:10" x14ac:dyDescent="0.3">
      <c r="A1739" s="72"/>
      <c r="B1739" s="72"/>
      <c r="C1739" s="72"/>
      <c r="D1739" s="73"/>
      <c r="E1739" s="67"/>
      <c r="F1739" s="67"/>
      <c r="G1739" s="67"/>
      <c r="H1739" s="67"/>
      <c r="I1739" s="67"/>
      <c r="J1739" s="67"/>
    </row>
    <row r="1740" spans="1:10" x14ac:dyDescent="0.3">
      <c r="A1740" s="72"/>
      <c r="B1740" s="72"/>
      <c r="C1740" s="72"/>
      <c r="D1740" s="73"/>
      <c r="E1740" s="67"/>
      <c r="F1740" s="67"/>
      <c r="G1740" s="67"/>
      <c r="H1740" s="67"/>
      <c r="I1740" s="67"/>
      <c r="J1740" s="67"/>
    </row>
    <row r="1741" spans="1:10" x14ac:dyDescent="0.3">
      <c r="A1741" s="72"/>
      <c r="B1741" s="72"/>
      <c r="C1741" s="72"/>
      <c r="D1741" s="73"/>
      <c r="E1741" s="67"/>
      <c r="F1741" s="67"/>
      <c r="G1741" s="67"/>
      <c r="H1741" s="67"/>
      <c r="I1741" s="67"/>
      <c r="J1741" s="67"/>
    </row>
    <row r="1742" spans="1:10" x14ac:dyDescent="0.3">
      <c r="A1742" s="72"/>
      <c r="B1742" s="72"/>
      <c r="C1742" s="72"/>
      <c r="D1742" s="73"/>
      <c r="E1742" s="67"/>
      <c r="F1742" s="67"/>
      <c r="G1742" s="67"/>
      <c r="H1742" s="67"/>
      <c r="I1742" s="67"/>
      <c r="J1742" s="67"/>
    </row>
    <row r="1743" spans="1:10" x14ac:dyDescent="0.3">
      <c r="A1743" s="72"/>
      <c r="B1743" s="72"/>
      <c r="C1743" s="72"/>
      <c r="D1743" s="73"/>
      <c r="E1743" s="67"/>
      <c r="F1743" s="67"/>
      <c r="G1743" s="67"/>
      <c r="H1743" s="67"/>
      <c r="I1743" s="67"/>
      <c r="J1743" s="67"/>
    </row>
    <row r="1744" spans="1:10" x14ac:dyDescent="0.3">
      <c r="A1744" s="72"/>
      <c r="B1744" s="72"/>
      <c r="C1744" s="72"/>
      <c r="D1744" s="73"/>
      <c r="E1744" s="67"/>
      <c r="F1744" s="67"/>
      <c r="G1744" s="67"/>
      <c r="H1744" s="67"/>
      <c r="I1744" s="67"/>
      <c r="J1744" s="67"/>
    </row>
    <row r="1745" spans="1:10" x14ac:dyDescent="0.3">
      <c r="A1745" s="72"/>
      <c r="B1745" s="72"/>
      <c r="C1745" s="72"/>
      <c r="D1745" s="73"/>
      <c r="E1745" s="67"/>
      <c r="F1745" s="67"/>
      <c r="G1745" s="67"/>
      <c r="H1745" s="67"/>
      <c r="I1745" s="67"/>
      <c r="J1745" s="67"/>
    </row>
    <row r="1746" spans="1:10" x14ac:dyDescent="0.3">
      <c r="A1746" s="72"/>
      <c r="B1746" s="72"/>
      <c r="C1746" s="72"/>
      <c r="D1746" s="73"/>
      <c r="E1746" s="67"/>
      <c r="F1746" s="67"/>
      <c r="G1746" s="67"/>
      <c r="H1746" s="67"/>
      <c r="I1746" s="67"/>
      <c r="J1746" s="67"/>
    </row>
    <row r="1747" spans="1:10" x14ac:dyDescent="0.3">
      <c r="A1747" s="72"/>
      <c r="B1747" s="72"/>
      <c r="C1747" s="72"/>
      <c r="D1747" s="73"/>
      <c r="E1747" s="67"/>
      <c r="F1747" s="67"/>
      <c r="G1747" s="67"/>
      <c r="H1747" s="67"/>
      <c r="I1747" s="67"/>
      <c r="J1747" s="67"/>
    </row>
    <row r="1748" spans="1:10" x14ac:dyDescent="0.3">
      <c r="A1748" s="72"/>
      <c r="B1748" s="72"/>
      <c r="C1748" s="72"/>
      <c r="D1748" s="73"/>
      <c r="E1748" s="67"/>
      <c r="F1748" s="67"/>
      <c r="G1748" s="67"/>
      <c r="H1748" s="67"/>
      <c r="I1748" s="67"/>
      <c r="J1748" s="67"/>
    </row>
    <row r="1749" spans="1:10" x14ac:dyDescent="0.3">
      <c r="A1749" s="72"/>
      <c r="B1749" s="72"/>
      <c r="C1749" s="72"/>
      <c r="D1749" s="73"/>
      <c r="E1749" s="67"/>
      <c r="F1749" s="67"/>
      <c r="G1749" s="67"/>
      <c r="H1749" s="67"/>
      <c r="I1749" s="67"/>
      <c r="J1749" s="67"/>
    </row>
    <row r="1750" spans="1:10" x14ac:dyDescent="0.3">
      <c r="A1750" s="72"/>
      <c r="B1750" s="72"/>
      <c r="C1750" s="72"/>
      <c r="D1750" s="73"/>
      <c r="E1750" s="67"/>
      <c r="F1750" s="67"/>
      <c r="G1750" s="67"/>
      <c r="H1750" s="67"/>
      <c r="I1750" s="67"/>
      <c r="J1750" s="67"/>
    </row>
    <row r="1751" spans="1:10" x14ac:dyDescent="0.3">
      <c r="A1751" s="72"/>
      <c r="B1751" s="72"/>
      <c r="C1751" s="72"/>
      <c r="D1751" s="73"/>
      <c r="E1751" s="67"/>
      <c r="F1751" s="67"/>
      <c r="G1751" s="67"/>
      <c r="H1751" s="67"/>
      <c r="I1751" s="67"/>
      <c r="J1751" s="67"/>
    </row>
    <row r="1752" spans="1:10" x14ac:dyDescent="0.3">
      <c r="A1752" s="72"/>
      <c r="B1752" s="72"/>
      <c r="C1752" s="72"/>
      <c r="D1752" s="73"/>
      <c r="E1752" s="67"/>
      <c r="F1752" s="67"/>
      <c r="G1752" s="67"/>
      <c r="H1752" s="67"/>
      <c r="I1752" s="67"/>
      <c r="J1752" s="67"/>
    </row>
    <row r="1753" spans="1:10" x14ac:dyDescent="0.3">
      <c r="A1753" s="72"/>
      <c r="B1753" s="72"/>
      <c r="C1753" s="72"/>
      <c r="D1753" s="73"/>
      <c r="E1753" s="67"/>
      <c r="F1753" s="67"/>
      <c r="G1753" s="67"/>
      <c r="H1753" s="67"/>
      <c r="I1753" s="67"/>
      <c r="J1753" s="67"/>
    </row>
    <row r="1754" spans="1:10" x14ac:dyDescent="0.3">
      <c r="A1754" s="72"/>
      <c r="B1754" s="72"/>
      <c r="C1754" s="72"/>
      <c r="D1754" s="73"/>
      <c r="E1754" s="67"/>
      <c r="F1754" s="67"/>
      <c r="G1754" s="67"/>
      <c r="H1754" s="67"/>
      <c r="I1754" s="67"/>
      <c r="J1754" s="67"/>
    </row>
    <row r="1755" spans="1:10" x14ac:dyDescent="0.3">
      <c r="A1755" s="72"/>
      <c r="B1755" s="72"/>
      <c r="C1755" s="72"/>
      <c r="D1755" s="73"/>
      <c r="E1755" s="67"/>
      <c r="F1755" s="67"/>
      <c r="G1755" s="67"/>
      <c r="H1755" s="67"/>
      <c r="I1755" s="67"/>
      <c r="J1755" s="67"/>
    </row>
    <row r="1756" spans="1:10" x14ac:dyDescent="0.3">
      <c r="A1756" s="72"/>
      <c r="B1756" s="72"/>
      <c r="C1756" s="72"/>
      <c r="D1756" s="73"/>
      <c r="E1756" s="67"/>
      <c r="F1756" s="67"/>
      <c r="G1756" s="67"/>
      <c r="H1756" s="67"/>
      <c r="I1756" s="67"/>
      <c r="J1756" s="67"/>
    </row>
    <row r="1757" spans="1:10" x14ac:dyDescent="0.3">
      <c r="A1757" s="72"/>
      <c r="B1757" s="72"/>
      <c r="C1757" s="72"/>
      <c r="D1757" s="73"/>
      <c r="E1757" s="67"/>
      <c r="F1757" s="67"/>
      <c r="G1757" s="67"/>
      <c r="H1757" s="67"/>
      <c r="I1757" s="67"/>
      <c r="J1757" s="67"/>
    </row>
    <row r="1758" spans="1:10" x14ac:dyDescent="0.3">
      <c r="A1758" s="72"/>
      <c r="B1758" s="72"/>
      <c r="C1758" s="72"/>
      <c r="D1758" s="73"/>
      <c r="E1758" s="67"/>
      <c r="F1758" s="67"/>
      <c r="G1758" s="67"/>
      <c r="H1758" s="67"/>
      <c r="I1758" s="67"/>
      <c r="J1758" s="67"/>
    </row>
    <row r="1759" spans="1:10" x14ac:dyDescent="0.3">
      <c r="A1759" s="72"/>
      <c r="B1759" s="72"/>
      <c r="C1759" s="72"/>
      <c r="D1759" s="73"/>
      <c r="E1759" s="67"/>
      <c r="F1759" s="67"/>
      <c r="G1759" s="67"/>
      <c r="H1759" s="67"/>
      <c r="I1759" s="67"/>
      <c r="J1759" s="67"/>
    </row>
    <row r="1760" spans="1:10" x14ac:dyDescent="0.3">
      <c r="A1760" s="72"/>
      <c r="B1760" s="72"/>
      <c r="C1760" s="72"/>
      <c r="D1760" s="73"/>
      <c r="E1760" s="67"/>
      <c r="F1760" s="67"/>
      <c r="G1760" s="67"/>
      <c r="H1760" s="67"/>
      <c r="I1760" s="67"/>
      <c r="J1760" s="67"/>
    </row>
    <row r="1761" spans="1:10" x14ac:dyDescent="0.3">
      <c r="A1761" s="72"/>
      <c r="B1761" s="72"/>
      <c r="C1761" s="72"/>
      <c r="D1761" s="73"/>
      <c r="E1761" s="67"/>
      <c r="F1761" s="67"/>
      <c r="G1761" s="67"/>
      <c r="H1761" s="67"/>
      <c r="I1761" s="67"/>
      <c r="J1761" s="67"/>
    </row>
    <row r="1762" spans="1:10" x14ac:dyDescent="0.3">
      <c r="A1762" s="72"/>
      <c r="B1762" s="72"/>
      <c r="C1762" s="72"/>
      <c r="D1762" s="73"/>
      <c r="E1762" s="67"/>
      <c r="F1762" s="67"/>
      <c r="G1762" s="67"/>
      <c r="H1762" s="67"/>
      <c r="I1762" s="67"/>
      <c r="J1762" s="67"/>
    </row>
    <row r="1763" spans="1:10" x14ac:dyDescent="0.3">
      <c r="A1763" s="72"/>
      <c r="B1763" s="72"/>
      <c r="C1763" s="72"/>
      <c r="D1763" s="73"/>
      <c r="E1763" s="67"/>
      <c r="F1763" s="67"/>
      <c r="G1763" s="67"/>
      <c r="H1763" s="67"/>
      <c r="I1763" s="67"/>
      <c r="J1763" s="67"/>
    </row>
    <row r="1764" spans="1:10" x14ac:dyDescent="0.3">
      <c r="A1764" s="72"/>
      <c r="B1764" s="72"/>
      <c r="C1764" s="72"/>
      <c r="D1764" s="73"/>
      <c r="E1764" s="67"/>
      <c r="F1764" s="67"/>
      <c r="G1764" s="67"/>
      <c r="H1764" s="67"/>
      <c r="I1764" s="67"/>
      <c r="J1764" s="67"/>
    </row>
    <row r="1765" spans="1:10" x14ac:dyDescent="0.3">
      <c r="A1765" s="72"/>
      <c r="B1765" s="72"/>
      <c r="C1765" s="72"/>
      <c r="D1765" s="73"/>
      <c r="E1765" s="67"/>
      <c r="F1765" s="67"/>
      <c r="G1765" s="67"/>
      <c r="H1765" s="67"/>
      <c r="I1765" s="67"/>
      <c r="J1765" s="67"/>
    </row>
    <row r="1766" spans="1:10" x14ac:dyDescent="0.3">
      <c r="A1766" s="72"/>
      <c r="B1766" s="72"/>
      <c r="C1766" s="72"/>
      <c r="D1766" s="73"/>
      <c r="E1766" s="67"/>
      <c r="F1766" s="67"/>
      <c r="G1766" s="67"/>
      <c r="H1766" s="67"/>
      <c r="I1766" s="67"/>
      <c r="J1766" s="67"/>
    </row>
    <row r="1767" spans="1:10" x14ac:dyDescent="0.3">
      <c r="A1767" s="72"/>
      <c r="B1767" s="72"/>
      <c r="C1767" s="72"/>
      <c r="D1767" s="73"/>
      <c r="E1767" s="67"/>
      <c r="F1767" s="67"/>
      <c r="G1767" s="67"/>
      <c r="H1767" s="67"/>
      <c r="I1767" s="67"/>
      <c r="J1767" s="67"/>
    </row>
    <row r="1768" spans="1:10" x14ac:dyDescent="0.3">
      <c r="A1768" s="72"/>
      <c r="B1768" s="72"/>
      <c r="C1768" s="72"/>
      <c r="D1768" s="73"/>
      <c r="E1768" s="67"/>
      <c r="F1768" s="67"/>
      <c r="G1768" s="67"/>
      <c r="H1768" s="67"/>
      <c r="I1768" s="67"/>
      <c r="J1768" s="67"/>
    </row>
    <row r="1769" spans="1:10" x14ac:dyDescent="0.3">
      <c r="A1769" s="72"/>
      <c r="B1769" s="72"/>
      <c r="C1769" s="72"/>
      <c r="D1769" s="73"/>
      <c r="E1769" s="67"/>
      <c r="F1769" s="67"/>
      <c r="G1769" s="67"/>
      <c r="H1769" s="67"/>
      <c r="I1769" s="67"/>
      <c r="J1769" s="67"/>
    </row>
    <row r="1770" spans="1:10" x14ac:dyDescent="0.3">
      <c r="A1770" s="72"/>
      <c r="B1770" s="72"/>
      <c r="C1770" s="72"/>
      <c r="D1770" s="73"/>
      <c r="E1770" s="67"/>
      <c r="F1770" s="67"/>
      <c r="G1770" s="67"/>
      <c r="H1770" s="67"/>
      <c r="I1770" s="67"/>
      <c r="J1770" s="67"/>
    </row>
    <row r="1771" spans="1:10" x14ac:dyDescent="0.3">
      <c r="A1771" s="72"/>
      <c r="B1771" s="72"/>
      <c r="C1771" s="72"/>
      <c r="D1771" s="73"/>
      <c r="E1771" s="67"/>
      <c r="F1771" s="67"/>
      <c r="G1771" s="67"/>
      <c r="H1771" s="67"/>
      <c r="I1771" s="67"/>
      <c r="J1771" s="67"/>
    </row>
    <row r="1772" spans="1:10" x14ac:dyDescent="0.3">
      <c r="A1772" s="72"/>
      <c r="B1772" s="72"/>
      <c r="C1772" s="72"/>
      <c r="D1772" s="73"/>
      <c r="E1772" s="67"/>
      <c r="F1772" s="67"/>
      <c r="G1772" s="67"/>
      <c r="H1772" s="67"/>
      <c r="I1772" s="67"/>
      <c r="J1772" s="67"/>
    </row>
    <row r="1773" spans="1:10" x14ac:dyDescent="0.3">
      <c r="A1773" s="72"/>
      <c r="B1773" s="72"/>
      <c r="C1773" s="72"/>
      <c r="D1773" s="73"/>
      <c r="E1773" s="67"/>
      <c r="F1773" s="67"/>
      <c r="G1773" s="67"/>
      <c r="H1773" s="67"/>
      <c r="I1773" s="67"/>
      <c r="J1773" s="67"/>
    </row>
    <row r="1774" spans="1:10" x14ac:dyDescent="0.3">
      <c r="A1774" s="72"/>
      <c r="B1774" s="72"/>
      <c r="C1774" s="72"/>
      <c r="D1774" s="73"/>
      <c r="E1774" s="67"/>
      <c r="F1774" s="67"/>
      <c r="G1774" s="67"/>
      <c r="H1774" s="67"/>
      <c r="I1774" s="67"/>
      <c r="J1774" s="67"/>
    </row>
    <row r="1775" spans="1:10" x14ac:dyDescent="0.3">
      <c r="A1775" s="72"/>
      <c r="B1775" s="72"/>
      <c r="C1775" s="72"/>
      <c r="D1775" s="73"/>
      <c r="E1775" s="67"/>
      <c r="F1775" s="67"/>
      <c r="G1775" s="67"/>
      <c r="H1775" s="67"/>
      <c r="I1775" s="67"/>
      <c r="J1775" s="67"/>
    </row>
    <row r="1776" spans="1:10" x14ac:dyDescent="0.3">
      <c r="A1776" s="72"/>
      <c r="B1776" s="72"/>
      <c r="C1776" s="72"/>
      <c r="D1776" s="73"/>
      <c r="E1776" s="67"/>
      <c r="F1776" s="67"/>
      <c r="G1776" s="67"/>
      <c r="H1776" s="67"/>
      <c r="I1776" s="67"/>
      <c r="J1776" s="67"/>
    </row>
    <row r="1777" spans="1:10" x14ac:dyDescent="0.3">
      <c r="A1777" s="72"/>
      <c r="B1777" s="72"/>
      <c r="C1777" s="72"/>
      <c r="D1777" s="73"/>
      <c r="E1777" s="67"/>
      <c r="F1777" s="67"/>
      <c r="G1777" s="67"/>
      <c r="H1777" s="67"/>
      <c r="I1777" s="67"/>
      <c r="J1777" s="67"/>
    </row>
    <row r="1778" spans="1:10" x14ac:dyDescent="0.3">
      <c r="A1778" s="72"/>
      <c r="B1778" s="72"/>
      <c r="C1778" s="72"/>
      <c r="D1778" s="73"/>
      <c r="E1778" s="67"/>
      <c r="F1778" s="67"/>
      <c r="G1778" s="67"/>
      <c r="H1778" s="67"/>
      <c r="I1778" s="67"/>
      <c r="J1778" s="67"/>
    </row>
    <row r="1779" spans="1:10" x14ac:dyDescent="0.3">
      <c r="A1779" s="72"/>
      <c r="B1779" s="72"/>
      <c r="C1779" s="72"/>
      <c r="D1779" s="73"/>
      <c r="E1779" s="67"/>
      <c r="F1779" s="67"/>
      <c r="G1779" s="67"/>
      <c r="H1779" s="67"/>
      <c r="I1779" s="67"/>
      <c r="J1779" s="67"/>
    </row>
    <row r="1780" spans="1:10" x14ac:dyDescent="0.3">
      <c r="A1780" s="72"/>
      <c r="B1780" s="72"/>
      <c r="C1780" s="72"/>
      <c r="D1780" s="73"/>
      <c r="E1780" s="67"/>
      <c r="F1780" s="67"/>
      <c r="G1780" s="67"/>
      <c r="H1780" s="67"/>
      <c r="I1780" s="67"/>
      <c r="J1780" s="67"/>
    </row>
    <row r="1781" spans="1:10" x14ac:dyDescent="0.3">
      <c r="A1781" s="72"/>
      <c r="B1781" s="72"/>
      <c r="C1781" s="72"/>
      <c r="D1781" s="73"/>
      <c r="E1781" s="67"/>
      <c r="F1781" s="67"/>
      <c r="G1781" s="67"/>
      <c r="H1781" s="67"/>
      <c r="I1781" s="67"/>
      <c r="J1781" s="67"/>
    </row>
    <row r="1782" spans="1:10" x14ac:dyDescent="0.3">
      <c r="A1782" s="72"/>
      <c r="B1782" s="72"/>
      <c r="C1782" s="72"/>
      <c r="D1782" s="73"/>
      <c r="E1782" s="67"/>
      <c r="F1782" s="67"/>
      <c r="G1782" s="67"/>
      <c r="H1782" s="67"/>
      <c r="I1782" s="67"/>
      <c r="J1782" s="67"/>
    </row>
    <row r="1783" spans="1:10" x14ac:dyDescent="0.3">
      <c r="A1783" s="72"/>
      <c r="B1783" s="72"/>
      <c r="C1783" s="72"/>
      <c r="D1783" s="73"/>
      <c r="E1783" s="67"/>
      <c r="F1783" s="67"/>
      <c r="G1783" s="67"/>
      <c r="H1783" s="67"/>
      <c r="I1783" s="67"/>
      <c r="J1783" s="67"/>
    </row>
    <row r="1784" spans="1:10" x14ac:dyDescent="0.3">
      <c r="A1784" s="72"/>
      <c r="B1784" s="72"/>
      <c r="C1784" s="72"/>
      <c r="D1784" s="73"/>
      <c r="E1784" s="67"/>
      <c r="F1784" s="67"/>
      <c r="G1784" s="67"/>
      <c r="H1784" s="67"/>
      <c r="I1784" s="67"/>
      <c r="J1784" s="67"/>
    </row>
    <row r="1785" spans="1:10" x14ac:dyDescent="0.3">
      <c r="A1785" s="72"/>
      <c r="B1785" s="72"/>
      <c r="C1785" s="72"/>
      <c r="D1785" s="73"/>
      <c r="E1785" s="67"/>
      <c r="F1785" s="67"/>
      <c r="G1785" s="67"/>
      <c r="H1785" s="67"/>
      <c r="I1785" s="67"/>
      <c r="J1785" s="67"/>
    </row>
    <row r="1786" spans="1:10" x14ac:dyDescent="0.3">
      <c r="A1786" s="72"/>
      <c r="B1786" s="72"/>
      <c r="C1786" s="72"/>
      <c r="D1786" s="73"/>
      <c r="E1786" s="67"/>
      <c r="F1786" s="67"/>
      <c r="G1786" s="67"/>
      <c r="H1786" s="67"/>
      <c r="I1786" s="67"/>
      <c r="J1786" s="67"/>
    </row>
    <row r="1787" spans="1:10" x14ac:dyDescent="0.3">
      <c r="A1787" s="72"/>
      <c r="B1787" s="72"/>
      <c r="C1787" s="72"/>
      <c r="D1787" s="73"/>
      <c r="E1787" s="67"/>
      <c r="F1787" s="67"/>
      <c r="G1787" s="67"/>
      <c r="H1787" s="67"/>
      <c r="I1787" s="67"/>
      <c r="J1787" s="67"/>
    </row>
    <row r="1788" spans="1:10" x14ac:dyDescent="0.3">
      <c r="A1788" s="72"/>
      <c r="B1788" s="72"/>
      <c r="C1788" s="72"/>
      <c r="D1788" s="73"/>
      <c r="E1788" s="67"/>
      <c r="F1788" s="67"/>
      <c r="G1788" s="67"/>
      <c r="H1788" s="67"/>
      <c r="I1788" s="67"/>
      <c r="J1788" s="67"/>
    </row>
    <row r="1789" spans="1:10" x14ac:dyDescent="0.3">
      <c r="A1789" s="72"/>
      <c r="B1789" s="72"/>
      <c r="C1789" s="72"/>
      <c r="D1789" s="73"/>
      <c r="E1789" s="67"/>
      <c r="F1789" s="67"/>
      <c r="G1789" s="67"/>
      <c r="H1789" s="67"/>
      <c r="I1789" s="67"/>
      <c r="J1789" s="67"/>
    </row>
    <row r="1790" spans="1:10" x14ac:dyDescent="0.3">
      <c r="A1790" s="72"/>
      <c r="B1790" s="72"/>
      <c r="C1790" s="72"/>
      <c r="D1790" s="73"/>
      <c r="E1790" s="67"/>
      <c r="F1790" s="67"/>
      <c r="G1790" s="67"/>
      <c r="H1790" s="67"/>
      <c r="I1790" s="67"/>
      <c r="J1790" s="67"/>
    </row>
    <row r="1791" spans="1:10" x14ac:dyDescent="0.3">
      <c r="A1791" s="72"/>
      <c r="B1791" s="72"/>
      <c r="C1791" s="72"/>
      <c r="D1791" s="73"/>
      <c r="E1791" s="67"/>
      <c r="F1791" s="67"/>
      <c r="G1791" s="67"/>
      <c r="H1791" s="67"/>
      <c r="I1791" s="67"/>
      <c r="J1791" s="67"/>
    </row>
    <row r="1792" spans="1:10" x14ac:dyDescent="0.3">
      <c r="A1792" s="72"/>
      <c r="B1792" s="72"/>
      <c r="C1792" s="72"/>
      <c r="D1792" s="73"/>
      <c r="E1792" s="67"/>
      <c r="F1792" s="67"/>
      <c r="G1792" s="67"/>
      <c r="H1792" s="67"/>
      <c r="I1792" s="67"/>
      <c r="J1792" s="67"/>
    </row>
    <row r="1793" spans="1:10" x14ac:dyDescent="0.3">
      <c r="A1793" s="72"/>
      <c r="B1793" s="72"/>
      <c r="C1793" s="72"/>
      <c r="D1793" s="73"/>
      <c r="E1793" s="67"/>
      <c r="F1793" s="67"/>
      <c r="G1793" s="67"/>
      <c r="H1793" s="67"/>
      <c r="I1793" s="67"/>
      <c r="J1793" s="67"/>
    </row>
    <row r="1794" spans="1:10" x14ac:dyDescent="0.3">
      <c r="A1794" s="72"/>
      <c r="B1794" s="72"/>
      <c r="C1794" s="72"/>
      <c r="D1794" s="73"/>
      <c r="E1794" s="67"/>
      <c r="F1794" s="67"/>
      <c r="G1794" s="67"/>
      <c r="H1794" s="67"/>
      <c r="I1794" s="67"/>
      <c r="J1794" s="67"/>
    </row>
    <row r="1795" spans="1:10" x14ac:dyDescent="0.3">
      <c r="A1795" s="72"/>
      <c r="B1795" s="72"/>
      <c r="C1795" s="72"/>
      <c r="D1795" s="73"/>
      <c r="E1795" s="67"/>
      <c r="F1795" s="67"/>
      <c r="G1795" s="67"/>
      <c r="H1795" s="67"/>
      <c r="I1795" s="67"/>
      <c r="J1795" s="67"/>
    </row>
    <row r="1796" spans="1:10" x14ac:dyDescent="0.3">
      <c r="A1796" s="72"/>
      <c r="B1796" s="72"/>
      <c r="C1796" s="72"/>
      <c r="D1796" s="73"/>
      <c r="E1796" s="67"/>
      <c r="F1796" s="67"/>
      <c r="G1796" s="67"/>
      <c r="H1796" s="67"/>
      <c r="I1796" s="67"/>
      <c r="J1796" s="67"/>
    </row>
    <row r="1797" spans="1:10" x14ac:dyDescent="0.3">
      <c r="A1797" s="72"/>
      <c r="B1797" s="72"/>
      <c r="C1797" s="72"/>
      <c r="D1797" s="73"/>
      <c r="E1797" s="67"/>
      <c r="F1797" s="67"/>
      <c r="G1797" s="67"/>
      <c r="H1797" s="67"/>
      <c r="I1797" s="67"/>
      <c r="J1797" s="67"/>
    </row>
    <row r="1798" spans="1:10" x14ac:dyDescent="0.3">
      <c r="A1798" s="72"/>
      <c r="B1798" s="72"/>
      <c r="C1798" s="72"/>
      <c r="D1798" s="73"/>
      <c r="E1798" s="67"/>
      <c r="F1798" s="67"/>
      <c r="G1798" s="67"/>
      <c r="H1798" s="67"/>
      <c r="I1798" s="67"/>
      <c r="J1798" s="67"/>
    </row>
    <row r="1799" spans="1:10" x14ac:dyDescent="0.3">
      <c r="A1799" s="72"/>
      <c r="B1799" s="72"/>
      <c r="C1799" s="72"/>
      <c r="D1799" s="73"/>
      <c r="E1799" s="67"/>
      <c r="F1799" s="67"/>
      <c r="G1799" s="67"/>
      <c r="H1799" s="67"/>
      <c r="I1799" s="67"/>
      <c r="J1799" s="67"/>
    </row>
    <row r="1800" spans="1:10" x14ac:dyDescent="0.3">
      <c r="A1800" s="72"/>
      <c r="B1800" s="72"/>
      <c r="C1800" s="72"/>
      <c r="D1800" s="73"/>
      <c r="E1800" s="67"/>
      <c r="F1800" s="67"/>
      <c r="G1800" s="67"/>
      <c r="H1800" s="67"/>
      <c r="I1800" s="67"/>
      <c r="J1800" s="67"/>
    </row>
    <row r="1801" spans="1:10" x14ac:dyDescent="0.3">
      <c r="A1801" s="72"/>
      <c r="B1801" s="72"/>
      <c r="C1801" s="72"/>
      <c r="D1801" s="73"/>
      <c r="E1801" s="67"/>
      <c r="F1801" s="67"/>
      <c r="G1801" s="67"/>
      <c r="H1801" s="67"/>
      <c r="I1801" s="67"/>
      <c r="J1801" s="67"/>
    </row>
    <row r="1802" spans="1:10" x14ac:dyDescent="0.3">
      <c r="A1802" s="72"/>
      <c r="B1802" s="72"/>
      <c r="C1802" s="72"/>
      <c r="D1802" s="73"/>
      <c r="E1802" s="67"/>
      <c r="F1802" s="67"/>
      <c r="G1802" s="67"/>
      <c r="H1802" s="67"/>
      <c r="I1802" s="67"/>
      <c r="J1802" s="67"/>
    </row>
    <row r="1803" spans="1:10" x14ac:dyDescent="0.3">
      <c r="A1803" s="72"/>
      <c r="B1803" s="72"/>
      <c r="C1803" s="72"/>
      <c r="D1803" s="73"/>
      <c r="E1803" s="67"/>
      <c r="F1803" s="67"/>
      <c r="G1803" s="67"/>
      <c r="H1803" s="67"/>
      <c r="I1803" s="67"/>
      <c r="J1803" s="67"/>
    </row>
    <row r="1804" spans="1:10" x14ac:dyDescent="0.3">
      <c r="A1804" s="72"/>
      <c r="B1804" s="72"/>
      <c r="C1804" s="72"/>
      <c r="D1804" s="73"/>
      <c r="E1804" s="67"/>
      <c r="F1804" s="67"/>
      <c r="G1804" s="67"/>
      <c r="H1804" s="67"/>
      <c r="I1804" s="67"/>
      <c r="J1804" s="67"/>
    </row>
    <row r="1805" spans="1:10" x14ac:dyDescent="0.3">
      <c r="A1805" s="72"/>
      <c r="B1805" s="72"/>
      <c r="C1805" s="72"/>
      <c r="D1805" s="73"/>
      <c r="E1805" s="67"/>
      <c r="F1805" s="67"/>
      <c r="G1805" s="67"/>
      <c r="H1805" s="67"/>
      <c r="I1805" s="67"/>
      <c r="J1805" s="67"/>
    </row>
    <row r="1806" spans="1:10" x14ac:dyDescent="0.3">
      <c r="A1806" s="72"/>
      <c r="B1806" s="72"/>
      <c r="C1806" s="72"/>
      <c r="D1806" s="73"/>
      <c r="E1806" s="67"/>
      <c r="F1806" s="67"/>
      <c r="G1806" s="67"/>
      <c r="H1806" s="67"/>
      <c r="I1806" s="67"/>
      <c r="J1806" s="67"/>
    </row>
    <row r="1807" spans="1:10" x14ac:dyDescent="0.3">
      <c r="A1807" s="72"/>
      <c r="B1807" s="72"/>
      <c r="C1807" s="72"/>
      <c r="D1807" s="73"/>
      <c r="E1807" s="67"/>
      <c r="F1807" s="67"/>
      <c r="G1807" s="67"/>
      <c r="H1807" s="67"/>
      <c r="I1807" s="67"/>
      <c r="J1807" s="67"/>
    </row>
    <row r="1808" spans="1:10" x14ac:dyDescent="0.3">
      <c r="A1808" s="72"/>
      <c r="B1808" s="72"/>
      <c r="C1808" s="72"/>
      <c r="D1808" s="73"/>
      <c r="E1808" s="67"/>
      <c r="F1808" s="67"/>
      <c r="G1808" s="67"/>
      <c r="H1808" s="67"/>
      <c r="I1808" s="67"/>
      <c r="J1808" s="67"/>
    </row>
    <row r="1809" spans="1:10" x14ac:dyDescent="0.3">
      <c r="A1809" s="72"/>
      <c r="B1809" s="72"/>
      <c r="C1809" s="72"/>
      <c r="D1809" s="73"/>
      <c r="E1809" s="67"/>
      <c r="F1809" s="67"/>
      <c r="G1809" s="67"/>
      <c r="H1809" s="67"/>
      <c r="I1809" s="67"/>
      <c r="J1809" s="67"/>
    </row>
    <row r="1810" spans="1:10" x14ac:dyDescent="0.3">
      <c r="A1810" s="72"/>
      <c r="B1810" s="72"/>
      <c r="C1810" s="72"/>
      <c r="D1810" s="73"/>
      <c r="E1810" s="67"/>
      <c r="F1810" s="67"/>
      <c r="G1810" s="67"/>
      <c r="H1810" s="67"/>
      <c r="I1810" s="67"/>
      <c r="J1810" s="67"/>
    </row>
    <row r="1811" spans="1:10" x14ac:dyDescent="0.3">
      <c r="A1811" s="72"/>
      <c r="B1811" s="72"/>
      <c r="C1811" s="72"/>
      <c r="D1811" s="73"/>
      <c r="E1811" s="67"/>
      <c r="F1811" s="67"/>
      <c r="G1811" s="67"/>
      <c r="H1811" s="67"/>
      <c r="I1811" s="67"/>
      <c r="J1811" s="67"/>
    </row>
    <row r="1812" spans="1:10" x14ac:dyDescent="0.3">
      <c r="A1812" s="72"/>
      <c r="B1812" s="72"/>
      <c r="C1812" s="72"/>
      <c r="D1812" s="73"/>
      <c r="E1812" s="67"/>
      <c r="F1812" s="67"/>
      <c r="G1812" s="67"/>
      <c r="H1812" s="67"/>
      <c r="I1812" s="67"/>
      <c r="J1812" s="67"/>
    </row>
    <row r="1813" spans="1:10" x14ac:dyDescent="0.3">
      <c r="A1813" s="72"/>
      <c r="B1813" s="72"/>
      <c r="C1813" s="72"/>
      <c r="D1813" s="73"/>
      <c r="E1813" s="67"/>
      <c r="F1813" s="67"/>
      <c r="G1813" s="67"/>
      <c r="H1813" s="67"/>
      <c r="I1813" s="67"/>
      <c r="J1813" s="67"/>
    </row>
    <row r="1814" spans="1:10" x14ac:dyDescent="0.3">
      <c r="A1814" s="72"/>
      <c r="B1814" s="72"/>
      <c r="C1814" s="72"/>
      <c r="D1814" s="73"/>
      <c r="E1814" s="67"/>
      <c r="F1814" s="67"/>
      <c r="G1814" s="67"/>
      <c r="H1814" s="67"/>
      <c r="I1814" s="67"/>
      <c r="J1814" s="67"/>
    </row>
    <row r="1815" spans="1:10" x14ac:dyDescent="0.3">
      <c r="A1815" s="72"/>
      <c r="B1815" s="72"/>
      <c r="C1815" s="72"/>
      <c r="D1815" s="73"/>
      <c r="E1815" s="67"/>
      <c r="F1815" s="67"/>
      <c r="G1815" s="67"/>
      <c r="H1815" s="67"/>
      <c r="I1815" s="67"/>
      <c r="J1815" s="67"/>
    </row>
    <row r="1816" spans="1:10" x14ac:dyDescent="0.3">
      <c r="A1816" s="72"/>
      <c r="B1816" s="72"/>
      <c r="C1816" s="72"/>
      <c r="D1816" s="73"/>
      <c r="E1816" s="67"/>
      <c r="F1816" s="67"/>
      <c r="G1816" s="67"/>
      <c r="H1816" s="67"/>
      <c r="I1816" s="67"/>
      <c r="J1816" s="67"/>
    </row>
    <row r="1817" spans="1:10" x14ac:dyDescent="0.3">
      <c r="A1817" s="72"/>
      <c r="B1817" s="72"/>
      <c r="C1817" s="72"/>
      <c r="D1817" s="73"/>
      <c r="E1817" s="67"/>
      <c r="F1817" s="67"/>
      <c r="G1817" s="67"/>
      <c r="H1817" s="67"/>
      <c r="I1817" s="67"/>
      <c r="J1817" s="67"/>
    </row>
    <row r="1818" spans="1:10" x14ac:dyDescent="0.3">
      <c r="A1818" s="72"/>
      <c r="B1818" s="72"/>
      <c r="C1818" s="72"/>
      <c r="D1818" s="73"/>
      <c r="E1818" s="67"/>
      <c r="F1818" s="67"/>
      <c r="G1818" s="67"/>
      <c r="H1818" s="67"/>
      <c r="I1818" s="67"/>
      <c r="J1818" s="67"/>
    </row>
    <row r="1819" spans="1:10" x14ac:dyDescent="0.3">
      <c r="A1819" s="72"/>
      <c r="B1819" s="72"/>
      <c r="C1819" s="72"/>
      <c r="D1819" s="73"/>
      <c r="E1819" s="67"/>
      <c r="F1819" s="67"/>
      <c r="G1819" s="67"/>
      <c r="H1819" s="67"/>
      <c r="I1819" s="67"/>
      <c r="J1819" s="67"/>
    </row>
    <row r="1820" spans="1:10" x14ac:dyDescent="0.3">
      <c r="A1820" s="72"/>
      <c r="B1820" s="72"/>
      <c r="C1820" s="72"/>
      <c r="D1820" s="73"/>
      <c r="E1820" s="67"/>
      <c r="F1820" s="67"/>
      <c r="G1820" s="67"/>
      <c r="H1820" s="67"/>
      <c r="I1820" s="67"/>
      <c r="J1820" s="67"/>
    </row>
    <row r="1821" spans="1:10" x14ac:dyDescent="0.3">
      <c r="A1821" s="72"/>
      <c r="B1821" s="72"/>
      <c r="C1821" s="72"/>
      <c r="D1821" s="73"/>
      <c r="E1821" s="67"/>
      <c r="F1821" s="67"/>
      <c r="G1821" s="67"/>
      <c r="H1821" s="67"/>
      <c r="I1821" s="67"/>
      <c r="J1821" s="67"/>
    </row>
    <row r="1822" spans="1:10" x14ac:dyDescent="0.3">
      <c r="A1822" s="72"/>
      <c r="B1822" s="72"/>
      <c r="C1822" s="72"/>
      <c r="D1822" s="73"/>
      <c r="E1822" s="67"/>
      <c r="F1822" s="67"/>
      <c r="G1822" s="67"/>
      <c r="H1822" s="67"/>
      <c r="I1822" s="67"/>
      <c r="J1822" s="67"/>
    </row>
    <row r="1823" spans="1:10" x14ac:dyDescent="0.3">
      <c r="A1823" s="72"/>
      <c r="B1823" s="72"/>
      <c r="C1823" s="72"/>
      <c r="D1823" s="73"/>
      <c r="E1823" s="67"/>
      <c r="F1823" s="67"/>
      <c r="G1823" s="67"/>
      <c r="H1823" s="67"/>
      <c r="I1823" s="67"/>
      <c r="J1823" s="67"/>
    </row>
    <row r="1824" spans="1:10" x14ac:dyDescent="0.3">
      <c r="A1824" s="72"/>
      <c r="B1824" s="72"/>
      <c r="C1824" s="72"/>
      <c r="D1824" s="73"/>
      <c r="E1824" s="67"/>
      <c r="F1824" s="67"/>
      <c r="G1824" s="67"/>
      <c r="H1824" s="67"/>
      <c r="I1824" s="67"/>
      <c r="J1824" s="67"/>
    </row>
    <row r="1825" spans="1:10" x14ac:dyDescent="0.3">
      <c r="A1825" s="72"/>
      <c r="B1825" s="72"/>
      <c r="C1825" s="72"/>
      <c r="D1825" s="73"/>
      <c r="E1825" s="67"/>
      <c r="F1825" s="67"/>
      <c r="G1825" s="67"/>
      <c r="H1825" s="67"/>
      <c r="I1825" s="67"/>
      <c r="J1825" s="67"/>
    </row>
    <row r="1826" spans="1:10" x14ac:dyDescent="0.3">
      <c r="A1826" s="72"/>
      <c r="B1826" s="72"/>
      <c r="C1826" s="72"/>
      <c r="D1826" s="73"/>
      <c r="E1826" s="67"/>
      <c r="F1826" s="67"/>
      <c r="G1826" s="67"/>
      <c r="H1826" s="67"/>
      <c r="I1826" s="67"/>
      <c r="J1826" s="67"/>
    </row>
    <row r="1827" spans="1:10" x14ac:dyDescent="0.3">
      <c r="A1827" s="72"/>
      <c r="B1827" s="72"/>
      <c r="C1827" s="72"/>
      <c r="D1827" s="73"/>
      <c r="E1827" s="67"/>
      <c r="F1827" s="67"/>
      <c r="G1827" s="67"/>
      <c r="H1827" s="67"/>
      <c r="I1827" s="67"/>
      <c r="J1827" s="67"/>
    </row>
    <row r="1828" spans="1:10" x14ac:dyDescent="0.3">
      <c r="A1828" s="72"/>
      <c r="B1828" s="72"/>
      <c r="C1828" s="72"/>
      <c r="D1828" s="73"/>
      <c r="E1828" s="67"/>
      <c r="F1828" s="67"/>
      <c r="G1828" s="67"/>
      <c r="H1828" s="67"/>
      <c r="I1828" s="67"/>
      <c r="J1828" s="67"/>
    </row>
    <row r="1829" spans="1:10" x14ac:dyDescent="0.3">
      <c r="A1829" s="72"/>
      <c r="B1829" s="72"/>
      <c r="C1829" s="72"/>
      <c r="D1829" s="73"/>
      <c r="E1829" s="67"/>
      <c r="F1829" s="67"/>
      <c r="G1829" s="67"/>
      <c r="H1829" s="67"/>
      <c r="I1829" s="67"/>
      <c r="J1829" s="67"/>
    </row>
    <row r="1830" spans="1:10" x14ac:dyDescent="0.3">
      <c r="A1830" s="72"/>
      <c r="B1830" s="72"/>
      <c r="C1830" s="72"/>
      <c r="D1830" s="73"/>
      <c r="E1830" s="67"/>
      <c r="F1830" s="67"/>
      <c r="G1830" s="67"/>
      <c r="H1830" s="67"/>
      <c r="I1830" s="67"/>
      <c r="J1830" s="67"/>
    </row>
    <row r="1831" spans="1:10" x14ac:dyDescent="0.3">
      <c r="A1831" s="72"/>
      <c r="B1831" s="72"/>
      <c r="C1831" s="72"/>
      <c r="D1831" s="73"/>
      <c r="E1831" s="67"/>
      <c r="F1831" s="67"/>
      <c r="G1831" s="67"/>
      <c r="H1831" s="67"/>
      <c r="I1831" s="67"/>
      <c r="J1831" s="67"/>
    </row>
    <row r="1832" spans="1:10" x14ac:dyDescent="0.3">
      <c r="A1832" s="72"/>
      <c r="B1832" s="72"/>
      <c r="C1832" s="72"/>
      <c r="D1832" s="73"/>
      <c r="E1832" s="67"/>
      <c r="F1832" s="67"/>
      <c r="G1832" s="67"/>
      <c r="H1832" s="67"/>
      <c r="I1832" s="67"/>
      <c r="J1832" s="67"/>
    </row>
    <row r="1833" spans="1:10" x14ac:dyDescent="0.3">
      <c r="A1833" s="72"/>
      <c r="B1833" s="72"/>
      <c r="C1833" s="72"/>
      <c r="D1833" s="73"/>
      <c r="E1833" s="67"/>
      <c r="F1833" s="67"/>
      <c r="G1833" s="67"/>
      <c r="H1833" s="67"/>
      <c r="I1833" s="67"/>
      <c r="J1833" s="67"/>
    </row>
    <row r="1834" spans="1:10" x14ac:dyDescent="0.3">
      <c r="A1834" s="72"/>
      <c r="B1834" s="72"/>
      <c r="C1834" s="72"/>
      <c r="D1834" s="73"/>
      <c r="E1834" s="67"/>
      <c r="F1834" s="67"/>
      <c r="G1834" s="67"/>
      <c r="H1834" s="67"/>
      <c r="I1834" s="67"/>
      <c r="J1834" s="67"/>
    </row>
    <row r="1835" spans="1:10" x14ac:dyDescent="0.3">
      <c r="A1835" s="72"/>
      <c r="B1835" s="72"/>
      <c r="C1835" s="72"/>
      <c r="D1835" s="73"/>
      <c r="E1835" s="67"/>
      <c r="F1835" s="67"/>
      <c r="G1835" s="67"/>
      <c r="H1835" s="67"/>
      <c r="I1835" s="67"/>
      <c r="J1835" s="67"/>
    </row>
    <row r="1836" spans="1:10" x14ac:dyDescent="0.3">
      <c r="A1836" s="72"/>
      <c r="B1836" s="72"/>
      <c r="C1836" s="72"/>
      <c r="D1836" s="73"/>
      <c r="E1836" s="67"/>
      <c r="F1836" s="67"/>
      <c r="G1836" s="67"/>
      <c r="H1836" s="67"/>
      <c r="I1836" s="67"/>
      <c r="J1836" s="67"/>
    </row>
    <row r="1837" spans="1:10" x14ac:dyDescent="0.3">
      <c r="A1837" s="72"/>
      <c r="B1837" s="72"/>
      <c r="C1837" s="72"/>
      <c r="D1837" s="73"/>
      <c r="E1837" s="67"/>
      <c r="F1837" s="67"/>
      <c r="G1837" s="67"/>
      <c r="H1837" s="67"/>
      <c r="I1837" s="67"/>
      <c r="J1837" s="67"/>
    </row>
    <row r="1838" spans="1:10" x14ac:dyDescent="0.3">
      <c r="A1838" s="72"/>
      <c r="B1838" s="72"/>
      <c r="C1838" s="72"/>
      <c r="D1838" s="73"/>
      <c r="E1838" s="67"/>
      <c r="F1838" s="67"/>
      <c r="G1838" s="67"/>
      <c r="H1838" s="67"/>
      <c r="I1838" s="67"/>
      <c r="J1838" s="67"/>
    </row>
    <row r="1839" spans="1:10" x14ac:dyDescent="0.3">
      <c r="A1839" s="72"/>
      <c r="B1839" s="72"/>
      <c r="C1839" s="72"/>
      <c r="D1839" s="73"/>
      <c r="E1839" s="67"/>
      <c r="F1839" s="67"/>
      <c r="G1839" s="67"/>
      <c r="H1839" s="67"/>
      <c r="I1839" s="67"/>
      <c r="J1839" s="67"/>
    </row>
    <row r="1840" spans="1:10" x14ac:dyDescent="0.3">
      <c r="A1840" s="72"/>
      <c r="B1840" s="72"/>
      <c r="C1840" s="72"/>
      <c r="D1840" s="73"/>
      <c r="E1840" s="67"/>
      <c r="F1840" s="67"/>
      <c r="G1840" s="67"/>
      <c r="H1840" s="67"/>
      <c r="I1840" s="67"/>
      <c r="J1840" s="67"/>
    </row>
    <row r="1841" spans="1:10" x14ac:dyDescent="0.3">
      <c r="A1841" s="72"/>
      <c r="B1841" s="72"/>
      <c r="C1841" s="72"/>
      <c r="D1841" s="73"/>
      <c r="E1841" s="67"/>
      <c r="F1841" s="67"/>
      <c r="G1841" s="67"/>
      <c r="H1841" s="67"/>
      <c r="I1841" s="67"/>
      <c r="J1841" s="67"/>
    </row>
    <row r="1842" spans="1:10" x14ac:dyDescent="0.3">
      <c r="A1842" s="72"/>
      <c r="B1842" s="72"/>
      <c r="C1842" s="72"/>
      <c r="D1842" s="73"/>
      <c r="E1842" s="67"/>
      <c r="F1842" s="67"/>
      <c r="G1842" s="67"/>
      <c r="H1842" s="67"/>
      <c r="I1842" s="67"/>
      <c r="J1842" s="67"/>
    </row>
    <row r="1843" spans="1:10" x14ac:dyDescent="0.3">
      <c r="A1843" s="72"/>
      <c r="B1843" s="72"/>
      <c r="C1843" s="72"/>
      <c r="D1843" s="73"/>
      <c r="E1843" s="67"/>
      <c r="F1843" s="67"/>
      <c r="G1843" s="67"/>
      <c r="H1843" s="67"/>
      <c r="I1843" s="67"/>
      <c r="J1843" s="67"/>
    </row>
    <row r="1844" spans="1:10" x14ac:dyDescent="0.3">
      <c r="A1844" s="72"/>
      <c r="B1844" s="72"/>
      <c r="C1844" s="72"/>
      <c r="D1844" s="73"/>
      <c r="E1844" s="67"/>
      <c r="F1844" s="67"/>
      <c r="G1844" s="67"/>
      <c r="H1844" s="67"/>
      <c r="I1844" s="67"/>
      <c r="J1844" s="67"/>
    </row>
    <row r="1845" spans="1:10" x14ac:dyDescent="0.3">
      <c r="A1845" s="72"/>
      <c r="B1845" s="72"/>
      <c r="C1845" s="72"/>
      <c r="D1845" s="73"/>
      <c r="E1845" s="67"/>
      <c r="F1845" s="67"/>
      <c r="G1845" s="67"/>
      <c r="H1845" s="67"/>
      <c r="I1845" s="67"/>
      <c r="J1845" s="67"/>
    </row>
    <row r="1846" spans="1:10" x14ac:dyDescent="0.3">
      <c r="A1846" s="72"/>
      <c r="B1846" s="72"/>
      <c r="C1846" s="72"/>
      <c r="D1846" s="73"/>
      <c r="E1846" s="67"/>
      <c r="F1846" s="67"/>
      <c r="G1846" s="67"/>
      <c r="H1846" s="67"/>
      <c r="I1846" s="67"/>
      <c r="J1846" s="67"/>
    </row>
    <row r="1847" spans="1:10" x14ac:dyDescent="0.3">
      <c r="A1847" s="72"/>
      <c r="B1847" s="72"/>
      <c r="C1847" s="72"/>
      <c r="D1847" s="73"/>
      <c r="E1847" s="67"/>
      <c r="F1847" s="67"/>
      <c r="G1847" s="67"/>
      <c r="H1847" s="67"/>
      <c r="I1847" s="67"/>
      <c r="J1847" s="67"/>
    </row>
    <row r="1848" spans="1:10" x14ac:dyDescent="0.3">
      <c r="A1848" s="72"/>
      <c r="B1848" s="72"/>
      <c r="C1848" s="72"/>
      <c r="D1848" s="73"/>
      <c r="E1848" s="67"/>
      <c r="F1848" s="67"/>
      <c r="G1848" s="67"/>
      <c r="H1848" s="67"/>
      <c r="I1848" s="67"/>
      <c r="J1848" s="67"/>
    </row>
    <row r="1849" spans="1:10" x14ac:dyDescent="0.3">
      <c r="A1849" s="72"/>
      <c r="B1849" s="72"/>
      <c r="C1849" s="72"/>
      <c r="D1849" s="73"/>
      <c r="E1849" s="67"/>
      <c r="F1849" s="67"/>
      <c r="G1849" s="67"/>
      <c r="H1849" s="67"/>
      <c r="I1849" s="67"/>
      <c r="J1849" s="67"/>
    </row>
    <row r="1850" spans="1:10" x14ac:dyDescent="0.3">
      <c r="A1850" s="72"/>
      <c r="B1850" s="72"/>
      <c r="C1850" s="72"/>
      <c r="D1850" s="73"/>
      <c r="E1850" s="67"/>
      <c r="F1850" s="67"/>
      <c r="G1850" s="67"/>
      <c r="H1850" s="67"/>
      <c r="I1850" s="67"/>
      <c r="J1850" s="67"/>
    </row>
    <row r="1851" spans="1:10" x14ac:dyDescent="0.3">
      <c r="A1851" s="72"/>
      <c r="B1851" s="72"/>
      <c r="C1851" s="72"/>
      <c r="D1851" s="73"/>
      <c r="E1851" s="67"/>
      <c r="F1851" s="67"/>
      <c r="G1851" s="67"/>
      <c r="H1851" s="67"/>
      <c r="I1851" s="67"/>
      <c r="J1851" s="67"/>
    </row>
    <row r="1852" spans="1:10" x14ac:dyDescent="0.3">
      <c r="A1852" s="72"/>
      <c r="B1852" s="72"/>
      <c r="C1852" s="72"/>
      <c r="D1852" s="73"/>
      <c r="E1852" s="67"/>
      <c r="F1852" s="67"/>
      <c r="G1852" s="67"/>
      <c r="H1852" s="67"/>
      <c r="I1852" s="67"/>
      <c r="J1852" s="67"/>
    </row>
    <row r="1853" spans="1:10" x14ac:dyDescent="0.3">
      <c r="A1853" s="72"/>
      <c r="B1853" s="72"/>
      <c r="C1853" s="72"/>
      <c r="D1853" s="73"/>
      <c r="E1853" s="67"/>
      <c r="F1853" s="67"/>
      <c r="G1853" s="67"/>
      <c r="H1853" s="67"/>
      <c r="I1853" s="67"/>
      <c r="J1853" s="67"/>
    </row>
    <row r="1854" spans="1:10" x14ac:dyDescent="0.3">
      <c r="A1854" s="72"/>
      <c r="B1854" s="72"/>
      <c r="C1854" s="72"/>
      <c r="D1854" s="73"/>
      <c r="E1854" s="67"/>
      <c r="F1854" s="67"/>
      <c r="G1854" s="67"/>
      <c r="H1854" s="67"/>
      <c r="I1854" s="67"/>
      <c r="J1854" s="67"/>
    </row>
    <row r="1855" spans="1:10" x14ac:dyDescent="0.3">
      <c r="A1855" s="72"/>
      <c r="B1855" s="72"/>
      <c r="C1855" s="72"/>
      <c r="D1855" s="73"/>
      <c r="E1855" s="67"/>
      <c r="F1855" s="67"/>
      <c r="G1855" s="67"/>
      <c r="H1855" s="67"/>
      <c r="I1855" s="67"/>
      <c r="J1855" s="67"/>
    </row>
    <row r="1856" spans="1:10" x14ac:dyDescent="0.3">
      <c r="A1856" s="72"/>
      <c r="B1856" s="72"/>
      <c r="C1856" s="72"/>
      <c r="D1856" s="73"/>
      <c r="E1856" s="67"/>
      <c r="F1856" s="67"/>
      <c r="G1856" s="67"/>
      <c r="H1856" s="67"/>
      <c r="I1856" s="67"/>
      <c r="J1856" s="67"/>
    </row>
    <row r="1857" spans="1:10" x14ac:dyDescent="0.3">
      <c r="A1857" s="72"/>
      <c r="B1857" s="72"/>
      <c r="C1857" s="72"/>
      <c r="D1857" s="73"/>
      <c r="E1857" s="67"/>
      <c r="F1857" s="67"/>
      <c r="G1857" s="67"/>
      <c r="H1857" s="67"/>
      <c r="I1857" s="67"/>
      <c r="J1857" s="67"/>
    </row>
    <row r="1858" spans="1:10" x14ac:dyDescent="0.3">
      <c r="A1858" s="72"/>
      <c r="B1858" s="72"/>
      <c r="C1858" s="72"/>
      <c r="D1858" s="73"/>
      <c r="E1858" s="67"/>
      <c r="F1858" s="67"/>
      <c r="G1858" s="67"/>
      <c r="H1858" s="67"/>
      <c r="I1858" s="67"/>
      <c r="J1858" s="67"/>
    </row>
    <row r="1859" spans="1:10" x14ac:dyDescent="0.3">
      <c r="A1859" s="72"/>
      <c r="B1859" s="72"/>
      <c r="C1859" s="72"/>
      <c r="D1859" s="73"/>
      <c r="E1859" s="67"/>
      <c r="F1859" s="67"/>
      <c r="G1859" s="67"/>
      <c r="H1859" s="67"/>
      <c r="I1859" s="67"/>
      <c r="J1859" s="67"/>
    </row>
    <row r="1860" spans="1:10" x14ac:dyDescent="0.3">
      <c r="A1860" s="72"/>
      <c r="B1860" s="72"/>
      <c r="C1860" s="72"/>
      <c r="D1860" s="73"/>
      <c r="E1860" s="67"/>
      <c r="F1860" s="67"/>
      <c r="G1860" s="67"/>
      <c r="H1860" s="67"/>
      <c r="I1860" s="67"/>
      <c r="J1860" s="67"/>
    </row>
    <row r="1861" spans="1:10" x14ac:dyDescent="0.3">
      <c r="A1861" s="72"/>
      <c r="B1861" s="72"/>
      <c r="C1861" s="72"/>
      <c r="D1861" s="73"/>
      <c r="E1861" s="67"/>
      <c r="F1861" s="67"/>
      <c r="G1861" s="67"/>
      <c r="H1861" s="67"/>
      <c r="I1861" s="67"/>
      <c r="J1861" s="67"/>
    </row>
    <row r="1862" spans="1:10" x14ac:dyDescent="0.3">
      <c r="A1862" s="72"/>
      <c r="B1862" s="72"/>
      <c r="C1862" s="72"/>
      <c r="D1862" s="73"/>
      <c r="E1862" s="67"/>
      <c r="F1862" s="67"/>
      <c r="G1862" s="67"/>
      <c r="H1862" s="67"/>
      <c r="I1862" s="67"/>
      <c r="J1862" s="67"/>
    </row>
    <row r="1863" spans="1:10" x14ac:dyDescent="0.3">
      <c r="A1863" s="72"/>
      <c r="B1863" s="72"/>
      <c r="C1863" s="72"/>
      <c r="D1863" s="73"/>
      <c r="E1863" s="67"/>
      <c r="F1863" s="67"/>
      <c r="G1863" s="67"/>
      <c r="H1863" s="67"/>
      <c r="I1863" s="67"/>
      <c r="J1863" s="67"/>
    </row>
    <row r="1864" spans="1:10" x14ac:dyDescent="0.3">
      <c r="A1864" s="72"/>
      <c r="B1864" s="72"/>
      <c r="C1864" s="72"/>
      <c r="D1864" s="73"/>
      <c r="E1864" s="67"/>
      <c r="F1864" s="67"/>
      <c r="G1864" s="67"/>
      <c r="H1864" s="67"/>
      <c r="I1864" s="67"/>
      <c r="J1864" s="67"/>
    </row>
    <row r="1865" spans="1:10" x14ac:dyDescent="0.3">
      <c r="A1865" s="72"/>
      <c r="B1865" s="72"/>
      <c r="C1865" s="72"/>
      <c r="D1865" s="73"/>
      <c r="E1865" s="67"/>
      <c r="F1865" s="67"/>
      <c r="G1865" s="67"/>
      <c r="H1865" s="67"/>
      <c r="I1865" s="67"/>
      <c r="J1865" s="67"/>
    </row>
    <row r="1866" spans="1:10" x14ac:dyDescent="0.3">
      <c r="A1866" s="72"/>
      <c r="B1866" s="72"/>
      <c r="C1866" s="72"/>
      <c r="D1866" s="73"/>
      <c r="E1866" s="67"/>
      <c r="F1866" s="67"/>
      <c r="G1866" s="67"/>
      <c r="H1866" s="67"/>
      <c r="I1866" s="67"/>
      <c r="J1866" s="67"/>
    </row>
    <row r="1867" spans="1:10" x14ac:dyDescent="0.3">
      <c r="A1867" s="72"/>
      <c r="B1867" s="72"/>
      <c r="C1867" s="72"/>
      <c r="D1867" s="73"/>
      <c r="E1867" s="67"/>
      <c r="F1867" s="67"/>
      <c r="G1867" s="67"/>
      <c r="H1867" s="67"/>
      <c r="I1867" s="67"/>
      <c r="J1867" s="67"/>
    </row>
    <row r="1868" spans="1:10" x14ac:dyDescent="0.3">
      <c r="A1868" s="72"/>
      <c r="B1868" s="72"/>
      <c r="C1868" s="72"/>
      <c r="D1868" s="73"/>
      <c r="E1868" s="67"/>
      <c r="F1868" s="67"/>
      <c r="G1868" s="67"/>
      <c r="H1868" s="67"/>
      <c r="I1868" s="67"/>
      <c r="J1868" s="67"/>
    </row>
    <row r="1869" spans="1:10" x14ac:dyDescent="0.3">
      <c r="A1869" s="72"/>
      <c r="B1869" s="72"/>
      <c r="C1869" s="72"/>
      <c r="D1869" s="73"/>
      <c r="E1869" s="67"/>
      <c r="F1869" s="67"/>
      <c r="G1869" s="67"/>
      <c r="H1869" s="67"/>
      <c r="I1869" s="67"/>
      <c r="J1869" s="67"/>
    </row>
    <row r="1870" spans="1:10" x14ac:dyDescent="0.3">
      <c r="A1870" s="72"/>
      <c r="B1870" s="72"/>
      <c r="C1870" s="72"/>
      <c r="D1870" s="73"/>
      <c r="E1870" s="67"/>
      <c r="F1870" s="67"/>
      <c r="G1870" s="67"/>
      <c r="H1870" s="67"/>
      <c r="I1870" s="67"/>
      <c r="J1870" s="67"/>
    </row>
    <row r="1871" spans="1:10" x14ac:dyDescent="0.3">
      <c r="A1871" s="72"/>
      <c r="B1871" s="72"/>
      <c r="C1871" s="72"/>
      <c r="D1871" s="73"/>
      <c r="E1871" s="67"/>
      <c r="F1871" s="67"/>
      <c r="G1871" s="67"/>
      <c r="H1871" s="67"/>
      <c r="I1871" s="67"/>
      <c r="J1871" s="67"/>
    </row>
    <row r="1872" spans="1:10" x14ac:dyDescent="0.3">
      <c r="A1872" s="72"/>
      <c r="B1872" s="72"/>
      <c r="C1872" s="72"/>
      <c r="D1872" s="73"/>
      <c r="E1872" s="67"/>
      <c r="F1872" s="67"/>
      <c r="G1872" s="67"/>
      <c r="H1872" s="67"/>
      <c r="I1872" s="67"/>
      <c r="J1872" s="67"/>
    </row>
    <row r="1873" spans="1:10" x14ac:dyDescent="0.3">
      <c r="A1873" s="72"/>
      <c r="B1873" s="72"/>
      <c r="C1873" s="72"/>
      <c r="D1873" s="73"/>
      <c r="E1873" s="67"/>
      <c r="F1873" s="67"/>
      <c r="G1873" s="67"/>
      <c r="H1873" s="67"/>
      <c r="I1873" s="67"/>
      <c r="J1873" s="67"/>
    </row>
    <row r="1874" spans="1:10" x14ac:dyDescent="0.3">
      <c r="A1874" s="72"/>
      <c r="B1874" s="72"/>
      <c r="C1874" s="72"/>
      <c r="D1874" s="73"/>
      <c r="E1874" s="67"/>
      <c r="F1874" s="67"/>
      <c r="G1874" s="67"/>
      <c r="H1874" s="67"/>
      <c r="I1874" s="67"/>
      <c r="J1874" s="67"/>
    </row>
    <row r="1875" spans="1:10" x14ac:dyDescent="0.3">
      <c r="A1875" s="72"/>
      <c r="B1875" s="72"/>
      <c r="C1875" s="72"/>
      <c r="D1875" s="73"/>
      <c r="E1875" s="67"/>
      <c r="F1875" s="67"/>
      <c r="G1875" s="67"/>
      <c r="H1875" s="67"/>
      <c r="I1875" s="67"/>
      <c r="J1875" s="67"/>
    </row>
    <row r="1876" spans="1:10" x14ac:dyDescent="0.3">
      <c r="A1876" s="72"/>
      <c r="B1876" s="72"/>
      <c r="C1876" s="72"/>
      <c r="D1876" s="73"/>
      <c r="E1876" s="67"/>
      <c r="F1876" s="67"/>
      <c r="G1876" s="67"/>
      <c r="H1876" s="67"/>
      <c r="I1876" s="67"/>
      <c r="J1876" s="67"/>
    </row>
    <row r="1877" spans="1:10" x14ac:dyDescent="0.3">
      <c r="A1877" s="72"/>
      <c r="B1877" s="72"/>
      <c r="C1877" s="72"/>
      <c r="D1877" s="73"/>
      <c r="E1877" s="67"/>
      <c r="F1877" s="67"/>
      <c r="G1877" s="67"/>
      <c r="H1877" s="67"/>
      <c r="I1877" s="67"/>
      <c r="J1877" s="67"/>
    </row>
    <row r="1878" spans="1:10" x14ac:dyDescent="0.3">
      <c r="A1878" s="72"/>
      <c r="B1878" s="72"/>
      <c r="C1878" s="72"/>
      <c r="D1878" s="73"/>
      <c r="E1878" s="67"/>
      <c r="F1878" s="67"/>
      <c r="G1878" s="67"/>
      <c r="H1878" s="67"/>
      <c r="I1878" s="67"/>
      <c r="J1878" s="67"/>
    </row>
    <row r="1879" spans="1:10" x14ac:dyDescent="0.3">
      <c r="A1879" s="72"/>
      <c r="B1879" s="72"/>
      <c r="C1879" s="72"/>
      <c r="D1879" s="73"/>
      <c r="E1879" s="67"/>
      <c r="F1879" s="67"/>
      <c r="G1879" s="67"/>
      <c r="H1879" s="67"/>
      <c r="I1879" s="67"/>
      <c r="J1879" s="67"/>
    </row>
    <row r="1880" spans="1:10" x14ac:dyDescent="0.3">
      <c r="A1880" s="72"/>
      <c r="B1880" s="72"/>
      <c r="C1880" s="72"/>
      <c r="D1880" s="73"/>
      <c r="E1880" s="67"/>
      <c r="F1880" s="67"/>
      <c r="G1880" s="67"/>
      <c r="H1880" s="67"/>
      <c r="I1880" s="67"/>
      <c r="J1880" s="67"/>
    </row>
    <row r="1881" spans="1:10" x14ac:dyDescent="0.3">
      <c r="A1881" s="72"/>
      <c r="B1881" s="72"/>
      <c r="C1881" s="72"/>
      <c r="D1881" s="73"/>
      <c r="E1881" s="67"/>
      <c r="F1881" s="67"/>
      <c r="G1881" s="67"/>
      <c r="H1881" s="67"/>
      <c r="I1881" s="67"/>
      <c r="J1881" s="67"/>
    </row>
    <row r="1882" spans="1:10" x14ac:dyDescent="0.3">
      <c r="A1882" s="72"/>
      <c r="B1882" s="72"/>
      <c r="C1882" s="72"/>
      <c r="D1882" s="73"/>
      <c r="E1882" s="67"/>
      <c r="F1882" s="67"/>
      <c r="G1882" s="67"/>
      <c r="H1882" s="67"/>
      <c r="I1882" s="67"/>
      <c r="J1882" s="67"/>
    </row>
    <row r="1883" spans="1:10" x14ac:dyDescent="0.3">
      <c r="A1883" s="72"/>
      <c r="B1883" s="72"/>
      <c r="C1883" s="72"/>
      <c r="D1883" s="73"/>
      <c r="E1883" s="67"/>
      <c r="F1883" s="67"/>
      <c r="G1883" s="67"/>
      <c r="H1883" s="67"/>
      <c r="I1883" s="67"/>
      <c r="J1883" s="67"/>
    </row>
    <row r="1884" spans="1:10" x14ac:dyDescent="0.3">
      <c r="A1884" s="72"/>
      <c r="B1884" s="72"/>
      <c r="C1884" s="72"/>
      <c r="D1884" s="73"/>
      <c r="E1884" s="67"/>
      <c r="F1884" s="67"/>
      <c r="G1884" s="67"/>
      <c r="H1884" s="67"/>
      <c r="I1884" s="67"/>
      <c r="J1884" s="67"/>
    </row>
    <row r="1885" spans="1:10" x14ac:dyDescent="0.3">
      <c r="A1885" s="72"/>
      <c r="B1885" s="72"/>
      <c r="C1885" s="72"/>
      <c r="D1885" s="73"/>
      <c r="E1885" s="67"/>
      <c r="F1885" s="67"/>
      <c r="G1885" s="67"/>
      <c r="H1885" s="67"/>
      <c r="I1885" s="67"/>
      <c r="J1885" s="67"/>
    </row>
    <row r="1886" spans="1:10" x14ac:dyDescent="0.3">
      <c r="A1886" s="72"/>
      <c r="B1886" s="72"/>
      <c r="C1886" s="72"/>
      <c r="D1886" s="73"/>
      <c r="E1886" s="67"/>
      <c r="F1886" s="67"/>
      <c r="G1886" s="67"/>
      <c r="H1886" s="67"/>
      <c r="I1886" s="67"/>
      <c r="J1886" s="67"/>
    </row>
    <row r="1887" spans="1:10" x14ac:dyDescent="0.3">
      <c r="A1887" s="72"/>
      <c r="B1887" s="72"/>
      <c r="C1887" s="72"/>
      <c r="D1887" s="73"/>
      <c r="E1887" s="67"/>
      <c r="F1887" s="67"/>
      <c r="G1887" s="67"/>
      <c r="H1887" s="67"/>
      <c r="I1887" s="67"/>
      <c r="J1887" s="67"/>
    </row>
    <row r="1888" spans="1:10" x14ac:dyDescent="0.3">
      <c r="A1888" s="72"/>
      <c r="B1888" s="72"/>
      <c r="C1888" s="72"/>
      <c r="D1888" s="73"/>
      <c r="E1888" s="67"/>
      <c r="F1888" s="67"/>
      <c r="G1888" s="67"/>
      <c r="H1888" s="67"/>
      <c r="I1888" s="67"/>
      <c r="J1888" s="67"/>
    </row>
    <row r="1889" spans="1:10" x14ac:dyDescent="0.3">
      <c r="A1889" s="72"/>
      <c r="B1889" s="72"/>
      <c r="C1889" s="72"/>
      <c r="D1889" s="73"/>
      <c r="E1889" s="67"/>
      <c r="F1889" s="67"/>
      <c r="G1889" s="67"/>
      <c r="H1889" s="67"/>
      <c r="I1889" s="67"/>
      <c r="J1889" s="67"/>
    </row>
    <row r="1890" spans="1:10" x14ac:dyDescent="0.3">
      <c r="A1890" s="72"/>
      <c r="B1890" s="72"/>
      <c r="C1890" s="72"/>
      <c r="D1890" s="73"/>
      <c r="E1890" s="67"/>
      <c r="F1890" s="67"/>
      <c r="G1890" s="67"/>
      <c r="H1890" s="67"/>
      <c r="I1890" s="67"/>
      <c r="J1890" s="67"/>
    </row>
    <row r="1891" spans="1:10" x14ac:dyDescent="0.3">
      <c r="A1891" s="72"/>
      <c r="B1891" s="72"/>
      <c r="C1891" s="72"/>
      <c r="D1891" s="73"/>
      <c r="E1891" s="67"/>
      <c r="F1891" s="67"/>
      <c r="G1891" s="67"/>
      <c r="H1891" s="67"/>
      <c r="I1891" s="67"/>
      <c r="J1891" s="67"/>
    </row>
    <row r="1892" spans="1:10" x14ac:dyDescent="0.3">
      <c r="A1892" s="72"/>
      <c r="B1892" s="72"/>
      <c r="C1892" s="72"/>
      <c r="D1892" s="73"/>
      <c r="E1892" s="67"/>
      <c r="F1892" s="67"/>
      <c r="G1892" s="67"/>
      <c r="H1892" s="67"/>
      <c r="I1892" s="67"/>
      <c r="J1892" s="67"/>
    </row>
    <row r="1893" spans="1:10" x14ac:dyDescent="0.3">
      <c r="A1893" s="72"/>
      <c r="B1893" s="72"/>
      <c r="C1893" s="72"/>
      <c r="D1893" s="73"/>
      <c r="E1893" s="67"/>
      <c r="F1893" s="67"/>
      <c r="G1893" s="67"/>
      <c r="H1893" s="67"/>
      <c r="I1893" s="67"/>
      <c r="J1893" s="67"/>
    </row>
    <row r="1894" spans="1:10" x14ac:dyDescent="0.3">
      <c r="A1894" s="72"/>
      <c r="B1894" s="72"/>
      <c r="C1894" s="72"/>
      <c r="D1894" s="73"/>
      <c r="E1894" s="67"/>
      <c r="F1894" s="67"/>
      <c r="G1894" s="67"/>
      <c r="H1894" s="67"/>
      <c r="I1894" s="67"/>
      <c r="J1894" s="67"/>
    </row>
    <row r="1895" spans="1:10" x14ac:dyDescent="0.3">
      <c r="A1895" s="72"/>
      <c r="B1895" s="72"/>
      <c r="C1895" s="72"/>
      <c r="D1895" s="73"/>
      <c r="E1895" s="67"/>
      <c r="F1895" s="67"/>
      <c r="G1895" s="67"/>
      <c r="H1895" s="67"/>
      <c r="I1895" s="67"/>
      <c r="J1895" s="67"/>
    </row>
    <row r="1896" spans="1:10" x14ac:dyDescent="0.3">
      <c r="A1896" s="72"/>
      <c r="B1896" s="72"/>
      <c r="C1896" s="72"/>
      <c r="D1896" s="73"/>
      <c r="E1896" s="67"/>
      <c r="F1896" s="67"/>
      <c r="G1896" s="67"/>
      <c r="H1896" s="67"/>
      <c r="I1896" s="67"/>
      <c r="J1896" s="67"/>
    </row>
    <row r="1897" spans="1:10" x14ac:dyDescent="0.3">
      <c r="A1897" s="72"/>
      <c r="B1897" s="72"/>
      <c r="C1897" s="72"/>
      <c r="D1897" s="73"/>
      <c r="E1897" s="67"/>
      <c r="F1897" s="67"/>
      <c r="G1897" s="67"/>
      <c r="H1897" s="67"/>
      <c r="I1897" s="67"/>
      <c r="J1897" s="67"/>
    </row>
    <row r="1898" spans="1:10" x14ac:dyDescent="0.3">
      <c r="A1898" s="72"/>
      <c r="B1898" s="72"/>
      <c r="C1898" s="72"/>
      <c r="D1898" s="73"/>
      <c r="E1898" s="67"/>
      <c r="F1898" s="67"/>
      <c r="G1898" s="67"/>
      <c r="H1898" s="67"/>
      <c r="I1898" s="67"/>
      <c r="J1898" s="67"/>
    </row>
    <row r="1899" spans="1:10" x14ac:dyDescent="0.3">
      <c r="A1899" s="72"/>
      <c r="B1899" s="72"/>
      <c r="C1899" s="72"/>
      <c r="D1899" s="73"/>
      <c r="E1899" s="67"/>
      <c r="F1899" s="67"/>
      <c r="G1899" s="67"/>
      <c r="H1899" s="67"/>
      <c r="I1899" s="67"/>
      <c r="J1899" s="67"/>
    </row>
    <row r="1900" spans="1:10" x14ac:dyDescent="0.3">
      <c r="A1900" s="72"/>
      <c r="B1900" s="72"/>
      <c r="C1900" s="72"/>
      <c r="D1900" s="73"/>
      <c r="E1900" s="67"/>
      <c r="F1900" s="67"/>
      <c r="G1900" s="67"/>
      <c r="H1900" s="67"/>
      <c r="I1900" s="67"/>
      <c r="J1900" s="67"/>
    </row>
    <row r="1901" spans="1:10" x14ac:dyDescent="0.3">
      <c r="A1901" s="72"/>
      <c r="B1901" s="72"/>
      <c r="C1901" s="72"/>
      <c r="D1901" s="73"/>
      <c r="E1901" s="67"/>
      <c r="F1901" s="67"/>
      <c r="G1901" s="67"/>
      <c r="H1901" s="67"/>
      <c r="I1901" s="67"/>
      <c r="J1901" s="67"/>
    </row>
    <row r="1902" spans="1:10" x14ac:dyDescent="0.3">
      <c r="A1902" s="72"/>
      <c r="B1902" s="72"/>
      <c r="C1902" s="72"/>
      <c r="D1902" s="73"/>
      <c r="E1902" s="67"/>
      <c r="F1902" s="67"/>
      <c r="G1902" s="67"/>
      <c r="H1902" s="67"/>
      <c r="I1902" s="67"/>
      <c r="J1902" s="67"/>
    </row>
    <row r="1903" spans="1:10" x14ac:dyDescent="0.3">
      <c r="A1903" s="72"/>
      <c r="B1903" s="72"/>
      <c r="C1903" s="72"/>
      <c r="D1903" s="73"/>
      <c r="E1903" s="67"/>
      <c r="F1903" s="67"/>
      <c r="G1903" s="67"/>
      <c r="H1903" s="67"/>
      <c r="I1903" s="67"/>
      <c r="J1903" s="67"/>
    </row>
    <row r="1904" spans="1:10" x14ac:dyDescent="0.3">
      <c r="A1904" s="72"/>
      <c r="B1904" s="72"/>
      <c r="C1904" s="72"/>
      <c r="D1904" s="73"/>
      <c r="E1904" s="67"/>
      <c r="F1904" s="67"/>
      <c r="G1904" s="67"/>
      <c r="H1904" s="67"/>
      <c r="I1904" s="67"/>
      <c r="J1904" s="67"/>
    </row>
    <row r="1905" spans="1:10" x14ac:dyDescent="0.3">
      <c r="A1905" s="72"/>
      <c r="B1905" s="72"/>
      <c r="C1905" s="72"/>
      <c r="D1905" s="73"/>
      <c r="E1905" s="67"/>
      <c r="F1905" s="67"/>
      <c r="G1905" s="67"/>
      <c r="H1905" s="67"/>
      <c r="I1905" s="67"/>
      <c r="J1905" s="67"/>
    </row>
    <row r="1906" spans="1:10" x14ac:dyDescent="0.3">
      <c r="A1906" s="72"/>
      <c r="B1906" s="72"/>
      <c r="C1906" s="72"/>
      <c r="D1906" s="73"/>
      <c r="E1906" s="67"/>
      <c r="F1906" s="67"/>
      <c r="G1906" s="67"/>
      <c r="H1906" s="67"/>
      <c r="I1906" s="67"/>
      <c r="J1906" s="67"/>
    </row>
    <row r="1907" spans="1:10" x14ac:dyDescent="0.3">
      <c r="A1907" s="72"/>
      <c r="B1907" s="72"/>
      <c r="C1907" s="72"/>
      <c r="D1907" s="73"/>
      <c r="E1907" s="67"/>
      <c r="F1907" s="67"/>
      <c r="G1907" s="67"/>
      <c r="H1907" s="67"/>
      <c r="I1907" s="67"/>
      <c r="J1907" s="67"/>
    </row>
    <row r="1908" spans="1:10" x14ac:dyDescent="0.3">
      <c r="A1908" s="72"/>
      <c r="B1908" s="72"/>
      <c r="C1908" s="72"/>
      <c r="D1908" s="73"/>
      <c r="E1908" s="67"/>
      <c r="F1908" s="67"/>
      <c r="G1908" s="67"/>
      <c r="H1908" s="67"/>
      <c r="I1908" s="67"/>
      <c r="J1908" s="67"/>
    </row>
    <row r="1909" spans="1:10" x14ac:dyDescent="0.3">
      <c r="A1909" s="72"/>
      <c r="B1909" s="72"/>
      <c r="C1909" s="72"/>
      <c r="D1909" s="73"/>
      <c r="E1909" s="67"/>
      <c r="F1909" s="67"/>
      <c r="G1909" s="67"/>
      <c r="H1909" s="67"/>
      <c r="I1909" s="67"/>
      <c r="J1909" s="67"/>
    </row>
    <row r="1910" spans="1:10" x14ac:dyDescent="0.3">
      <c r="A1910" s="72"/>
      <c r="B1910" s="72"/>
      <c r="C1910" s="72"/>
      <c r="D1910" s="73"/>
      <c r="E1910" s="67"/>
      <c r="F1910" s="67"/>
      <c r="G1910" s="67"/>
      <c r="H1910" s="67"/>
      <c r="I1910" s="67"/>
      <c r="J1910" s="67"/>
    </row>
    <row r="1911" spans="1:10" x14ac:dyDescent="0.3">
      <c r="A1911" s="72"/>
      <c r="B1911" s="72"/>
      <c r="C1911" s="72"/>
      <c r="D1911" s="73"/>
      <c r="E1911" s="67"/>
      <c r="F1911" s="67"/>
      <c r="G1911" s="67"/>
      <c r="H1911" s="67"/>
      <c r="I1911" s="67"/>
      <c r="J1911" s="67"/>
    </row>
    <row r="1912" spans="1:10" x14ac:dyDescent="0.3">
      <c r="A1912" s="72"/>
      <c r="B1912" s="72"/>
      <c r="C1912" s="72"/>
      <c r="D1912" s="73"/>
      <c r="E1912" s="67"/>
      <c r="F1912" s="67"/>
      <c r="G1912" s="67"/>
      <c r="H1912" s="67"/>
      <c r="I1912" s="67"/>
      <c r="J1912" s="67"/>
    </row>
    <row r="1913" spans="1:10" x14ac:dyDescent="0.3">
      <c r="A1913" s="72"/>
      <c r="B1913" s="72"/>
      <c r="C1913" s="72"/>
      <c r="D1913" s="73"/>
      <c r="E1913" s="67"/>
      <c r="F1913" s="67"/>
      <c r="G1913" s="67"/>
      <c r="H1913" s="67"/>
      <c r="I1913" s="67"/>
      <c r="J1913" s="67"/>
    </row>
    <row r="1914" spans="1:10" x14ac:dyDescent="0.3">
      <c r="A1914" s="72"/>
      <c r="B1914" s="72"/>
      <c r="C1914" s="72"/>
      <c r="D1914" s="73"/>
      <c r="E1914" s="67"/>
      <c r="F1914" s="67"/>
      <c r="G1914" s="67"/>
      <c r="H1914" s="67"/>
      <c r="I1914" s="67"/>
      <c r="J1914" s="67"/>
    </row>
    <row r="1915" spans="1:10" x14ac:dyDescent="0.3">
      <c r="A1915" s="72"/>
      <c r="B1915" s="72"/>
      <c r="C1915" s="72"/>
      <c r="D1915" s="73"/>
      <c r="E1915" s="67"/>
      <c r="F1915" s="67"/>
      <c r="G1915" s="67"/>
      <c r="H1915" s="67"/>
      <c r="I1915" s="67"/>
      <c r="J1915" s="67"/>
    </row>
    <row r="1916" spans="1:10" x14ac:dyDescent="0.3">
      <c r="A1916" s="72"/>
      <c r="B1916" s="72"/>
      <c r="C1916" s="72"/>
      <c r="D1916" s="73"/>
      <c r="E1916" s="67"/>
      <c r="F1916" s="67"/>
      <c r="G1916" s="67"/>
      <c r="H1916" s="67"/>
      <c r="I1916" s="67"/>
      <c r="J1916" s="67"/>
    </row>
    <row r="1917" spans="1:10" x14ac:dyDescent="0.3">
      <c r="A1917" s="72"/>
      <c r="B1917" s="72"/>
      <c r="C1917" s="72"/>
      <c r="D1917" s="73"/>
      <c r="E1917" s="67"/>
      <c r="F1917" s="67"/>
      <c r="G1917" s="67"/>
      <c r="H1917" s="67"/>
      <c r="I1917" s="67"/>
      <c r="J1917" s="67"/>
    </row>
    <row r="1918" spans="1:10" x14ac:dyDescent="0.3">
      <c r="A1918" s="72"/>
      <c r="B1918" s="72"/>
      <c r="C1918" s="72"/>
      <c r="D1918" s="73"/>
      <c r="E1918" s="67"/>
      <c r="F1918" s="67"/>
      <c r="G1918" s="67"/>
      <c r="H1918" s="67"/>
      <c r="I1918" s="67"/>
      <c r="J1918" s="67"/>
    </row>
    <row r="1919" spans="1:10" x14ac:dyDescent="0.3">
      <c r="A1919" s="72"/>
      <c r="B1919" s="72"/>
      <c r="C1919" s="72"/>
      <c r="D1919" s="73"/>
      <c r="E1919" s="67"/>
      <c r="F1919" s="67"/>
      <c r="G1919" s="67"/>
      <c r="H1919" s="67"/>
      <c r="I1919" s="67"/>
      <c r="J1919" s="67"/>
    </row>
    <row r="1920" spans="1:10" x14ac:dyDescent="0.3">
      <c r="A1920" s="72"/>
      <c r="B1920" s="72"/>
      <c r="C1920" s="72"/>
      <c r="D1920" s="73"/>
      <c r="E1920" s="67"/>
      <c r="F1920" s="67"/>
      <c r="G1920" s="67"/>
      <c r="H1920" s="67"/>
      <c r="I1920" s="67"/>
      <c r="J1920" s="67"/>
    </row>
    <row r="1921" spans="1:10" x14ac:dyDescent="0.3">
      <c r="A1921" s="72"/>
      <c r="B1921" s="72"/>
      <c r="C1921" s="72"/>
      <c r="D1921" s="73"/>
      <c r="E1921" s="67"/>
      <c r="F1921" s="67"/>
      <c r="G1921" s="67"/>
      <c r="H1921" s="67"/>
      <c r="I1921" s="67"/>
      <c r="J1921" s="67"/>
    </row>
    <row r="1922" spans="1:10" x14ac:dyDescent="0.3">
      <c r="A1922" s="72"/>
      <c r="B1922" s="72"/>
      <c r="C1922" s="72"/>
      <c r="D1922" s="73"/>
      <c r="E1922" s="67"/>
      <c r="F1922" s="67"/>
      <c r="G1922" s="67"/>
      <c r="H1922" s="67"/>
      <c r="I1922" s="67"/>
      <c r="J1922" s="67"/>
    </row>
    <row r="1923" spans="1:10" x14ac:dyDescent="0.3">
      <c r="A1923" s="72"/>
      <c r="B1923" s="72"/>
      <c r="C1923" s="72"/>
      <c r="D1923" s="73"/>
      <c r="E1923" s="67"/>
      <c r="F1923" s="67"/>
      <c r="G1923" s="67"/>
      <c r="H1923" s="67"/>
      <c r="I1923" s="67"/>
      <c r="J1923" s="67"/>
    </row>
    <row r="1924" spans="1:10" x14ac:dyDescent="0.3">
      <c r="A1924" s="72"/>
      <c r="B1924" s="72"/>
      <c r="C1924" s="72"/>
      <c r="D1924" s="73"/>
      <c r="E1924" s="67"/>
      <c r="F1924" s="67"/>
      <c r="G1924" s="67"/>
      <c r="H1924" s="67"/>
      <c r="I1924" s="67"/>
      <c r="J1924" s="67"/>
    </row>
    <row r="1925" spans="1:10" x14ac:dyDescent="0.3">
      <c r="A1925" s="72"/>
      <c r="B1925" s="72"/>
      <c r="C1925" s="72"/>
      <c r="D1925" s="73"/>
      <c r="E1925" s="67"/>
      <c r="F1925" s="67"/>
      <c r="G1925" s="67"/>
      <c r="H1925" s="67"/>
      <c r="I1925" s="67"/>
      <c r="J1925" s="67"/>
    </row>
    <row r="1926" spans="1:10" x14ac:dyDescent="0.3">
      <c r="A1926" s="72"/>
      <c r="B1926" s="72"/>
      <c r="C1926" s="72"/>
      <c r="D1926" s="73"/>
      <c r="E1926" s="67"/>
      <c r="F1926" s="67"/>
      <c r="G1926" s="67"/>
      <c r="H1926" s="67"/>
      <c r="I1926" s="67"/>
      <c r="J1926" s="67"/>
    </row>
    <row r="1927" spans="1:10" x14ac:dyDescent="0.3">
      <c r="A1927" s="72"/>
      <c r="B1927" s="72"/>
      <c r="C1927" s="72"/>
      <c r="D1927" s="73"/>
      <c r="E1927" s="67"/>
      <c r="F1927" s="67"/>
      <c r="G1927" s="67"/>
      <c r="H1927" s="67"/>
      <c r="I1927" s="67"/>
      <c r="J1927" s="67"/>
    </row>
    <row r="1928" spans="1:10" x14ac:dyDescent="0.3">
      <c r="A1928" s="67"/>
      <c r="B1928" s="67"/>
      <c r="C1928" s="67"/>
      <c r="D1928" s="67"/>
      <c r="E1928" s="67"/>
      <c r="F1928" s="67"/>
      <c r="G1928" s="67"/>
      <c r="H1928" s="67"/>
      <c r="I1928" s="67"/>
      <c r="J1928" s="67"/>
    </row>
    <row r="1929" spans="1:10" x14ac:dyDescent="0.3">
      <c r="A1929" s="67"/>
      <c r="B1929" s="67"/>
      <c r="C1929" s="67"/>
      <c r="D1929" s="67"/>
      <c r="E1929" s="67"/>
      <c r="F1929" s="67"/>
      <c r="G1929" s="67"/>
      <c r="H1929" s="67"/>
      <c r="I1929" s="67"/>
      <c r="J1929" s="67"/>
    </row>
    <row r="1930" spans="1:10" x14ac:dyDescent="0.3">
      <c r="A1930" s="67"/>
      <c r="B1930" s="67"/>
      <c r="C1930" s="67"/>
      <c r="D1930" s="67"/>
      <c r="E1930" s="67"/>
      <c r="F1930" s="67"/>
      <c r="G1930" s="67"/>
      <c r="H1930" s="67"/>
      <c r="I1930" s="67"/>
      <c r="J1930" s="67"/>
    </row>
    <row r="1931" spans="1:10" x14ac:dyDescent="0.3">
      <c r="A1931" s="67"/>
      <c r="B1931" s="67"/>
      <c r="C1931" s="67"/>
      <c r="D1931" s="67"/>
      <c r="E1931" s="67"/>
      <c r="F1931" s="67"/>
      <c r="G1931" s="67"/>
      <c r="H1931" s="67"/>
      <c r="I1931" s="67"/>
      <c r="J1931" s="67"/>
    </row>
    <row r="1932" spans="1:10" x14ac:dyDescent="0.3">
      <c r="A1932" s="67"/>
      <c r="B1932" s="67"/>
      <c r="C1932" s="67"/>
      <c r="D1932" s="67"/>
      <c r="E1932" s="67"/>
      <c r="F1932" s="67"/>
      <c r="G1932" s="78"/>
      <c r="H1932" s="67"/>
      <c r="I1932" s="67"/>
      <c r="J1932" s="67"/>
    </row>
    <row r="1933" spans="1:10" x14ac:dyDescent="0.3">
      <c r="A1933" s="67"/>
      <c r="B1933" s="67"/>
      <c r="C1933" s="67"/>
      <c r="D1933" s="67"/>
      <c r="E1933" s="67"/>
      <c r="F1933" s="67"/>
      <c r="G1933" s="67"/>
      <c r="H1933" s="67"/>
      <c r="I1933" s="67"/>
      <c r="J1933" s="67"/>
    </row>
    <row r="1934" spans="1:10" x14ac:dyDescent="0.3">
      <c r="A1934" s="67"/>
      <c r="B1934" s="67"/>
      <c r="C1934" s="67"/>
      <c r="D1934" s="67"/>
      <c r="E1934" s="67"/>
      <c r="F1934" s="67"/>
      <c r="G1934" s="67"/>
      <c r="H1934" s="67"/>
      <c r="I1934" s="67"/>
      <c r="J1934" s="67"/>
    </row>
    <row r="1935" spans="1:10" x14ac:dyDescent="0.3">
      <c r="A1935" s="67"/>
      <c r="B1935" s="67"/>
      <c r="C1935" s="67"/>
      <c r="D1935" s="67"/>
      <c r="E1935" s="67"/>
      <c r="F1935" s="67"/>
      <c r="G1935" s="67"/>
      <c r="H1935" s="67"/>
      <c r="I1935" s="67"/>
      <c r="J1935" s="67"/>
    </row>
    <row r="1936" spans="1:10" x14ac:dyDescent="0.3">
      <c r="A1936" s="67"/>
      <c r="B1936" s="67"/>
      <c r="C1936" s="67"/>
      <c r="D1936" s="67"/>
      <c r="E1936" s="67"/>
      <c r="F1936" s="67"/>
      <c r="G1936" s="67"/>
      <c r="H1936" s="67"/>
      <c r="I1936" s="67"/>
      <c r="J1936" s="67"/>
    </row>
    <row r="1937" spans="1:10" x14ac:dyDescent="0.3">
      <c r="A1937" s="67"/>
      <c r="B1937" s="67"/>
      <c r="C1937" s="67"/>
      <c r="D1937" s="67"/>
      <c r="E1937" s="67"/>
      <c r="F1937" s="67"/>
      <c r="G1937" s="67"/>
      <c r="H1937" s="67"/>
      <c r="I1937" s="67"/>
      <c r="J1937" s="67"/>
    </row>
    <row r="1938" spans="1:10" x14ac:dyDescent="0.3">
      <c r="A1938" s="67"/>
      <c r="B1938" s="67"/>
      <c r="C1938" s="67"/>
      <c r="D1938" s="67"/>
      <c r="E1938" s="67"/>
      <c r="F1938" s="67"/>
      <c r="G1938" s="67"/>
      <c r="H1938" s="67"/>
      <c r="I1938" s="67"/>
      <c r="J1938" s="67"/>
    </row>
    <row r="1939" spans="1:10" x14ac:dyDescent="0.3">
      <c r="A1939" s="67"/>
      <c r="B1939" s="67"/>
      <c r="C1939" s="67"/>
      <c r="D1939" s="67"/>
      <c r="E1939" s="67"/>
      <c r="F1939" s="67"/>
      <c r="G1939" s="67"/>
      <c r="H1939" s="67"/>
      <c r="I1939" s="67"/>
      <c r="J1939" s="67"/>
    </row>
    <row r="1940" spans="1:10" x14ac:dyDescent="0.3">
      <c r="A1940" s="67"/>
      <c r="B1940" s="67"/>
      <c r="C1940" s="67"/>
      <c r="D1940" s="67"/>
      <c r="E1940" s="67"/>
      <c r="F1940" s="67"/>
      <c r="G1940" s="67"/>
      <c r="H1940" s="67"/>
      <c r="I1940" s="67"/>
      <c r="J1940" s="67"/>
    </row>
    <row r="1941" spans="1:10" x14ac:dyDescent="0.3">
      <c r="A1941" s="67"/>
      <c r="B1941" s="67"/>
      <c r="C1941" s="67"/>
      <c r="D1941" s="67"/>
      <c r="E1941" s="67"/>
      <c r="F1941" s="67"/>
      <c r="G1941" s="67"/>
      <c r="H1941" s="67"/>
      <c r="I1941" s="67"/>
      <c r="J1941" s="67"/>
    </row>
    <row r="1942" spans="1:10" x14ac:dyDescent="0.3">
      <c r="A1942" s="67"/>
      <c r="B1942" s="67"/>
      <c r="C1942" s="67"/>
      <c r="D1942" s="67"/>
      <c r="E1942" s="67"/>
      <c r="F1942" s="67"/>
      <c r="G1942" s="67"/>
      <c r="H1942" s="67"/>
      <c r="I1942" s="67"/>
      <c r="J1942" s="67"/>
    </row>
    <row r="1943" spans="1:10" x14ac:dyDescent="0.3">
      <c r="A1943" s="67"/>
      <c r="B1943" s="67"/>
      <c r="C1943" s="67"/>
      <c r="D1943" s="67"/>
      <c r="E1943" s="67"/>
      <c r="F1943" s="67"/>
      <c r="G1943" s="67"/>
      <c r="H1943" s="67"/>
      <c r="I1943" s="67"/>
      <c r="J1943" s="67"/>
    </row>
    <row r="1944" spans="1:10" x14ac:dyDescent="0.3">
      <c r="A1944" s="67"/>
      <c r="B1944" s="67"/>
      <c r="C1944" s="67"/>
      <c r="D1944" s="67"/>
      <c r="E1944" s="67"/>
      <c r="F1944" s="67"/>
      <c r="G1944" s="67"/>
      <c r="H1944" s="67"/>
      <c r="I1944" s="67"/>
      <c r="J1944" s="67"/>
    </row>
    <row r="1945" spans="1:10" x14ac:dyDescent="0.3">
      <c r="A1945" s="67"/>
      <c r="B1945" s="67"/>
      <c r="C1945" s="67"/>
      <c r="D1945" s="67"/>
      <c r="E1945" s="67"/>
      <c r="F1945" s="67"/>
      <c r="G1945" s="67"/>
      <c r="H1945" s="67"/>
      <c r="I1945" s="67"/>
      <c r="J1945" s="67"/>
    </row>
    <row r="1946" spans="1:10" x14ac:dyDescent="0.3">
      <c r="A1946" s="67"/>
      <c r="B1946" s="67"/>
      <c r="C1946" s="67"/>
      <c r="D1946" s="67"/>
      <c r="E1946" s="67"/>
      <c r="F1946" s="67"/>
      <c r="G1946" s="67"/>
      <c r="H1946" s="67"/>
      <c r="I1946" s="67"/>
      <c r="J1946" s="67"/>
    </row>
    <row r="1947" spans="1:10" x14ac:dyDescent="0.3">
      <c r="A1947" s="67"/>
      <c r="B1947" s="67"/>
      <c r="C1947" s="67"/>
      <c r="D1947" s="67"/>
      <c r="E1947" s="67"/>
      <c r="F1947" s="67"/>
      <c r="G1947" s="67"/>
      <c r="H1947" s="67"/>
      <c r="I1947" s="67"/>
      <c r="J1947" s="67"/>
    </row>
    <row r="1948" spans="1:10" x14ac:dyDescent="0.3">
      <c r="A1948" s="67"/>
      <c r="B1948" s="67"/>
      <c r="C1948" s="67"/>
      <c r="D1948" s="67"/>
      <c r="E1948" s="67"/>
      <c r="F1948" s="67"/>
      <c r="G1948" s="67"/>
      <c r="H1948" s="67"/>
      <c r="I1948" s="67"/>
      <c r="J1948" s="67"/>
    </row>
    <row r="1949" spans="1:10" x14ac:dyDescent="0.3">
      <c r="A1949" s="67"/>
      <c r="B1949" s="67"/>
      <c r="C1949" s="67"/>
      <c r="D1949" s="67"/>
      <c r="E1949" s="67"/>
      <c r="F1949" s="67"/>
      <c r="G1949" s="67"/>
      <c r="H1949" s="67"/>
      <c r="I1949" s="67"/>
      <c r="J1949" s="67"/>
    </row>
    <row r="1950" spans="1:10" x14ac:dyDescent="0.3">
      <c r="A1950" s="67"/>
      <c r="B1950" s="67"/>
      <c r="C1950" s="67"/>
      <c r="D1950" s="67"/>
      <c r="E1950" s="67"/>
      <c r="F1950" s="67"/>
      <c r="G1950" s="67"/>
      <c r="H1950" s="67"/>
      <c r="I1950" s="67"/>
      <c r="J1950" s="67"/>
    </row>
    <row r="1951" spans="1:10" x14ac:dyDescent="0.3">
      <c r="A1951" s="67"/>
      <c r="B1951" s="67"/>
      <c r="C1951" s="67"/>
      <c r="D1951" s="67"/>
      <c r="E1951" s="67"/>
      <c r="F1951" s="67"/>
      <c r="G1951" s="67"/>
      <c r="H1951" s="67"/>
      <c r="I1951" s="67"/>
      <c r="J1951" s="67"/>
    </row>
    <row r="1952" spans="1:10" x14ac:dyDescent="0.3">
      <c r="A1952" s="67"/>
      <c r="B1952" s="67"/>
      <c r="C1952" s="67"/>
      <c r="D1952" s="67"/>
      <c r="E1952" s="67"/>
      <c r="F1952" s="67"/>
      <c r="G1952" s="67"/>
      <c r="H1952" s="67"/>
      <c r="I1952" s="67"/>
      <c r="J1952" s="67"/>
    </row>
    <row r="1953" spans="1:10" x14ac:dyDescent="0.3">
      <c r="A1953" s="67"/>
      <c r="B1953" s="67"/>
      <c r="C1953" s="67"/>
      <c r="D1953" s="67"/>
      <c r="E1953" s="67"/>
      <c r="F1953" s="67"/>
      <c r="G1953" s="67"/>
      <c r="H1953" s="67"/>
      <c r="I1953" s="67"/>
      <c r="J1953" s="67"/>
    </row>
    <row r="1954" spans="1:10" x14ac:dyDescent="0.3">
      <c r="A1954" s="67"/>
      <c r="B1954" s="67"/>
      <c r="C1954" s="67"/>
      <c r="D1954" s="67"/>
      <c r="E1954" s="67"/>
      <c r="F1954" s="67"/>
      <c r="G1954" s="67"/>
      <c r="H1954" s="67"/>
      <c r="I1954" s="67"/>
      <c r="J1954" s="67"/>
    </row>
    <row r="1955" spans="1:10" x14ac:dyDescent="0.3">
      <c r="A1955" s="67"/>
      <c r="B1955" s="67"/>
      <c r="C1955" s="67"/>
      <c r="D1955" s="67"/>
      <c r="E1955" s="67"/>
      <c r="F1955" s="67"/>
      <c r="G1955" s="67"/>
      <c r="H1955" s="67"/>
      <c r="I1955" s="67"/>
      <c r="J1955" s="67"/>
    </row>
    <row r="1956" spans="1:10" x14ac:dyDescent="0.3">
      <c r="A1956" s="67"/>
      <c r="B1956" s="67"/>
      <c r="C1956" s="67"/>
      <c r="D1956" s="67"/>
      <c r="E1956" s="67"/>
      <c r="F1956" s="67"/>
      <c r="G1956" s="67"/>
      <c r="H1956" s="67"/>
      <c r="I1956" s="67"/>
      <c r="J1956" s="67"/>
    </row>
    <row r="1957" spans="1:10" x14ac:dyDescent="0.3">
      <c r="A1957" s="67"/>
      <c r="B1957" s="67"/>
      <c r="C1957" s="67"/>
      <c r="D1957" s="67"/>
      <c r="E1957" s="67"/>
      <c r="F1957" s="67"/>
      <c r="G1957" s="67"/>
      <c r="H1957" s="67"/>
      <c r="I1957" s="67"/>
      <c r="J1957" s="67"/>
    </row>
    <row r="1958" spans="1:10" x14ac:dyDescent="0.3">
      <c r="A1958" s="67"/>
      <c r="B1958" s="67"/>
      <c r="C1958" s="67"/>
      <c r="D1958" s="67"/>
      <c r="E1958" s="67"/>
      <c r="F1958" s="67"/>
      <c r="G1958" s="67"/>
      <c r="H1958" s="67"/>
      <c r="I1958" s="67"/>
      <c r="J1958" s="67"/>
    </row>
    <row r="1959" spans="1:10" x14ac:dyDescent="0.3">
      <c r="A1959" s="67"/>
      <c r="B1959" s="67"/>
      <c r="C1959" s="67"/>
      <c r="D1959" s="67"/>
      <c r="E1959" s="67"/>
      <c r="F1959" s="67"/>
      <c r="G1959" s="67"/>
      <c r="H1959" s="67"/>
      <c r="I1959" s="67"/>
      <c r="J1959" s="67"/>
    </row>
    <row r="1960" spans="1:10" x14ac:dyDescent="0.3">
      <c r="A1960" s="67"/>
      <c r="B1960" s="67"/>
      <c r="C1960" s="67"/>
      <c r="D1960" s="67"/>
      <c r="E1960" s="67"/>
      <c r="F1960" s="67"/>
      <c r="G1960" s="67"/>
      <c r="H1960" s="67"/>
      <c r="I1960" s="67"/>
      <c r="J1960" s="67"/>
    </row>
    <row r="1961" spans="1:10" x14ac:dyDescent="0.3">
      <c r="A1961" s="67"/>
      <c r="B1961" s="67"/>
      <c r="C1961" s="67"/>
      <c r="D1961" s="67"/>
      <c r="E1961" s="67"/>
      <c r="F1961" s="67"/>
      <c r="G1961" s="67"/>
      <c r="H1961" s="67"/>
      <c r="I1961" s="67"/>
      <c r="J1961" s="67"/>
    </row>
    <row r="1962" spans="1:10" x14ac:dyDescent="0.3">
      <c r="A1962" s="67"/>
      <c r="B1962" s="67"/>
      <c r="C1962" s="67"/>
      <c r="D1962" s="67"/>
      <c r="E1962" s="67"/>
      <c r="F1962" s="67"/>
      <c r="G1962" s="67"/>
      <c r="H1962" s="67"/>
      <c r="I1962" s="67"/>
      <c r="J1962" s="67"/>
    </row>
    <row r="1963" spans="1:10" x14ac:dyDescent="0.3">
      <c r="A1963" s="67"/>
      <c r="B1963" s="67"/>
      <c r="C1963" s="67"/>
      <c r="D1963" s="67"/>
      <c r="E1963" s="67"/>
      <c r="F1963" s="67"/>
      <c r="G1963" s="67"/>
      <c r="H1963" s="67"/>
      <c r="I1963" s="67"/>
      <c r="J1963" s="67"/>
    </row>
    <row r="1964" spans="1:10" x14ac:dyDescent="0.3">
      <c r="A1964" s="67"/>
      <c r="B1964" s="67"/>
      <c r="C1964" s="67"/>
      <c r="D1964" s="67"/>
      <c r="E1964" s="67"/>
      <c r="F1964" s="67"/>
      <c r="G1964" s="67"/>
      <c r="H1964" s="67"/>
      <c r="I1964" s="67"/>
      <c r="J1964" s="67"/>
    </row>
    <row r="1965" spans="1:10" x14ac:dyDescent="0.3">
      <c r="A1965" s="67"/>
      <c r="B1965" s="67"/>
      <c r="C1965" s="67"/>
      <c r="D1965" s="67"/>
      <c r="E1965" s="67"/>
      <c r="F1965" s="67"/>
      <c r="G1965" s="67"/>
      <c r="H1965" s="67"/>
      <c r="I1965" s="67"/>
      <c r="J1965" s="67"/>
    </row>
    <row r="1966" spans="1:10" x14ac:dyDescent="0.3">
      <c r="A1966" s="67"/>
      <c r="B1966" s="67"/>
      <c r="C1966" s="67"/>
      <c r="D1966" s="67"/>
      <c r="E1966" s="67"/>
      <c r="F1966" s="67"/>
      <c r="G1966" s="67"/>
      <c r="H1966" s="67"/>
      <c r="I1966" s="67"/>
      <c r="J1966" s="67"/>
    </row>
    <row r="1967" spans="1:10" x14ac:dyDescent="0.3">
      <c r="A1967" s="67"/>
      <c r="B1967" s="67"/>
      <c r="C1967" s="67"/>
      <c r="D1967" s="67"/>
      <c r="E1967" s="67"/>
      <c r="F1967" s="67"/>
      <c r="G1967" s="67"/>
      <c r="H1967" s="67"/>
      <c r="I1967" s="67"/>
      <c r="J1967" s="67"/>
    </row>
    <row r="1968" spans="1:10" x14ac:dyDescent="0.3">
      <c r="A1968" s="67"/>
      <c r="B1968" s="67"/>
      <c r="C1968" s="67"/>
      <c r="D1968" s="67"/>
      <c r="E1968" s="67"/>
      <c r="F1968" s="67"/>
      <c r="G1968" s="67"/>
      <c r="H1968" s="67"/>
      <c r="I1968" s="67"/>
      <c r="J1968" s="67"/>
    </row>
    <row r="1969" spans="1:10" x14ac:dyDescent="0.3">
      <c r="A1969" s="67"/>
      <c r="B1969" s="67"/>
      <c r="C1969" s="67"/>
      <c r="D1969" s="67"/>
      <c r="E1969" s="67"/>
      <c r="F1969" s="67"/>
      <c r="G1969" s="67"/>
      <c r="H1969" s="67"/>
      <c r="I1969" s="67"/>
      <c r="J1969" s="67"/>
    </row>
    <row r="1970" spans="1:10" x14ac:dyDescent="0.3">
      <c r="A1970" s="67"/>
      <c r="B1970" s="67"/>
      <c r="C1970" s="67"/>
      <c r="D1970" s="67"/>
      <c r="E1970" s="67"/>
      <c r="F1970" s="67"/>
      <c r="G1970" s="67"/>
      <c r="H1970" s="67"/>
      <c r="I1970" s="67"/>
      <c r="J1970" s="67"/>
    </row>
    <row r="1971" spans="1:10" x14ac:dyDescent="0.3">
      <c r="A1971" s="67"/>
      <c r="B1971" s="67"/>
      <c r="C1971" s="67"/>
      <c r="D1971" s="67"/>
      <c r="E1971" s="67"/>
      <c r="F1971" s="67"/>
      <c r="G1971" s="67"/>
      <c r="H1971" s="67"/>
      <c r="I1971" s="67"/>
      <c r="J1971" s="67"/>
    </row>
    <row r="1972" spans="1:10" x14ac:dyDescent="0.3">
      <c r="A1972" s="67"/>
      <c r="B1972" s="67"/>
      <c r="C1972" s="67"/>
      <c r="D1972" s="67"/>
      <c r="E1972" s="67"/>
      <c r="F1972" s="67"/>
      <c r="G1972" s="67"/>
      <c r="H1972" s="67"/>
      <c r="I1972" s="67"/>
      <c r="J1972" s="67"/>
    </row>
    <row r="1973" spans="1:10" x14ac:dyDescent="0.3">
      <c r="A1973" s="67"/>
      <c r="B1973" s="67"/>
      <c r="C1973" s="67"/>
      <c r="D1973" s="67"/>
      <c r="E1973" s="67"/>
      <c r="F1973" s="67"/>
      <c r="G1973" s="67"/>
      <c r="H1973" s="67"/>
      <c r="I1973" s="67"/>
      <c r="J1973" s="67"/>
    </row>
    <row r="1974" spans="1:10" x14ac:dyDescent="0.3">
      <c r="A1974" s="67"/>
      <c r="B1974" s="67"/>
      <c r="C1974" s="67"/>
      <c r="D1974" s="67"/>
      <c r="E1974" s="67"/>
      <c r="F1974" s="67"/>
      <c r="G1974" s="67"/>
      <c r="H1974" s="67"/>
      <c r="I1974" s="67"/>
      <c r="J1974" s="67"/>
    </row>
    <row r="1975" spans="1:10" x14ac:dyDescent="0.3">
      <c r="A1975" s="67"/>
      <c r="B1975" s="67"/>
      <c r="C1975" s="67"/>
      <c r="D1975" s="67"/>
      <c r="E1975" s="67"/>
      <c r="F1975" s="67"/>
      <c r="G1975" s="67"/>
      <c r="H1975" s="67"/>
      <c r="I1975" s="67"/>
      <c r="J1975" s="67"/>
    </row>
    <row r="1976" spans="1:10" x14ac:dyDescent="0.3">
      <c r="A1976" s="67"/>
      <c r="B1976" s="67"/>
      <c r="C1976" s="67"/>
      <c r="D1976" s="67"/>
      <c r="E1976" s="67"/>
      <c r="F1976" s="67"/>
      <c r="G1976" s="67"/>
      <c r="H1976" s="67"/>
      <c r="I1976" s="67"/>
      <c r="J1976" s="67"/>
    </row>
    <row r="1977" spans="1:10" x14ac:dyDescent="0.3">
      <c r="A1977" s="67"/>
      <c r="B1977" s="67"/>
      <c r="C1977" s="67"/>
      <c r="D1977" s="67"/>
      <c r="E1977" s="67"/>
      <c r="F1977" s="67"/>
      <c r="G1977" s="67"/>
      <c r="H1977" s="67"/>
      <c r="I1977" s="67"/>
      <c r="J1977" s="67"/>
    </row>
    <row r="1978" spans="1:10" x14ac:dyDescent="0.3">
      <c r="A1978" s="67"/>
      <c r="B1978" s="67"/>
      <c r="C1978" s="67"/>
      <c r="D1978" s="67"/>
      <c r="E1978" s="67"/>
      <c r="F1978" s="67"/>
      <c r="G1978" s="67"/>
      <c r="H1978" s="67"/>
      <c r="I1978" s="67"/>
      <c r="J1978" s="67"/>
    </row>
    <row r="1979" spans="1:10" x14ac:dyDescent="0.3">
      <c r="A1979" s="67"/>
      <c r="B1979" s="67"/>
      <c r="C1979" s="67"/>
      <c r="D1979" s="67"/>
      <c r="E1979" s="67"/>
      <c r="F1979" s="67"/>
      <c r="G1979" s="67"/>
      <c r="H1979" s="67"/>
      <c r="I1979" s="67"/>
      <c r="J1979" s="67"/>
    </row>
    <row r="1980" spans="1:10" x14ac:dyDescent="0.3">
      <c r="A1980" s="67"/>
      <c r="B1980" s="67"/>
      <c r="C1980" s="67"/>
      <c r="D1980" s="67"/>
      <c r="E1980" s="67"/>
      <c r="F1980" s="67"/>
      <c r="G1980" s="67"/>
      <c r="H1980" s="67"/>
      <c r="I1980" s="67"/>
      <c r="J1980" s="67"/>
    </row>
    <row r="1981" spans="1:10" x14ac:dyDescent="0.3">
      <c r="A1981" s="67"/>
      <c r="B1981" s="67"/>
      <c r="C1981" s="67"/>
      <c r="D1981" s="67"/>
      <c r="E1981" s="67"/>
      <c r="F1981" s="67"/>
      <c r="G1981" s="67"/>
      <c r="H1981" s="67"/>
      <c r="I1981" s="67"/>
      <c r="J1981" s="67"/>
    </row>
    <row r="1982" spans="1:10" x14ac:dyDescent="0.3">
      <c r="A1982" s="67"/>
      <c r="B1982" s="67"/>
      <c r="C1982" s="67"/>
      <c r="D1982" s="67"/>
      <c r="E1982" s="67"/>
      <c r="F1982" s="67"/>
      <c r="G1982" s="67"/>
      <c r="H1982" s="67"/>
      <c r="I1982" s="67"/>
      <c r="J1982" s="67"/>
    </row>
    <row r="1983" spans="1:10" x14ac:dyDescent="0.3">
      <c r="A1983" s="67"/>
      <c r="B1983" s="67"/>
      <c r="C1983" s="67"/>
      <c r="D1983" s="67"/>
      <c r="E1983" s="67"/>
      <c r="F1983" s="67"/>
      <c r="G1983" s="67"/>
      <c r="H1983" s="67"/>
      <c r="I1983" s="67"/>
      <c r="J1983" s="67"/>
    </row>
    <row r="1984" spans="1:10" x14ac:dyDescent="0.3">
      <c r="A1984" s="67"/>
      <c r="B1984" s="67"/>
      <c r="C1984" s="67"/>
      <c r="D1984" s="67"/>
      <c r="E1984" s="67"/>
      <c r="F1984" s="67"/>
      <c r="G1984" s="67"/>
      <c r="H1984" s="67"/>
      <c r="I1984" s="67"/>
      <c r="J1984" s="67"/>
    </row>
    <row r="1985" spans="1:10" x14ac:dyDescent="0.3">
      <c r="A1985" s="67"/>
      <c r="B1985" s="67"/>
      <c r="C1985" s="67"/>
      <c r="D1985" s="67"/>
      <c r="E1985" s="67"/>
      <c r="F1985" s="67"/>
      <c r="G1985" s="67"/>
      <c r="H1985" s="67"/>
      <c r="I1985" s="67"/>
      <c r="J1985" s="67"/>
    </row>
    <row r="1986" spans="1:10" x14ac:dyDescent="0.3">
      <c r="A1986" s="67"/>
      <c r="B1986" s="67"/>
      <c r="C1986" s="67"/>
      <c r="D1986" s="67"/>
      <c r="E1986" s="67"/>
      <c r="F1986" s="67"/>
      <c r="G1986" s="67"/>
      <c r="H1986" s="67"/>
      <c r="I1986" s="67"/>
      <c r="J1986" s="67"/>
    </row>
    <row r="1987" spans="1:10" x14ac:dyDescent="0.3">
      <c r="A1987" s="67"/>
      <c r="B1987" s="67"/>
      <c r="C1987" s="67"/>
      <c r="D1987" s="67"/>
      <c r="E1987" s="67"/>
      <c r="F1987" s="67"/>
      <c r="G1987" s="67"/>
      <c r="H1987" s="67"/>
      <c r="I1987" s="67"/>
      <c r="J1987" s="67"/>
    </row>
    <row r="1988" spans="1:10" x14ac:dyDescent="0.3">
      <c r="A1988" s="67"/>
      <c r="B1988" s="67"/>
      <c r="C1988" s="67"/>
      <c r="D1988" s="67"/>
      <c r="E1988" s="67"/>
      <c r="F1988" s="67"/>
      <c r="G1988" s="67"/>
      <c r="H1988" s="67"/>
      <c r="I1988" s="67"/>
      <c r="J1988" s="67"/>
    </row>
    <row r="1989" spans="1:10" x14ac:dyDescent="0.3">
      <c r="A1989" s="67"/>
      <c r="B1989" s="67"/>
      <c r="C1989" s="67"/>
      <c r="D1989" s="67"/>
      <c r="E1989" s="67"/>
      <c r="F1989" s="67"/>
      <c r="G1989" s="67"/>
      <c r="H1989" s="67"/>
      <c r="I1989" s="67"/>
      <c r="J1989" s="67"/>
    </row>
    <row r="1990" spans="1:10" x14ac:dyDescent="0.3">
      <c r="A1990" s="67"/>
      <c r="B1990" s="67"/>
      <c r="C1990" s="67"/>
      <c r="D1990" s="67"/>
      <c r="E1990" s="67"/>
      <c r="F1990" s="67"/>
      <c r="G1990" s="67"/>
      <c r="H1990" s="67"/>
      <c r="I1990" s="67"/>
      <c r="J1990" s="67"/>
    </row>
    <row r="1991" spans="1:10" x14ac:dyDescent="0.3">
      <c r="A1991" s="67"/>
      <c r="B1991" s="67"/>
      <c r="C1991" s="67"/>
      <c r="D1991" s="67"/>
      <c r="E1991" s="67"/>
      <c r="F1991" s="67"/>
      <c r="G1991" s="67"/>
      <c r="H1991" s="67"/>
      <c r="I1991" s="67"/>
      <c r="J1991" s="67"/>
    </row>
    <row r="1992" spans="1:10" x14ac:dyDescent="0.3">
      <c r="A1992" s="67"/>
      <c r="B1992" s="67"/>
      <c r="C1992" s="67"/>
      <c r="D1992" s="67"/>
      <c r="E1992" s="67"/>
      <c r="F1992" s="67"/>
      <c r="G1992" s="67"/>
      <c r="H1992" s="67"/>
      <c r="I1992" s="67"/>
      <c r="J1992" s="67"/>
    </row>
    <row r="1993" spans="1:10" x14ac:dyDescent="0.3">
      <c r="A1993" s="67"/>
      <c r="B1993" s="67"/>
      <c r="C1993" s="67"/>
      <c r="D1993" s="67"/>
      <c r="E1993" s="67"/>
      <c r="F1993" s="67"/>
      <c r="G1993" s="67"/>
      <c r="H1993" s="67"/>
      <c r="I1993" s="67"/>
      <c r="J1993" s="67"/>
    </row>
    <row r="1994" spans="1:10" x14ac:dyDescent="0.3">
      <c r="A1994" s="67"/>
      <c r="B1994" s="67"/>
      <c r="C1994" s="67"/>
      <c r="D1994" s="67"/>
      <c r="E1994" s="67"/>
      <c r="F1994" s="67"/>
      <c r="G1994" s="67"/>
      <c r="H1994" s="67"/>
      <c r="I1994" s="67"/>
      <c r="J1994" s="67"/>
    </row>
    <row r="1995" spans="1:10" x14ac:dyDescent="0.3">
      <c r="A1995" s="67"/>
      <c r="B1995" s="67"/>
      <c r="C1995" s="67"/>
      <c r="D1995" s="67"/>
      <c r="E1995" s="67"/>
      <c r="F1995" s="67"/>
      <c r="G1995" s="67"/>
      <c r="H1995" s="67"/>
      <c r="I1995" s="67"/>
      <c r="J1995" s="67"/>
    </row>
    <row r="1996" spans="1:10" x14ac:dyDescent="0.3">
      <c r="A1996" s="67"/>
      <c r="B1996" s="67"/>
      <c r="C1996" s="67"/>
      <c r="D1996" s="67"/>
      <c r="E1996" s="67"/>
      <c r="F1996" s="67"/>
      <c r="G1996" s="67"/>
      <c r="H1996" s="67"/>
      <c r="I1996" s="67"/>
      <c r="J1996" s="67"/>
    </row>
    <row r="1997" spans="1:10" x14ac:dyDescent="0.3">
      <c r="A1997" s="67"/>
      <c r="B1997" s="67"/>
      <c r="C1997" s="67"/>
      <c r="D1997" s="67"/>
      <c r="E1997" s="67"/>
      <c r="F1997" s="67"/>
      <c r="G1997" s="67"/>
      <c r="H1997" s="67"/>
      <c r="I1997" s="67"/>
      <c r="J1997" s="67"/>
    </row>
    <row r="1998" spans="1:10" x14ac:dyDescent="0.3">
      <c r="A1998" s="67"/>
      <c r="B1998" s="67"/>
      <c r="C1998" s="67"/>
      <c r="D1998" s="67"/>
      <c r="E1998" s="67"/>
      <c r="F1998" s="67"/>
      <c r="G1998" s="67"/>
      <c r="H1998" s="67"/>
      <c r="I1998" s="67"/>
      <c r="J1998" s="67"/>
    </row>
    <row r="1999" spans="1:10" x14ac:dyDescent="0.3">
      <c r="A1999" s="67"/>
      <c r="B1999" s="67"/>
      <c r="C1999" s="67"/>
      <c r="D1999" s="67"/>
      <c r="E1999" s="67"/>
      <c r="F1999" s="67"/>
      <c r="G1999" s="67"/>
      <c r="H1999" s="67"/>
      <c r="I1999" s="67"/>
      <c r="J1999" s="67"/>
    </row>
    <row r="2000" spans="1:10" x14ac:dyDescent="0.3">
      <c r="A2000" s="67"/>
      <c r="B2000" s="67"/>
      <c r="C2000" s="67"/>
      <c r="D2000" s="67"/>
      <c r="E2000" s="67"/>
      <c r="F2000" s="67"/>
      <c r="G2000" s="67"/>
      <c r="H2000" s="67"/>
      <c r="I2000" s="67"/>
      <c r="J2000" s="67"/>
    </row>
    <row r="2001" spans="1:10" x14ac:dyDescent="0.3">
      <c r="A2001" s="67"/>
      <c r="B2001" s="67"/>
      <c r="C2001" s="67"/>
      <c r="D2001" s="67"/>
      <c r="E2001" s="67"/>
      <c r="F2001" s="67"/>
      <c r="G2001" s="67"/>
      <c r="H2001" s="67"/>
      <c r="I2001" s="67"/>
      <c r="J2001" s="67"/>
    </row>
    <row r="2002" spans="1:10" x14ac:dyDescent="0.3">
      <c r="A2002" s="67"/>
      <c r="B2002" s="67"/>
      <c r="C2002" s="67"/>
      <c r="D2002" s="67"/>
      <c r="E2002" s="67"/>
      <c r="F2002" s="67"/>
      <c r="G2002" s="67"/>
      <c r="H2002" s="67"/>
      <c r="I2002" s="67"/>
      <c r="J2002" s="67"/>
    </row>
    <row r="2003" spans="1:10" x14ac:dyDescent="0.3">
      <c r="A2003" s="67"/>
      <c r="B2003" s="67"/>
      <c r="C2003" s="67"/>
      <c r="D2003" s="67"/>
      <c r="E2003" s="67"/>
      <c r="F2003" s="67"/>
      <c r="G2003" s="67"/>
      <c r="H2003" s="67"/>
      <c r="I2003" s="67"/>
      <c r="J2003" s="67"/>
    </row>
    <row r="2004" spans="1:10" x14ac:dyDescent="0.3">
      <c r="A2004" s="67"/>
      <c r="B2004" s="67"/>
      <c r="C2004" s="67"/>
      <c r="D2004" s="67"/>
      <c r="E2004" s="67"/>
      <c r="F2004" s="67"/>
      <c r="G2004" s="67"/>
      <c r="H2004" s="67"/>
      <c r="I2004" s="67"/>
      <c r="J2004" s="67"/>
    </row>
    <row r="2005" spans="1:10" x14ac:dyDescent="0.3">
      <c r="A2005" s="67"/>
      <c r="B2005" s="67"/>
      <c r="C2005" s="67"/>
      <c r="D2005" s="67"/>
      <c r="E2005" s="67"/>
      <c r="F2005" s="67"/>
      <c r="G2005" s="67"/>
      <c r="H2005" s="67"/>
      <c r="I2005" s="67"/>
      <c r="J2005" s="67"/>
    </row>
    <row r="2006" spans="1:10" x14ac:dyDescent="0.3">
      <c r="A2006" s="67"/>
      <c r="B2006" s="67"/>
      <c r="C2006" s="67"/>
      <c r="D2006" s="67"/>
      <c r="E2006" s="67"/>
      <c r="F2006" s="67"/>
      <c r="G2006" s="67"/>
      <c r="H2006" s="67"/>
      <c r="I2006" s="67"/>
      <c r="J2006" s="67"/>
    </row>
    <row r="2007" spans="1:10" x14ac:dyDescent="0.3">
      <c r="A2007" s="67"/>
      <c r="B2007" s="67"/>
      <c r="C2007" s="67"/>
      <c r="D2007" s="67"/>
      <c r="E2007" s="67"/>
      <c r="F2007" s="67"/>
      <c r="G2007" s="67"/>
      <c r="H2007" s="67"/>
      <c r="I2007" s="67"/>
      <c r="J2007" s="67"/>
    </row>
    <row r="2008" spans="1:10" x14ac:dyDescent="0.3">
      <c r="A2008" s="67"/>
      <c r="B2008" s="67"/>
      <c r="C2008" s="67"/>
      <c r="D2008" s="67"/>
      <c r="E2008" s="67"/>
      <c r="F2008" s="67"/>
      <c r="G2008" s="67"/>
      <c r="H2008" s="67"/>
      <c r="I2008" s="67"/>
      <c r="J2008" s="67"/>
    </row>
    <row r="2009" spans="1:10" x14ac:dyDescent="0.3">
      <c r="A2009" s="79"/>
      <c r="B2009" s="79"/>
      <c r="C2009" s="79"/>
      <c r="D2009" s="79"/>
      <c r="E2009" s="67"/>
      <c r="F2009" s="67"/>
      <c r="G2009" s="67"/>
      <c r="H2009" s="67"/>
      <c r="I2009" s="67"/>
      <c r="J2009" s="67"/>
    </row>
    <row r="2010" spans="1:10" x14ac:dyDescent="0.3">
      <c r="A2010" s="97" t="s">
        <v>166</v>
      </c>
      <c r="B2010" s="67"/>
      <c r="C2010" s="67"/>
      <c r="D2010" s="67"/>
      <c r="E2010" s="67"/>
      <c r="F2010" s="67"/>
      <c r="G2010" s="67"/>
      <c r="H2010" s="67"/>
      <c r="I2010" s="67"/>
      <c r="J2010" s="67"/>
    </row>
    <row r="2011" spans="1:10" hidden="1" x14ac:dyDescent="0.3">
      <c r="A2011" s="67"/>
      <c r="B2011" s="67"/>
      <c r="C2011" s="67"/>
      <c r="D2011" s="67"/>
      <c r="E2011" s="67"/>
      <c r="F2011" s="67"/>
      <c r="G2011" s="67"/>
      <c r="H2011" s="67"/>
      <c r="I2011" s="67"/>
      <c r="J2011" s="67"/>
    </row>
    <row r="2012" spans="1:10" hidden="1" x14ac:dyDescent="0.3">
      <c r="A2012" s="67"/>
      <c r="B2012" s="67"/>
      <c r="C2012" s="67"/>
      <c r="D2012" s="67"/>
      <c r="E2012" s="67"/>
      <c r="F2012" s="67"/>
      <c r="G2012" s="67"/>
      <c r="H2012" s="67"/>
      <c r="I2012" s="67"/>
      <c r="J2012" s="67"/>
    </row>
    <row r="2013" spans="1:10" hidden="1" x14ac:dyDescent="0.3">
      <c r="A2013" s="67"/>
      <c r="B2013" s="67"/>
      <c r="C2013" s="67"/>
      <c r="D2013" s="67"/>
      <c r="E2013" s="67"/>
      <c r="F2013" s="67"/>
      <c r="G2013" s="67"/>
      <c r="H2013" s="67"/>
      <c r="I2013" s="67"/>
      <c r="J2013" s="67"/>
    </row>
    <row r="2014" spans="1:10" hidden="1" x14ac:dyDescent="0.3">
      <c r="A2014" s="67"/>
      <c r="B2014" s="67"/>
      <c r="C2014" s="67"/>
      <c r="D2014" s="67"/>
      <c r="E2014" s="67"/>
      <c r="F2014" s="67"/>
      <c r="G2014" s="67"/>
      <c r="H2014" s="67"/>
      <c r="I2014" s="67"/>
      <c r="J2014" s="67"/>
    </row>
    <row r="2015" spans="1:10" hidden="1" x14ac:dyDescent="0.3">
      <c r="A2015" s="67"/>
      <c r="B2015" s="67"/>
      <c r="C2015" s="67"/>
      <c r="D2015" s="67"/>
      <c r="E2015" s="67"/>
      <c r="F2015" s="67"/>
      <c r="G2015" s="67"/>
      <c r="H2015" s="67"/>
      <c r="I2015" s="67"/>
      <c r="J2015" s="67"/>
    </row>
    <row r="2016" spans="1:10" hidden="1" x14ac:dyDescent="0.3">
      <c r="A2016" s="67"/>
      <c r="B2016" s="67"/>
      <c r="C2016" s="67"/>
      <c r="D2016" s="67"/>
      <c r="E2016" s="67"/>
      <c r="F2016" s="67"/>
      <c r="G2016" s="67"/>
      <c r="H2016" s="67"/>
      <c r="I2016" s="67"/>
      <c r="J2016" s="67"/>
    </row>
    <row r="2017" spans="1:10" hidden="1" x14ac:dyDescent="0.3">
      <c r="A2017" s="67"/>
      <c r="B2017" s="67"/>
      <c r="C2017" s="67"/>
      <c r="D2017" s="67"/>
      <c r="E2017" s="67"/>
      <c r="F2017" s="67"/>
      <c r="G2017" s="67"/>
      <c r="H2017" s="67"/>
      <c r="I2017" s="67"/>
      <c r="J2017" s="67"/>
    </row>
    <row r="2018" spans="1:10" hidden="1" x14ac:dyDescent="0.3">
      <c r="A2018" s="67"/>
      <c r="B2018" s="67"/>
      <c r="C2018" s="67"/>
      <c r="D2018" s="67"/>
      <c r="E2018" s="67"/>
      <c r="F2018" s="67"/>
      <c r="G2018" s="67"/>
      <c r="H2018" s="67"/>
      <c r="I2018" s="67"/>
      <c r="J2018" s="67"/>
    </row>
    <row r="2019" spans="1:10" hidden="1" x14ac:dyDescent="0.3">
      <c r="A2019" s="67"/>
      <c r="B2019" s="67"/>
      <c r="C2019" s="67"/>
      <c r="D2019" s="67"/>
      <c r="E2019" s="67"/>
      <c r="F2019" s="67"/>
      <c r="G2019" s="67"/>
      <c r="H2019" s="67"/>
      <c r="I2019" s="67"/>
      <c r="J2019" s="67"/>
    </row>
    <row r="2020" spans="1:10" hidden="1" x14ac:dyDescent="0.3">
      <c r="A2020" s="67"/>
      <c r="B2020" s="67"/>
      <c r="C2020" s="67"/>
      <c r="D2020" s="67"/>
      <c r="E2020" s="67"/>
      <c r="F2020" s="67"/>
      <c r="G2020" s="67"/>
      <c r="H2020" s="67"/>
      <c r="I2020" s="67"/>
      <c r="J2020" s="67"/>
    </row>
    <row r="2021" spans="1:10" hidden="1" x14ac:dyDescent="0.3">
      <c r="A2021" s="67"/>
      <c r="B2021" s="67"/>
      <c r="C2021" s="67"/>
      <c r="D2021" s="67"/>
      <c r="E2021" s="67"/>
      <c r="F2021" s="67"/>
      <c r="G2021" s="67"/>
      <c r="H2021" s="67"/>
      <c r="I2021" s="67"/>
      <c r="J2021" s="67"/>
    </row>
    <row r="2022" spans="1:10" hidden="1" x14ac:dyDescent="0.3">
      <c r="A2022" s="67"/>
      <c r="B2022" s="67"/>
      <c r="C2022" s="67"/>
      <c r="D2022" s="67"/>
      <c r="E2022" s="67"/>
      <c r="F2022" s="67"/>
      <c r="G2022" s="67"/>
      <c r="H2022" s="67"/>
      <c r="I2022" s="67"/>
      <c r="J2022" s="67"/>
    </row>
    <row r="2023" spans="1:10" hidden="1" x14ac:dyDescent="0.3">
      <c r="A2023" s="67"/>
      <c r="B2023" s="67"/>
      <c r="C2023" s="67"/>
      <c r="D2023" s="67"/>
      <c r="E2023" s="67"/>
      <c r="F2023" s="67"/>
      <c r="G2023" s="67"/>
      <c r="H2023" s="67"/>
      <c r="I2023" s="67"/>
      <c r="J2023" s="67"/>
    </row>
    <row r="2024" spans="1:10" hidden="1" x14ac:dyDescent="0.3">
      <c r="A2024" s="67"/>
      <c r="B2024" s="67"/>
      <c r="C2024" s="67"/>
      <c r="D2024" s="67"/>
      <c r="E2024" s="67"/>
      <c r="F2024" s="67"/>
      <c r="G2024" s="67"/>
      <c r="H2024" s="67"/>
      <c r="I2024" s="67"/>
      <c r="J2024" s="67"/>
    </row>
    <row r="2025" spans="1:10" hidden="1" x14ac:dyDescent="0.3">
      <c r="A2025" s="67"/>
      <c r="B2025" s="67"/>
      <c r="C2025" s="67"/>
      <c r="D2025" s="67"/>
      <c r="E2025" s="67"/>
      <c r="F2025" s="67"/>
      <c r="G2025" s="67"/>
      <c r="H2025" s="67"/>
      <c r="I2025" s="67"/>
      <c r="J2025" s="67"/>
    </row>
    <row r="2026" spans="1:10" hidden="1" x14ac:dyDescent="0.3">
      <c r="A2026" s="67"/>
      <c r="B2026" s="67"/>
      <c r="C2026" s="67"/>
      <c r="D2026" s="67"/>
      <c r="E2026" s="67"/>
      <c r="F2026" s="67"/>
      <c r="G2026" s="67"/>
      <c r="H2026" s="67"/>
      <c r="I2026" s="67"/>
      <c r="J2026" s="67"/>
    </row>
    <row r="2027" spans="1:10" hidden="1" x14ac:dyDescent="0.3">
      <c r="A2027" s="67"/>
      <c r="B2027" s="67"/>
      <c r="C2027" s="67"/>
      <c r="D2027" s="67"/>
      <c r="E2027" s="67"/>
      <c r="F2027" s="67"/>
      <c r="G2027" s="67"/>
      <c r="H2027" s="67"/>
      <c r="I2027" s="67"/>
      <c r="J2027" s="67"/>
    </row>
    <row r="2028" spans="1:10" hidden="1" x14ac:dyDescent="0.3">
      <c r="A2028" s="67"/>
      <c r="B2028" s="67"/>
      <c r="C2028" s="67"/>
      <c r="D2028" s="67"/>
      <c r="E2028" s="67"/>
      <c r="F2028" s="67"/>
      <c r="G2028" s="67"/>
      <c r="H2028" s="67"/>
      <c r="I2028" s="67"/>
      <c r="J2028" s="67"/>
    </row>
    <row r="2029" spans="1:10" hidden="1" x14ac:dyDescent="0.3">
      <c r="A2029" s="67"/>
      <c r="B2029" s="67"/>
      <c r="C2029" s="67"/>
      <c r="D2029" s="67"/>
      <c r="E2029" s="67"/>
      <c r="F2029" s="67"/>
      <c r="G2029" s="67"/>
      <c r="H2029" s="67"/>
      <c r="I2029" s="67"/>
      <c r="J2029" s="67"/>
    </row>
    <row r="2030" spans="1:10" hidden="1" x14ac:dyDescent="0.3">
      <c r="A2030" s="67"/>
      <c r="B2030" s="67"/>
      <c r="C2030" s="67"/>
      <c r="D2030" s="67"/>
      <c r="E2030" s="67"/>
      <c r="F2030" s="67"/>
      <c r="G2030" s="67"/>
      <c r="H2030" s="67"/>
      <c r="I2030" s="67"/>
      <c r="J2030" s="67"/>
    </row>
    <row r="2031" spans="1:10" hidden="1" x14ac:dyDescent="0.3">
      <c r="A2031" s="67"/>
      <c r="B2031" s="67"/>
      <c r="C2031" s="67"/>
      <c r="D2031" s="67"/>
      <c r="E2031" s="67"/>
      <c r="F2031" s="67"/>
      <c r="G2031" s="67"/>
      <c r="H2031" s="67"/>
      <c r="I2031" s="67"/>
      <c r="J2031" s="67"/>
    </row>
    <row r="2032" spans="1:10" hidden="1" x14ac:dyDescent="0.3">
      <c r="A2032" s="67"/>
      <c r="B2032" s="67"/>
      <c r="C2032" s="67"/>
      <c r="D2032" s="67"/>
      <c r="E2032" s="67"/>
      <c r="F2032" s="67"/>
      <c r="G2032" s="67"/>
      <c r="H2032" s="67"/>
      <c r="I2032" s="67"/>
      <c r="J2032" s="67"/>
    </row>
    <row r="2033" spans="1:10" hidden="1" x14ac:dyDescent="0.3">
      <c r="A2033" s="67"/>
      <c r="B2033" s="67"/>
      <c r="C2033" s="67"/>
      <c r="D2033" s="67"/>
      <c r="E2033" s="67"/>
      <c r="F2033" s="67"/>
      <c r="G2033" s="67"/>
      <c r="H2033" s="67"/>
      <c r="I2033" s="67"/>
      <c r="J2033" s="67"/>
    </row>
    <row r="2034" spans="1:10" hidden="1" x14ac:dyDescent="0.3">
      <c r="A2034" s="67"/>
      <c r="B2034" s="67"/>
      <c r="C2034" s="67"/>
      <c r="D2034" s="67"/>
      <c r="E2034" s="67"/>
      <c r="F2034" s="67"/>
      <c r="G2034" s="67"/>
      <c r="H2034" s="67"/>
      <c r="I2034" s="67"/>
      <c r="J2034" s="67"/>
    </row>
    <row r="2035" spans="1:10" hidden="1" x14ac:dyDescent="0.3">
      <c r="A2035" s="67"/>
      <c r="B2035" s="67"/>
      <c r="C2035" s="67"/>
      <c r="D2035" s="67"/>
      <c r="E2035" s="67"/>
      <c r="F2035" s="67"/>
      <c r="G2035" s="67"/>
      <c r="H2035" s="67"/>
      <c r="I2035" s="67"/>
      <c r="J2035" s="67"/>
    </row>
    <row r="2036" spans="1:10" hidden="1" x14ac:dyDescent="0.3">
      <c r="A2036" s="67"/>
      <c r="B2036" s="67"/>
      <c r="C2036" s="67"/>
      <c r="D2036" s="67"/>
      <c r="E2036" s="67"/>
      <c r="F2036" s="67"/>
      <c r="G2036" s="67"/>
      <c r="H2036" s="67"/>
      <c r="I2036" s="67"/>
      <c r="J2036" s="67"/>
    </row>
    <row r="2037" spans="1:10" hidden="1" x14ac:dyDescent="0.3">
      <c r="A2037" s="67"/>
      <c r="B2037" s="67"/>
      <c r="C2037" s="67"/>
      <c r="D2037" s="67"/>
      <c r="E2037" s="67"/>
      <c r="F2037" s="67"/>
      <c r="G2037" s="67"/>
      <c r="H2037" s="67"/>
      <c r="I2037" s="67"/>
      <c r="J2037" s="67"/>
    </row>
    <row r="2038" spans="1:10" hidden="1" x14ac:dyDescent="0.3">
      <c r="A2038" s="67"/>
      <c r="B2038" s="67"/>
      <c r="C2038" s="67"/>
      <c r="D2038" s="67"/>
      <c r="E2038" s="67"/>
      <c r="F2038" s="67"/>
      <c r="G2038" s="67"/>
      <c r="H2038" s="67"/>
      <c r="I2038" s="67"/>
      <c r="J2038" s="67"/>
    </row>
    <row r="2039" spans="1:10" hidden="1" x14ac:dyDescent="0.3">
      <c r="A2039" s="67"/>
      <c r="B2039" s="67"/>
      <c r="C2039" s="67"/>
      <c r="D2039" s="67"/>
      <c r="E2039" s="67"/>
      <c r="F2039" s="67"/>
      <c r="G2039" s="67"/>
      <c r="H2039" s="67"/>
      <c r="I2039" s="67"/>
      <c r="J2039" s="67"/>
    </row>
    <row r="2040" spans="1:10" hidden="1" x14ac:dyDescent="0.3">
      <c r="A2040" s="67"/>
      <c r="B2040" s="67"/>
      <c r="C2040" s="67"/>
      <c r="D2040" s="67"/>
      <c r="E2040" s="67"/>
      <c r="F2040" s="67"/>
      <c r="G2040" s="67"/>
      <c r="H2040" s="67"/>
      <c r="I2040" s="67"/>
      <c r="J2040" s="67"/>
    </row>
    <row r="2041" spans="1:10" hidden="1" x14ac:dyDescent="0.3">
      <c r="A2041" s="67"/>
      <c r="B2041" s="67"/>
      <c r="C2041" s="67"/>
      <c r="D2041" s="67"/>
      <c r="E2041" s="67"/>
      <c r="F2041" s="67"/>
      <c r="G2041" s="67"/>
      <c r="H2041" s="67"/>
      <c r="I2041" s="67"/>
      <c r="J2041" s="67"/>
    </row>
    <row r="2042" spans="1:10" hidden="1" x14ac:dyDescent="0.3">
      <c r="A2042" s="67"/>
      <c r="B2042" s="67"/>
      <c r="C2042" s="67"/>
      <c r="D2042" s="67"/>
      <c r="E2042" s="67"/>
      <c r="F2042" s="67"/>
      <c r="G2042" s="67"/>
      <c r="H2042" s="67"/>
      <c r="I2042" s="67"/>
      <c r="J2042" s="67"/>
    </row>
    <row r="2043" spans="1:10" hidden="1" x14ac:dyDescent="0.3">
      <c r="A2043" s="67"/>
      <c r="B2043" s="67"/>
      <c r="C2043" s="67"/>
      <c r="D2043" s="67"/>
      <c r="E2043" s="67"/>
      <c r="F2043" s="67"/>
      <c r="G2043" s="67"/>
      <c r="H2043" s="67"/>
      <c r="I2043" s="67"/>
      <c r="J2043" s="67"/>
    </row>
    <row r="2044" spans="1:10" hidden="1" x14ac:dyDescent="0.3">
      <c r="A2044" s="67"/>
      <c r="B2044" s="67"/>
      <c r="C2044" s="67"/>
      <c r="D2044" s="67"/>
      <c r="E2044" s="67"/>
      <c r="F2044" s="67"/>
      <c r="G2044" s="67"/>
      <c r="H2044" s="67"/>
      <c r="I2044" s="67"/>
      <c r="J2044" s="67"/>
    </row>
    <row r="2045" spans="1:10" hidden="1" x14ac:dyDescent="0.3">
      <c r="A2045" s="67"/>
      <c r="B2045" s="67"/>
      <c r="C2045" s="67"/>
      <c r="D2045" s="67"/>
      <c r="E2045" s="67"/>
      <c r="F2045" s="67"/>
      <c r="G2045" s="67"/>
      <c r="H2045" s="67"/>
      <c r="I2045" s="67"/>
      <c r="J2045" s="67"/>
    </row>
    <row r="2046" spans="1:10" hidden="1" x14ac:dyDescent="0.3">
      <c r="A2046" s="67"/>
      <c r="B2046" s="67"/>
      <c r="C2046" s="67"/>
      <c r="D2046" s="67"/>
      <c r="E2046" s="67"/>
      <c r="F2046" s="67"/>
      <c r="G2046" s="67"/>
      <c r="H2046" s="67"/>
      <c r="I2046" s="67"/>
      <c r="J2046" s="67"/>
    </row>
    <row r="2047" spans="1:10" hidden="1" x14ac:dyDescent="0.3">
      <c r="A2047" s="67"/>
      <c r="B2047" s="67"/>
      <c r="C2047" s="67"/>
      <c r="D2047" s="67"/>
      <c r="E2047" s="67"/>
      <c r="F2047" s="67"/>
      <c r="G2047" s="67"/>
      <c r="H2047" s="67"/>
      <c r="I2047" s="67"/>
      <c r="J2047" s="67"/>
    </row>
    <row r="2048" spans="1:10" hidden="1" x14ac:dyDescent="0.3">
      <c r="A2048" s="67"/>
      <c r="B2048" s="67"/>
      <c r="C2048" s="67"/>
      <c r="D2048" s="67"/>
      <c r="E2048" s="67"/>
      <c r="F2048" s="67"/>
      <c r="G2048" s="67"/>
      <c r="H2048" s="67"/>
      <c r="I2048" s="67"/>
      <c r="J2048" s="67"/>
    </row>
    <row r="2049" spans="1:10" hidden="1" x14ac:dyDescent="0.3">
      <c r="A2049" s="67"/>
      <c r="B2049" s="67"/>
      <c r="C2049" s="67"/>
      <c r="D2049" s="67"/>
      <c r="E2049" s="67"/>
      <c r="F2049" s="67"/>
      <c r="G2049" s="67"/>
      <c r="H2049" s="67"/>
      <c r="I2049" s="67"/>
      <c r="J2049" s="67"/>
    </row>
    <row r="2050" spans="1:10" hidden="1" x14ac:dyDescent="0.3">
      <c r="A2050" s="67"/>
      <c r="B2050" s="67"/>
      <c r="C2050" s="67"/>
      <c r="D2050" s="67"/>
      <c r="E2050" s="67"/>
      <c r="F2050" s="67"/>
      <c r="G2050" s="67"/>
      <c r="H2050" s="67"/>
      <c r="I2050" s="67"/>
      <c r="J2050" s="67"/>
    </row>
    <row r="2051" spans="1:10" hidden="1" x14ac:dyDescent="0.3">
      <c r="A2051" s="67"/>
      <c r="B2051" s="67"/>
      <c r="C2051" s="67"/>
      <c r="D2051" s="67"/>
      <c r="E2051" s="67"/>
      <c r="F2051" s="67"/>
      <c r="G2051" s="67"/>
      <c r="H2051" s="67"/>
      <c r="I2051" s="67"/>
      <c r="J2051" s="67"/>
    </row>
    <row r="2052" spans="1:10" hidden="1" x14ac:dyDescent="0.3">
      <c r="A2052" s="67"/>
      <c r="B2052" s="67"/>
      <c r="C2052" s="67"/>
      <c r="D2052" s="67"/>
      <c r="E2052" s="67"/>
      <c r="F2052" s="67"/>
      <c r="G2052" s="67"/>
      <c r="H2052" s="67"/>
      <c r="I2052" s="67"/>
      <c r="J2052" s="67"/>
    </row>
    <row r="2053" spans="1:10" hidden="1" x14ac:dyDescent="0.3">
      <c r="A2053" s="67"/>
      <c r="B2053" s="67"/>
      <c r="C2053" s="67"/>
      <c r="D2053" s="67"/>
      <c r="E2053" s="67"/>
      <c r="F2053" s="67"/>
      <c r="G2053" s="67"/>
      <c r="H2053" s="67"/>
      <c r="I2053" s="67"/>
      <c r="J2053" s="67"/>
    </row>
    <row r="2054" spans="1:10" hidden="1" x14ac:dyDescent="0.3">
      <c r="A2054" s="67"/>
      <c r="B2054" s="67"/>
      <c r="C2054" s="67"/>
      <c r="D2054" s="67"/>
      <c r="E2054" s="67"/>
      <c r="F2054" s="67"/>
      <c r="G2054" s="67"/>
      <c r="H2054" s="67"/>
      <c r="I2054" s="67"/>
      <c r="J2054" s="67"/>
    </row>
    <row r="2055" spans="1:10" hidden="1" x14ac:dyDescent="0.3">
      <c r="A2055" s="67"/>
      <c r="B2055" s="67"/>
      <c r="C2055" s="67"/>
      <c r="D2055" s="67"/>
      <c r="E2055" s="67"/>
      <c r="F2055" s="67"/>
      <c r="G2055" s="67"/>
      <c r="H2055" s="67"/>
      <c r="I2055" s="67"/>
      <c r="J2055" s="67"/>
    </row>
    <row r="2056" spans="1:10" hidden="1" x14ac:dyDescent="0.3">
      <c r="A2056" s="67"/>
      <c r="B2056" s="67"/>
      <c r="C2056" s="67"/>
      <c r="D2056" s="67"/>
      <c r="E2056" s="67"/>
      <c r="F2056" s="67"/>
      <c r="G2056" s="67"/>
      <c r="H2056" s="67"/>
      <c r="I2056" s="67"/>
      <c r="J2056" s="67"/>
    </row>
    <row r="2057" spans="1:10" hidden="1" x14ac:dyDescent="0.3">
      <c r="A2057" s="67"/>
      <c r="B2057" s="67"/>
      <c r="C2057" s="67"/>
      <c r="D2057" s="67"/>
      <c r="E2057" s="67"/>
      <c r="F2057" s="67"/>
      <c r="G2057" s="67"/>
      <c r="H2057" s="67"/>
      <c r="I2057" s="67"/>
      <c r="J2057" s="67"/>
    </row>
    <row r="2058" spans="1:10" hidden="1" x14ac:dyDescent="0.3">
      <c r="A2058" s="67"/>
      <c r="B2058" s="67"/>
      <c r="C2058" s="67"/>
      <c r="D2058" s="67"/>
      <c r="E2058" s="67"/>
      <c r="F2058" s="67"/>
      <c r="G2058" s="67"/>
      <c r="H2058" s="67"/>
      <c r="I2058" s="67"/>
      <c r="J2058" s="67"/>
    </row>
    <row r="2059" spans="1:10" hidden="1" x14ac:dyDescent="0.3">
      <c r="A2059" s="67"/>
      <c r="B2059" s="67"/>
      <c r="C2059" s="67"/>
      <c r="D2059" s="67"/>
      <c r="E2059" s="67"/>
      <c r="F2059" s="67"/>
      <c r="G2059" s="67"/>
      <c r="H2059" s="67"/>
      <c r="I2059" s="67"/>
      <c r="J2059" s="67"/>
    </row>
    <row r="2060" spans="1:10" hidden="1" x14ac:dyDescent="0.3">
      <c r="A2060" s="67"/>
      <c r="B2060" s="67"/>
      <c r="C2060" s="67"/>
      <c r="D2060" s="67"/>
      <c r="E2060" s="67"/>
      <c r="F2060" s="67"/>
      <c r="G2060" s="67"/>
      <c r="H2060" s="67"/>
      <c r="I2060" s="67"/>
      <c r="J2060" s="67"/>
    </row>
    <row r="2061" spans="1:10" hidden="1" x14ac:dyDescent="0.3">
      <c r="A2061" s="67"/>
      <c r="B2061" s="67"/>
      <c r="C2061" s="67"/>
      <c r="D2061" s="67"/>
      <c r="E2061" s="67"/>
      <c r="F2061" s="67"/>
      <c r="G2061" s="67"/>
      <c r="H2061" s="67"/>
      <c r="I2061" s="67"/>
      <c r="J2061" s="67"/>
    </row>
    <row r="2062" spans="1:10" hidden="1" x14ac:dyDescent="0.3">
      <c r="A2062" s="67"/>
      <c r="B2062" s="67"/>
      <c r="C2062" s="67"/>
      <c r="D2062" s="67"/>
      <c r="E2062" s="67"/>
      <c r="F2062" s="67"/>
      <c r="G2062" s="67"/>
      <c r="H2062" s="67"/>
      <c r="I2062" s="67"/>
      <c r="J2062" s="67"/>
    </row>
    <row r="2063" spans="1:10" hidden="1" x14ac:dyDescent="0.3">
      <c r="A2063" s="67"/>
      <c r="B2063" s="67"/>
      <c r="C2063" s="67"/>
      <c r="D2063" s="67"/>
      <c r="E2063" s="67"/>
      <c r="F2063" s="67"/>
      <c r="G2063" s="67"/>
      <c r="H2063" s="67"/>
      <c r="I2063" s="67"/>
      <c r="J2063" s="67"/>
    </row>
    <row r="2064" spans="1:10" hidden="1" x14ac:dyDescent="0.3">
      <c r="A2064" s="67"/>
      <c r="B2064" s="67"/>
      <c r="C2064" s="67"/>
      <c r="D2064" s="67"/>
      <c r="E2064" s="67"/>
      <c r="F2064" s="67"/>
      <c r="G2064" s="67"/>
      <c r="H2064" s="67"/>
      <c r="I2064" s="67"/>
      <c r="J2064" s="67"/>
    </row>
    <row r="2065" spans="1:10" hidden="1" x14ac:dyDescent="0.3">
      <c r="A2065" s="67"/>
      <c r="B2065" s="67"/>
      <c r="C2065" s="67"/>
      <c r="D2065" s="67"/>
      <c r="E2065" s="67"/>
      <c r="F2065" s="67"/>
      <c r="G2065" s="67"/>
      <c r="H2065" s="67"/>
      <c r="I2065" s="67"/>
      <c r="J2065" s="67"/>
    </row>
    <row r="2066" spans="1:10" hidden="1" x14ac:dyDescent="0.3">
      <c r="A2066" s="67"/>
      <c r="B2066" s="67"/>
      <c r="C2066" s="67"/>
      <c r="D2066" s="67"/>
      <c r="E2066" s="67"/>
      <c r="F2066" s="67"/>
      <c r="G2066" s="67"/>
      <c r="H2066" s="67"/>
      <c r="I2066" s="67"/>
      <c r="J2066" s="67"/>
    </row>
    <row r="2067" spans="1:10" hidden="1" x14ac:dyDescent="0.3">
      <c r="A2067" s="67"/>
      <c r="B2067" s="67"/>
      <c r="C2067" s="67"/>
      <c r="D2067" s="67"/>
      <c r="E2067" s="67"/>
      <c r="F2067" s="67"/>
      <c r="G2067" s="67"/>
      <c r="H2067" s="67"/>
      <c r="I2067" s="67"/>
      <c r="J2067" s="67"/>
    </row>
    <row r="2068" spans="1:10" hidden="1" x14ac:dyDescent="0.3">
      <c r="A2068" s="67"/>
      <c r="B2068" s="67"/>
      <c r="C2068" s="67"/>
      <c r="D2068" s="67"/>
      <c r="E2068" s="67"/>
      <c r="F2068" s="67"/>
      <c r="G2068" s="67"/>
      <c r="H2068" s="67"/>
      <c r="I2068" s="67"/>
      <c r="J2068" s="67"/>
    </row>
    <row r="2069" spans="1:10" hidden="1" x14ac:dyDescent="0.3">
      <c r="A2069" s="67"/>
      <c r="B2069" s="67"/>
      <c r="C2069" s="67"/>
      <c r="D2069" s="67"/>
      <c r="E2069" s="67"/>
      <c r="F2069" s="67"/>
      <c r="G2069" s="67"/>
      <c r="H2069" s="67"/>
      <c r="I2069" s="67"/>
      <c r="J2069" s="67"/>
    </row>
    <row r="2070" spans="1:10" hidden="1" x14ac:dyDescent="0.3">
      <c r="A2070" s="67"/>
      <c r="B2070" s="67"/>
      <c r="C2070" s="67"/>
      <c r="D2070" s="67"/>
      <c r="E2070" s="67"/>
      <c r="F2070" s="67"/>
      <c r="G2070" s="67"/>
      <c r="H2070" s="67"/>
      <c r="I2070" s="67"/>
      <c r="J2070" s="67"/>
    </row>
    <row r="2071" spans="1:10" hidden="1" x14ac:dyDescent="0.3">
      <c r="A2071" s="67"/>
      <c r="B2071" s="67"/>
      <c r="C2071" s="67"/>
      <c r="D2071" s="67"/>
      <c r="E2071" s="67"/>
      <c r="F2071" s="67"/>
      <c r="G2071" s="67"/>
      <c r="H2071" s="67"/>
      <c r="I2071" s="67"/>
      <c r="J2071" s="67"/>
    </row>
    <row r="2072" spans="1:10" hidden="1" x14ac:dyDescent="0.3">
      <c r="A2072" s="67"/>
      <c r="B2072" s="67"/>
      <c r="C2072" s="67"/>
      <c r="D2072" s="67"/>
      <c r="E2072" s="67"/>
      <c r="F2072" s="67"/>
      <c r="G2072" s="67"/>
      <c r="H2072" s="67"/>
      <c r="I2072" s="67"/>
      <c r="J2072" s="67"/>
    </row>
    <row r="2073" spans="1:10" hidden="1" x14ac:dyDescent="0.3">
      <c r="A2073" s="67"/>
      <c r="B2073" s="67"/>
      <c r="C2073" s="67"/>
      <c r="D2073" s="67"/>
      <c r="E2073" s="67"/>
      <c r="F2073" s="67"/>
      <c r="G2073" s="67"/>
      <c r="H2073" s="67"/>
      <c r="I2073" s="67"/>
      <c r="J2073" s="67"/>
    </row>
    <row r="2074" spans="1:10" hidden="1" x14ac:dyDescent="0.3">
      <c r="A2074" s="67"/>
      <c r="B2074" s="67"/>
      <c r="C2074" s="67"/>
      <c r="D2074" s="67"/>
      <c r="E2074" s="67"/>
      <c r="F2074" s="67"/>
      <c r="G2074" s="67"/>
      <c r="H2074" s="67"/>
      <c r="I2074" s="67"/>
      <c r="J2074" s="67"/>
    </row>
    <row r="2075" spans="1:10" hidden="1" x14ac:dyDescent="0.3">
      <c r="A2075" s="67"/>
      <c r="B2075" s="67"/>
      <c r="C2075" s="67"/>
      <c r="D2075" s="67"/>
      <c r="E2075" s="67"/>
      <c r="F2075" s="67"/>
      <c r="G2075" s="67"/>
      <c r="H2075" s="67"/>
      <c r="I2075" s="67"/>
      <c r="J2075" s="67"/>
    </row>
    <row r="2076" spans="1:10" hidden="1" x14ac:dyDescent="0.3">
      <c r="A2076" s="67"/>
      <c r="B2076" s="67"/>
      <c r="C2076" s="67"/>
      <c r="D2076" s="67"/>
      <c r="E2076" s="67"/>
      <c r="F2076" s="67"/>
      <c r="G2076" s="67"/>
      <c r="H2076" s="67"/>
      <c r="I2076" s="67"/>
      <c r="J2076" s="67"/>
    </row>
    <row r="2077" spans="1:10" hidden="1" x14ac:dyDescent="0.3">
      <c r="A2077" s="67"/>
      <c r="B2077" s="67"/>
      <c r="C2077" s="67"/>
      <c r="D2077" s="67"/>
      <c r="E2077" s="67"/>
      <c r="F2077" s="67"/>
      <c r="G2077" s="67"/>
      <c r="H2077" s="67"/>
      <c r="I2077" s="67"/>
      <c r="J2077" s="67"/>
    </row>
    <row r="2078" spans="1:10" hidden="1" x14ac:dyDescent="0.3">
      <c r="A2078" s="67"/>
      <c r="B2078" s="67"/>
      <c r="C2078" s="67"/>
      <c r="D2078" s="67"/>
      <c r="E2078" s="67"/>
      <c r="F2078" s="67"/>
      <c r="G2078" s="67"/>
      <c r="H2078" s="67"/>
      <c r="I2078" s="67"/>
      <c r="J2078" s="67"/>
    </row>
    <row r="2079" spans="1:10" hidden="1" x14ac:dyDescent="0.3">
      <c r="A2079" s="67"/>
      <c r="B2079" s="67"/>
      <c r="C2079" s="67"/>
      <c r="D2079" s="67"/>
      <c r="E2079" s="67"/>
      <c r="F2079" s="67"/>
      <c r="G2079" s="67"/>
      <c r="H2079" s="67"/>
      <c r="I2079" s="67"/>
      <c r="J2079" s="67"/>
    </row>
    <row r="2080" spans="1:10" hidden="1" x14ac:dyDescent="0.3">
      <c r="A2080" s="67"/>
      <c r="B2080" s="67"/>
      <c r="C2080" s="67"/>
      <c r="D2080" s="67"/>
      <c r="E2080" s="67"/>
      <c r="F2080" s="67"/>
      <c r="G2080" s="67"/>
      <c r="H2080" s="67"/>
      <c r="I2080" s="67"/>
      <c r="J2080" s="67"/>
    </row>
    <row r="2081" spans="1:10" hidden="1" x14ac:dyDescent="0.3">
      <c r="A2081" s="67"/>
      <c r="B2081" s="67"/>
      <c r="C2081" s="67"/>
      <c r="D2081" s="67"/>
      <c r="E2081" s="67"/>
      <c r="F2081" s="67"/>
      <c r="G2081" s="67"/>
      <c r="H2081" s="67"/>
      <c r="I2081" s="67"/>
      <c r="J2081" s="67"/>
    </row>
    <row r="2082" spans="1:10" hidden="1" x14ac:dyDescent="0.3">
      <c r="A2082" s="67"/>
      <c r="B2082" s="67"/>
      <c r="C2082" s="67"/>
      <c r="D2082" s="67"/>
      <c r="E2082" s="67"/>
      <c r="F2082" s="67"/>
      <c r="G2082" s="67"/>
      <c r="H2082" s="67"/>
      <c r="I2082" s="67"/>
      <c r="J2082" s="67"/>
    </row>
    <row r="2083" spans="1:10" hidden="1" x14ac:dyDescent="0.3">
      <c r="A2083" s="67"/>
      <c r="B2083" s="67"/>
      <c r="C2083" s="67"/>
      <c r="D2083" s="67"/>
      <c r="E2083" s="67"/>
      <c r="F2083" s="67"/>
      <c r="G2083" s="67"/>
      <c r="H2083" s="67"/>
      <c r="I2083" s="67"/>
      <c r="J2083" s="67"/>
    </row>
    <row r="2084" spans="1:10" hidden="1" x14ac:dyDescent="0.3">
      <c r="A2084" s="67"/>
      <c r="B2084" s="67"/>
      <c r="C2084" s="67"/>
      <c r="D2084" s="67"/>
      <c r="E2084" s="67"/>
      <c r="F2084" s="67"/>
      <c r="G2084" s="67"/>
      <c r="H2084" s="67"/>
      <c r="I2084" s="67"/>
      <c r="J2084" s="67"/>
    </row>
    <row r="2085" spans="1:10" hidden="1" x14ac:dyDescent="0.3">
      <c r="A2085" s="67"/>
      <c r="B2085" s="67"/>
      <c r="C2085" s="67"/>
      <c r="D2085" s="67"/>
      <c r="E2085" s="67"/>
      <c r="F2085" s="67"/>
      <c r="G2085" s="67"/>
      <c r="H2085" s="67"/>
      <c r="I2085" s="67"/>
      <c r="J2085" s="67"/>
    </row>
    <row r="2086" spans="1:10" hidden="1" x14ac:dyDescent="0.3">
      <c r="A2086" s="67"/>
      <c r="B2086" s="67"/>
      <c r="C2086" s="67"/>
      <c r="D2086" s="67"/>
      <c r="E2086" s="67"/>
      <c r="F2086" s="67"/>
      <c r="G2086" s="67"/>
      <c r="H2086" s="67"/>
      <c r="I2086" s="67"/>
      <c r="J2086" s="67"/>
    </row>
    <row r="2087" spans="1:10" hidden="1" x14ac:dyDescent="0.3">
      <c r="A2087" s="67"/>
      <c r="B2087" s="67"/>
      <c r="C2087" s="67"/>
      <c r="D2087" s="67"/>
      <c r="E2087" s="67"/>
      <c r="F2087" s="67"/>
      <c r="G2087" s="67"/>
      <c r="H2087" s="67"/>
      <c r="I2087" s="67"/>
      <c r="J2087" s="67"/>
    </row>
    <row r="2088" spans="1:10" hidden="1" x14ac:dyDescent="0.3">
      <c r="A2088" s="67"/>
      <c r="B2088" s="67"/>
      <c r="C2088" s="67"/>
      <c r="D2088" s="67"/>
      <c r="E2088" s="67"/>
      <c r="F2088" s="67"/>
      <c r="G2088" s="67"/>
      <c r="H2088" s="67"/>
      <c r="I2088" s="67"/>
      <c r="J2088" s="67"/>
    </row>
    <row r="2089" spans="1:10" hidden="1" x14ac:dyDescent="0.3">
      <c r="A2089" s="67"/>
      <c r="B2089" s="67"/>
      <c r="C2089" s="67"/>
      <c r="D2089" s="67"/>
      <c r="E2089" s="67"/>
      <c r="F2089" s="67"/>
      <c r="G2089" s="67"/>
      <c r="H2089" s="67"/>
      <c r="I2089" s="67"/>
      <c r="J2089" s="67"/>
    </row>
    <row r="2090" spans="1:10" hidden="1" x14ac:dyDescent="0.3">
      <c r="A2090" s="67"/>
      <c r="B2090" s="67"/>
      <c r="C2090" s="67"/>
      <c r="D2090" s="67"/>
      <c r="E2090" s="67"/>
      <c r="F2090" s="67"/>
      <c r="G2090" s="67"/>
      <c r="H2090" s="67"/>
      <c r="I2090" s="67"/>
      <c r="J2090" s="67"/>
    </row>
    <row r="2091" spans="1:10" hidden="1" x14ac:dyDescent="0.3">
      <c r="A2091" s="67"/>
      <c r="B2091" s="67"/>
      <c r="C2091" s="67"/>
      <c r="D2091" s="67"/>
      <c r="E2091" s="67"/>
      <c r="F2091" s="67"/>
      <c r="G2091" s="67"/>
      <c r="H2091" s="67"/>
      <c r="I2091" s="67"/>
      <c r="J2091" s="67"/>
    </row>
    <row r="2092" spans="1:10" hidden="1" x14ac:dyDescent="0.3">
      <c r="A2092" s="67"/>
      <c r="B2092" s="67"/>
      <c r="C2092" s="67"/>
      <c r="D2092" s="67"/>
      <c r="E2092" s="67"/>
      <c r="F2092" s="67"/>
      <c r="G2092" s="67"/>
      <c r="H2092" s="67"/>
      <c r="I2092" s="67"/>
      <c r="J2092" s="67"/>
    </row>
    <row r="2093" spans="1:10" hidden="1" x14ac:dyDescent="0.3">
      <c r="A2093" s="67"/>
      <c r="B2093" s="67"/>
      <c r="C2093" s="67"/>
      <c r="D2093" s="67"/>
      <c r="E2093" s="67"/>
      <c r="F2093" s="67"/>
      <c r="G2093" s="67"/>
      <c r="H2093" s="67"/>
      <c r="I2093" s="67"/>
      <c r="J2093" s="67"/>
    </row>
    <row r="2094" spans="1:10" hidden="1" x14ac:dyDescent="0.3">
      <c r="A2094" s="67"/>
      <c r="B2094" s="67"/>
      <c r="C2094" s="67"/>
      <c r="D2094" s="67"/>
      <c r="E2094" s="67"/>
      <c r="F2094" s="67"/>
      <c r="G2094" s="67"/>
      <c r="H2094" s="67"/>
      <c r="I2094" s="67"/>
      <c r="J2094" s="67"/>
    </row>
    <row r="2095" spans="1:10" hidden="1" x14ac:dyDescent="0.3">
      <c r="A2095" s="67"/>
      <c r="B2095" s="67"/>
      <c r="C2095" s="67"/>
      <c r="D2095" s="67"/>
      <c r="E2095" s="67"/>
      <c r="F2095" s="67"/>
      <c r="G2095" s="67"/>
      <c r="H2095" s="67"/>
      <c r="I2095" s="67"/>
      <c r="J2095" s="67"/>
    </row>
    <row r="2096" spans="1:10" hidden="1" x14ac:dyDescent="0.3">
      <c r="A2096" s="67"/>
      <c r="B2096" s="67"/>
      <c r="C2096" s="67"/>
      <c r="D2096" s="67"/>
      <c r="E2096" s="67"/>
      <c r="F2096" s="67"/>
      <c r="G2096" s="67"/>
      <c r="H2096" s="67"/>
      <c r="I2096" s="67"/>
      <c r="J2096" s="67"/>
    </row>
    <row r="2097" spans="1:10" hidden="1" x14ac:dyDescent="0.3">
      <c r="A2097" s="67"/>
      <c r="B2097" s="67"/>
      <c r="C2097" s="67"/>
      <c r="D2097" s="67"/>
      <c r="E2097" s="67"/>
      <c r="F2097" s="67"/>
      <c r="G2097" s="67"/>
      <c r="H2097" s="67"/>
      <c r="I2097" s="67"/>
      <c r="J2097" s="67"/>
    </row>
    <row r="2098" spans="1:10" hidden="1" x14ac:dyDescent="0.3">
      <c r="A2098" s="67"/>
      <c r="B2098" s="67"/>
      <c r="C2098" s="67"/>
      <c r="D2098" s="67"/>
      <c r="E2098" s="67"/>
      <c r="F2098" s="67"/>
      <c r="G2098" s="67"/>
      <c r="H2098" s="67"/>
      <c r="I2098" s="67"/>
      <c r="J2098" s="67"/>
    </row>
    <row r="2099" spans="1:10" hidden="1" x14ac:dyDescent="0.3">
      <c r="A2099" s="67"/>
      <c r="B2099" s="67"/>
      <c r="C2099" s="67"/>
      <c r="D2099" s="67"/>
      <c r="E2099" s="67"/>
      <c r="F2099" s="67"/>
      <c r="G2099" s="67"/>
      <c r="H2099" s="67"/>
      <c r="I2099" s="67"/>
      <c r="J2099" s="67"/>
    </row>
    <row r="2100" spans="1:10" hidden="1" x14ac:dyDescent="0.3">
      <c r="A2100" s="67"/>
      <c r="B2100" s="67"/>
      <c r="C2100" s="67"/>
      <c r="D2100" s="67"/>
      <c r="E2100" s="67"/>
      <c r="F2100" s="67"/>
      <c r="G2100" s="67"/>
      <c r="H2100" s="67"/>
      <c r="I2100" s="67"/>
      <c r="J2100" s="67"/>
    </row>
    <row r="2101" spans="1:10" hidden="1" x14ac:dyDescent="0.3">
      <c r="A2101" s="67"/>
      <c r="B2101" s="67"/>
      <c r="C2101" s="67"/>
      <c r="D2101" s="67"/>
      <c r="E2101" s="67"/>
      <c r="F2101" s="67"/>
      <c r="G2101" s="67"/>
      <c r="H2101" s="67"/>
      <c r="I2101" s="67"/>
      <c r="J2101" s="67"/>
    </row>
    <row r="2102" spans="1:10" hidden="1" x14ac:dyDescent="0.3">
      <c r="A2102" s="67"/>
      <c r="B2102" s="67"/>
      <c r="C2102" s="67"/>
      <c r="D2102" s="67"/>
      <c r="E2102" s="67"/>
      <c r="F2102" s="67"/>
      <c r="G2102" s="67"/>
      <c r="H2102" s="67"/>
      <c r="I2102" s="67"/>
      <c r="J2102" s="67"/>
    </row>
    <row r="2103" spans="1:10" hidden="1" x14ac:dyDescent="0.3">
      <c r="A2103" s="67"/>
      <c r="B2103" s="67"/>
      <c r="C2103" s="67"/>
      <c r="D2103" s="67"/>
      <c r="E2103" s="67"/>
      <c r="F2103" s="67"/>
      <c r="G2103" s="67"/>
      <c r="H2103" s="67"/>
      <c r="I2103" s="67"/>
      <c r="J2103" s="67"/>
    </row>
    <row r="2104" spans="1:10" hidden="1" x14ac:dyDescent="0.3">
      <c r="A2104" s="67"/>
      <c r="B2104" s="67"/>
      <c r="C2104" s="67"/>
      <c r="D2104" s="67"/>
      <c r="E2104" s="67"/>
      <c r="F2104" s="67"/>
      <c r="G2104" s="67"/>
      <c r="H2104" s="67"/>
      <c r="I2104" s="67"/>
      <c r="J2104" s="67"/>
    </row>
    <row r="2105" spans="1:10" hidden="1" x14ac:dyDescent="0.3">
      <c r="A2105" s="67"/>
      <c r="B2105" s="67"/>
      <c r="C2105" s="67"/>
      <c r="D2105" s="67"/>
      <c r="E2105" s="67"/>
      <c r="F2105" s="67"/>
      <c r="G2105" s="67"/>
      <c r="H2105" s="67"/>
      <c r="I2105" s="67"/>
      <c r="J2105" s="67"/>
    </row>
    <row r="2106" spans="1:10" hidden="1" x14ac:dyDescent="0.3">
      <c r="A2106" s="67"/>
      <c r="B2106" s="67"/>
      <c r="C2106" s="67"/>
      <c r="D2106" s="67"/>
      <c r="E2106" s="67"/>
      <c r="F2106" s="67"/>
      <c r="G2106" s="67"/>
      <c r="H2106" s="67"/>
      <c r="I2106" s="67"/>
      <c r="J2106" s="67"/>
    </row>
    <row r="2107" spans="1:10" hidden="1" x14ac:dyDescent="0.3">
      <c r="A2107" s="67"/>
      <c r="B2107" s="67"/>
      <c r="C2107" s="67"/>
      <c r="D2107" s="67"/>
      <c r="E2107" s="67"/>
      <c r="F2107" s="67"/>
      <c r="G2107" s="67"/>
      <c r="H2107" s="67"/>
      <c r="I2107" s="67"/>
      <c r="J2107" s="67"/>
    </row>
    <row r="2108" spans="1:10" hidden="1" x14ac:dyDescent="0.3">
      <c r="A2108" s="67"/>
      <c r="B2108" s="67"/>
      <c r="C2108" s="67"/>
      <c r="D2108" s="67"/>
      <c r="E2108" s="67"/>
      <c r="F2108" s="67"/>
      <c r="G2108" s="67"/>
      <c r="H2108" s="67"/>
      <c r="I2108" s="67"/>
      <c r="J2108" s="67"/>
    </row>
    <row r="2109" spans="1:10" hidden="1" x14ac:dyDescent="0.3">
      <c r="A2109" s="67"/>
      <c r="B2109" s="67"/>
      <c r="C2109" s="67"/>
      <c r="D2109" s="67"/>
      <c r="E2109" s="67"/>
      <c r="F2109" s="67"/>
      <c r="G2109" s="67"/>
      <c r="H2109" s="67"/>
      <c r="I2109" s="67"/>
      <c r="J2109" s="67"/>
    </row>
    <row r="2110" spans="1:10" hidden="1" x14ac:dyDescent="0.3">
      <c r="A2110" s="67"/>
      <c r="B2110" s="67"/>
      <c r="C2110" s="67"/>
      <c r="D2110" s="67"/>
      <c r="E2110" s="67"/>
      <c r="F2110" s="67"/>
      <c r="G2110" s="67"/>
      <c r="H2110" s="67"/>
      <c r="I2110" s="67"/>
      <c r="J2110" s="67"/>
    </row>
    <row r="2111" spans="1:10" hidden="1" x14ac:dyDescent="0.3">
      <c r="A2111" s="67"/>
      <c r="B2111" s="67"/>
      <c r="C2111" s="67"/>
      <c r="D2111" s="67"/>
      <c r="E2111" s="67"/>
      <c r="F2111" s="67"/>
      <c r="G2111" s="67"/>
      <c r="H2111" s="67"/>
      <c r="I2111" s="67"/>
      <c r="J2111" s="67"/>
    </row>
    <row r="2112" spans="1:10" hidden="1" x14ac:dyDescent="0.3">
      <c r="A2112" s="67"/>
      <c r="B2112" s="67"/>
      <c r="C2112" s="67"/>
      <c r="D2112" s="67"/>
      <c r="E2112" s="67"/>
      <c r="F2112" s="67"/>
      <c r="G2112" s="67"/>
      <c r="H2112" s="67"/>
      <c r="I2112" s="67"/>
      <c r="J2112" s="67"/>
    </row>
    <row r="2113" spans="1:10" hidden="1" x14ac:dyDescent="0.3">
      <c r="A2113" s="67"/>
      <c r="B2113" s="67"/>
      <c r="C2113" s="67"/>
      <c r="D2113" s="67"/>
      <c r="E2113" s="67"/>
      <c r="F2113" s="67"/>
      <c r="G2113" s="67"/>
      <c r="H2113" s="67"/>
      <c r="I2113" s="67"/>
      <c r="J2113" s="67"/>
    </row>
    <row r="2114" spans="1:10" hidden="1" x14ac:dyDescent="0.3">
      <c r="A2114" s="67"/>
      <c r="B2114" s="67"/>
      <c r="C2114" s="67"/>
      <c r="D2114" s="67"/>
      <c r="E2114" s="67"/>
      <c r="F2114" s="67"/>
      <c r="G2114" s="67"/>
      <c r="H2114" s="67"/>
      <c r="I2114" s="67"/>
      <c r="J2114" s="67"/>
    </row>
    <row r="2115" spans="1:10" hidden="1" x14ac:dyDescent="0.3">
      <c r="A2115" s="67"/>
      <c r="B2115" s="67"/>
      <c r="C2115" s="67"/>
      <c r="D2115" s="67"/>
      <c r="E2115" s="67"/>
      <c r="F2115" s="67"/>
      <c r="G2115" s="67"/>
      <c r="H2115" s="67"/>
      <c r="I2115" s="67"/>
      <c r="J2115" s="67"/>
    </row>
    <row r="2116" spans="1:10" hidden="1" x14ac:dyDescent="0.3">
      <c r="A2116" s="67"/>
      <c r="B2116" s="67"/>
      <c r="C2116" s="67"/>
      <c r="D2116" s="67"/>
      <c r="E2116" s="67"/>
      <c r="F2116" s="67"/>
      <c r="G2116" s="67"/>
      <c r="H2116" s="67"/>
      <c r="I2116" s="67"/>
      <c r="J2116" s="67"/>
    </row>
    <row r="2117" spans="1:10" hidden="1" x14ac:dyDescent="0.3">
      <c r="A2117" s="67"/>
      <c r="B2117" s="67"/>
      <c r="C2117" s="67"/>
      <c r="D2117" s="67"/>
      <c r="E2117" s="67"/>
      <c r="F2117" s="67"/>
      <c r="G2117" s="67"/>
      <c r="H2117" s="67"/>
      <c r="I2117" s="67"/>
      <c r="J2117" s="67"/>
    </row>
    <row r="2118" spans="1:10" hidden="1" x14ac:dyDescent="0.3">
      <c r="A2118" s="67"/>
      <c r="B2118" s="67"/>
      <c r="C2118" s="67"/>
      <c r="D2118" s="67"/>
      <c r="E2118" s="67"/>
      <c r="F2118" s="67"/>
      <c r="G2118" s="67"/>
      <c r="H2118" s="67"/>
      <c r="I2118" s="67"/>
      <c r="J2118" s="67"/>
    </row>
    <row r="2119" spans="1:10" hidden="1" x14ac:dyDescent="0.3">
      <c r="A2119" s="67"/>
      <c r="B2119" s="67"/>
      <c r="C2119" s="67"/>
      <c r="D2119" s="67"/>
      <c r="E2119" s="67"/>
      <c r="F2119" s="67"/>
      <c r="G2119" s="67"/>
      <c r="H2119" s="67"/>
      <c r="I2119" s="67"/>
      <c r="J2119" s="67"/>
    </row>
    <row r="2120" spans="1:10" hidden="1" x14ac:dyDescent="0.3">
      <c r="A2120" s="67"/>
      <c r="B2120" s="67"/>
      <c r="C2120" s="67"/>
      <c r="D2120" s="67"/>
      <c r="E2120" s="67"/>
      <c r="F2120" s="67"/>
      <c r="G2120" s="67"/>
      <c r="H2120" s="67"/>
      <c r="I2120" s="67"/>
      <c r="J2120" s="67"/>
    </row>
    <row r="2121" spans="1:10" hidden="1" x14ac:dyDescent="0.3">
      <c r="A2121" s="67"/>
      <c r="B2121" s="67"/>
      <c r="C2121" s="67"/>
      <c r="D2121" s="67"/>
      <c r="E2121" s="67"/>
      <c r="F2121" s="67"/>
      <c r="G2121" s="67"/>
      <c r="H2121" s="67"/>
      <c r="I2121" s="67"/>
      <c r="J2121" s="67"/>
    </row>
    <row r="2122" spans="1:10" hidden="1" x14ac:dyDescent="0.3">
      <c r="A2122" s="67"/>
      <c r="B2122" s="67"/>
      <c r="C2122" s="67"/>
      <c r="D2122" s="67"/>
      <c r="E2122" s="67"/>
      <c r="F2122" s="67"/>
      <c r="G2122" s="67"/>
      <c r="H2122" s="67"/>
      <c r="I2122" s="67"/>
      <c r="J2122" s="67"/>
    </row>
    <row r="2123" spans="1:10" hidden="1" x14ac:dyDescent="0.3">
      <c r="A2123" s="67"/>
      <c r="B2123" s="67"/>
      <c r="C2123" s="67"/>
      <c r="D2123" s="67"/>
      <c r="E2123" s="67"/>
      <c r="F2123" s="67"/>
      <c r="G2123" s="67"/>
      <c r="H2123" s="67"/>
      <c r="I2123" s="67"/>
      <c r="J2123" s="67"/>
    </row>
    <row r="2124" spans="1:10" hidden="1" x14ac:dyDescent="0.3">
      <c r="A2124" s="67"/>
      <c r="B2124" s="67"/>
      <c r="C2124" s="67"/>
      <c r="D2124" s="67"/>
      <c r="E2124" s="67"/>
      <c r="F2124" s="67"/>
      <c r="G2124" s="67"/>
      <c r="H2124" s="67"/>
      <c r="I2124" s="67"/>
      <c r="J2124" s="67"/>
    </row>
    <row r="2125" spans="1:10" hidden="1" x14ac:dyDescent="0.3">
      <c r="A2125" s="67"/>
      <c r="B2125" s="67"/>
      <c r="C2125" s="67"/>
      <c r="D2125" s="67"/>
      <c r="E2125" s="67"/>
      <c r="F2125" s="67"/>
      <c r="G2125" s="67"/>
      <c r="H2125" s="67"/>
      <c r="I2125" s="67"/>
      <c r="J2125" s="67"/>
    </row>
    <row r="2126" spans="1:10" hidden="1" x14ac:dyDescent="0.3">
      <c r="A2126" s="67"/>
      <c r="B2126" s="67"/>
      <c r="C2126" s="67"/>
      <c r="D2126" s="67"/>
      <c r="E2126" s="67"/>
      <c r="F2126" s="67"/>
      <c r="G2126" s="67"/>
      <c r="H2126" s="67"/>
      <c r="I2126" s="67"/>
      <c r="J2126" s="67"/>
    </row>
    <row r="2127" spans="1:10" hidden="1" x14ac:dyDescent="0.3">
      <c r="A2127" s="67"/>
      <c r="B2127" s="67"/>
      <c r="C2127" s="67"/>
      <c r="D2127" s="67"/>
      <c r="E2127" s="67"/>
      <c r="F2127" s="67"/>
      <c r="G2127" s="67"/>
      <c r="H2127" s="67"/>
      <c r="I2127" s="67"/>
      <c r="J2127" s="67"/>
    </row>
    <row r="2128" spans="1:10" hidden="1" x14ac:dyDescent="0.3">
      <c r="A2128" s="67"/>
      <c r="B2128" s="67"/>
      <c r="C2128" s="67"/>
      <c r="D2128" s="67"/>
      <c r="E2128" s="67"/>
      <c r="F2128" s="67"/>
      <c r="G2128" s="67"/>
      <c r="H2128" s="67"/>
      <c r="I2128" s="67"/>
      <c r="J2128" s="67"/>
    </row>
    <row r="2129" spans="1:10" hidden="1" x14ac:dyDescent="0.3">
      <c r="A2129" s="67"/>
      <c r="B2129" s="67"/>
      <c r="C2129" s="67"/>
      <c r="D2129" s="67"/>
      <c r="E2129" s="67"/>
      <c r="F2129" s="67"/>
      <c r="G2129" s="67"/>
      <c r="H2129" s="67"/>
      <c r="I2129" s="67"/>
      <c r="J2129" s="67"/>
    </row>
    <row r="2130" spans="1:10" hidden="1" x14ac:dyDescent="0.3">
      <c r="A2130" s="67"/>
      <c r="B2130" s="67"/>
      <c r="C2130" s="67"/>
      <c r="D2130" s="67"/>
      <c r="E2130" s="67"/>
      <c r="F2130" s="67"/>
      <c r="G2130" s="67"/>
      <c r="H2130" s="67"/>
      <c r="I2130" s="67"/>
      <c r="J2130" s="67"/>
    </row>
    <row r="2131" spans="1:10" hidden="1" x14ac:dyDescent="0.3">
      <c r="A2131" s="67"/>
      <c r="B2131" s="67"/>
      <c r="C2131" s="67"/>
      <c r="D2131" s="67"/>
      <c r="E2131" s="67"/>
      <c r="F2131" s="67"/>
      <c r="G2131" s="67"/>
      <c r="H2131" s="67"/>
      <c r="I2131" s="67"/>
      <c r="J2131" s="67"/>
    </row>
    <row r="2132" spans="1:10" hidden="1" x14ac:dyDescent="0.3">
      <c r="A2132" s="67"/>
      <c r="B2132" s="67"/>
      <c r="C2132" s="67"/>
      <c r="D2132" s="67"/>
      <c r="E2132" s="67"/>
      <c r="F2132" s="67"/>
      <c r="G2132" s="67"/>
      <c r="H2132" s="67"/>
      <c r="I2132" s="67"/>
      <c r="J2132" s="67"/>
    </row>
    <row r="2133" spans="1:10" hidden="1" x14ac:dyDescent="0.3">
      <c r="A2133" s="67"/>
      <c r="B2133" s="67"/>
      <c r="C2133" s="67"/>
      <c r="D2133" s="67"/>
      <c r="E2133" s="67"/>
      <c r="F2133" s="67"/>
      <c r="G2133" s="67"/>
      <c r="H2133" s="67"/>
      <c r="I2133" s="67"/>
      <c r="J2133" s="67"/>
    </row>
    <row r="2134" spans="1:10" hidden="1" x14ac:dyDescent="0.3">
      <c r="A2134" s="67"/>
      <c r="B2134" s="67"/>
      <c r="C2134" s="67"/>
      <c r="D2134" s="67"/>
      <c r="E2134" s="67"/>
      <c r="F2134" s="67"/>
      <c r="G2134" s="67"/>
      <c r="H2134" s="67"/>
      <c r="I2134" s="67"/>
      <c r="J2134" s="67"/>
    </row>
    <row r="2135" spans="1:10" hidden="1" x14ac:dyDescent="0.3">
      <c r="A2135" s="67"/>
      <c r="B2135" s="67"/>
      <c r="C2135" s="67"/>
      <c r="D2135" s="67"/>
      <c r="E2135" s="67"/>
      <c r="F2135" s="67"/>
      <c r="G2135" s="67"/>
      <c r="H2135" s="67"/>
      <c r="I2135" s="67"/>
      <c r="J2135" s="67"/>
    </row>
    <row r="2136" spans="1:10" hidden="1" x14ac:dyDescent="0.3">
      <c r="A2136" s="67"/>
      <c r="B2136" s="67"/>
      <c r="C2136" s="67"/>
      <c r="D2136" s="67"/>
      <c r="E2136" s="67"/>
      <c r="F2136" s="67"/>
      <c r="G2136" s="67"/>
      <c r="H2136" s="67"/>
      <c r="I2136" s="67"/>
      <c r="J2136" s="67"/>
    </row>
    <row r="2137" spans="1:10" hidden="1" x14ac:dyDescent="0.3">
      <c r="A2137" s="67"/>
      <c r="B2137" s="67"/>
      <c r="C2137" s="67"/>
      <c r="D2137" s="67"/>
      <c r="E2137" s="67"/>
      <c r="F2137" s="67"/>
      <c r="G2137" s="67"/>
      <c r="H2137" s="67"/>
      <c r="I2137" s="67"/>
      <c r="J2137" s="67"/>
    </row>
    <row r="2138" spans="1:10" hidden="1" x14ac:dyDescent="0.3">
      <c r="A2138" s="67"/>
      <c r="B2138" s="67"/>
      <c r="C2138" s="67"/>
      <c r="D2138" s="67"/>
      <c r="E2138" s="67"/>
      <c r="F2138" s="67"/>
      <c r="G2138" s="67"/>
      <c r="H2138" s="67"/>
      <c r="I2138" s="67"/>
      <c r="J2138" s="67"/>
    </row>
    <row r="2139" spans="1:10" hidden="1" x14ac:dyDescent="0.3">
      <c r="A2139" s="67"/>
      <c r="B2139" s="67"/>
      <c r="C2139" s="67"/>
      <c r="D2139" s="67"/>
      <c r="E2139" s="67"/>
      <c r="F2139" s="67"/>
      <c r="G2139" s="67"/>
      <c r="H2139" s="67"/>
      <c r="I2139" s="67"/>
      <c r="J2139" s="67"/>
    </row>
    <row r="2140" spans="1:10" hidden="1" x14ac:dyDescent="0.3">
      <c r="A2140" s="67"/>
      <c r="B2140" s="67"/>
      <c r="C2140" s="67"/>
      <c r="D2140" s="67"/>
      <c r="E2140" s="67"/>
      <c r="F2140" s="67"/>
      <c r="G2140" s="67"/>
      <c r="H2140" s="67"/>
      <c r="I2140" s="67"/>
      <c r="J2140" s="67"/>
    </row>
    <row r="2141" spans="1:10" hidden="1" x14ac:dyDescent="0.3">
      <c r="A2141" s="67"/>
      <c r="B2141" s="67"/>
      <c r="C2141" s="67"/>
      <c r="D2141" s="67"/>
      <c r="E2141" s="67"/>
      <c r="F2141" s="67"/>
      <c r="G2141" s="67"/>
      <c r="H2141" s="67"/>
      <c r="I2141" s="67"/>
      <c r="J2141" s="67"/>
    </row>
    <row r="2142" spans="1:10" hidden="1" x14ac:dyDescent="0.3">
      <c r="A2142" s="67"/>
      <c r="B2142" s="67"/>
      <c r="C2142" s="67"/>
      <c r="D2142" s="67"/>
      <c r="E2142" s="67"/>
      <c r="F2142" s="67"/>
      <c r="G2142" s="67"/>
      <c r="H2142" s="67"/>
      <c r="I2142" s="67"/>
      <c r="J2142" s="67"/>
    </row>
    <row r="2143" spans="1:10" hidden="1" x14ac:dyDescent="0.3">
      <c r="A2143" s="67"/>
      <c r="B2143" s="67"/>
      <c r="C2143" s="67"/>
      <c r="D2143" s="67"/>
      <c r="E2143" s="67"/>
      <c r="F2143" s="67"/>
      <c r="G2143" s="67"/>
      <c r="H2143" s="67"/>
      <c r="I2143" s="67"/>
      <c r="J2143" s="67"/>
    </row>
    <row r="2144" spans="1:10" hidden="1" x14ac:dyDescent="0.3">
      <c r="A2144" s="67"/>
      <c r="B2144" s="67"/>
      <c r="C2144" s="67"/>
      <c r="D2144" s="67"/>
      <c r="E2144" s="67"/>
      <c r="F2144" s="67"/>
      <c r="G2144" s="67"/>
      <c r="H2144" s="67"/>
      <c r="I2144" s="67"/>
      <c r="J2144" s="67"/>
    </row>
    <row r="2145" spans="1:10" hidden="1" x14ac:dyDescent="0.3">
      <c r="A2145" s="67"/>
      <c r="B2145" s="67"/>
      <c r="C2145" s="67"/>
      <c r="D2145" s="67"/>
      <c r="E2145" s="67"/>
      <c r="F2145" s="67"/>
      <c r="G2145" s="67"/>
      <c r="H2145" s="67"/>
      <c r="I2145" s="67"/>
      <c r="J2145" s="67"/>
    </row>
    <row r="2146" spans="1:10" hidden="1" x14ac:dyDescent="0.3">
      <c r="A2146" s="67"/>
      <c r="B2146" s="67"/>
      <c r="C2146" s="67"/>
      <c r="D2146" s="67"/>
      <c r="E2146" s="67"/>
      <c r="F2146" s="67"/>
      <c r="G2146" s="67"/>
      <c r="H2146" s="67"/>
      <c r="I2146" s="67"/>
      <c r="J2146" s="67"/>
    </row>
    <row r="2147" spans="1:10" hidden="1" x14ac:dyDescent="0.3">
      <c r="A2147" s="67"/>
      <c r="B2147" s="67"/>
      <c r="C2147" s="67"/>
      <c r="D2147" s="67"/>
      <c r="E2147" s="67"/>
      <c r="F2147" s="67"/>
      <c r="G2147" s="67"/>
      <c r="H2147" s="67"/>
      <c r="I2147" s="67"/>
      <c r="J2147" s="67"/>
    </row>
    <row r="2148" spans="1:10" hidden="1" x14ac:dyDescent="0.3">
      <c r="A2148" s="67"/>
      <c r="B2148" s="67"/>
      <c r="C2148" s="67"/>
      <c r="D2148" s="67"/>
      <c r="E2148" s="67"/>
      <c r="F2148" s="67"/>
      <c r="G2148" s="67"/>
      <c r="H2148" s="67"/>
      <c r="I2148" s="67"/>
      <c r="J2148" s="67"/>
    </row>
    <row r="2149" spans="1:10" hidden="1" x14ac:dyDescent="0.3">
      <c r="A2149" s="67"/>
      <c r="B2149" s="67"/>
      <c r="C2149" s="67"/>
      <c r="D2149" s="67"/>
      <c r="E2149" s="67"/>
      <c r="F2149" s="67"/>
      <c r="G2149" s="67"/>
      <c r="H2149" s="67"/>
      <c r="I2149" s="67"/>
      <c r="J2149" s="67"/>
    </row>
    <row r="2150" spans="1:10" hidden="1" x14ac:dyDescent="0.3">
      <c r="A2150" s="67"/>
      <c r="B2150" s="67"/>
      <c r="C2150" s="67"/>
      <c r="D2150" s="67"/>
      <c r="E2150" s="67"/>
      <c r="F2150" s="67"/>
      <c r="G2150" s="67"/>
      <c r="H2150" s="67"/>
      <c r="I2150" s="67"/>
      <c r="J2150" s="67"/>
    </row>
    <row r="2151" spans="1:10" hidden="1" x14ac:dyDescent="0.3">
      <c r="A2151" s="67"/>
      <c r="B2151" s="67"/>
      <c r="C2151" s="67"/>
      <c r="D2151" s="67"/>
      <c r="E2151" s="67"/>
      <c r="F2151" s="67"/>
      <c r="G2151" s="67"/>
      <c r="H2151" s="67"/>
      <c r="I2151" s="67"/>
      <c r="J2151" s="67"/>
    </row>
    <row r="2152" spans="1:10" hidden="1" x14ac:dyDescent="0.3">
      <c r="A2152" s="67"/>
      <c r="B2152" s="67"/>
      <c r="C2152" s="67"/>
      <c r="D2152" s="67"/>
      <c r="E2152" s="67"/>
      <c r="F2152" s="67"/>
      <c r="G2152" s="67"/>
      <c r="H2152" s="67"/>
      <c r="I2152" s="67"/>
      <c r="J2152" s="67"/>
    </row>
    <row r="2153" spans="1:10" hidden="1" x14ac:dyDescent="0.3">
      <c r="A2153" s="67"/>
      <c r="B2153" s="67"/>
      <c r="C2153" s="67"/>
      <c r="D2153" s="67"/>
      <c r="E2153" s="67"/>
      <c r="F2153" s="67"/>
      <c r="G2153" s="67"/>
      <c r="H2153" s="67"/>
      <c r="I2153" s="67"/>
      <c r="J2153" s="67"/>
    </row>
    <row r="2154" spans="1:10" hidden="1" x14ac:dyDescent="0.3">
      <c r="A2154" s="67"/>
      <c r="B2154" s="67"/>
      <c r="C2154" s="67"/>
      <c r="D2154" s="67"/>
      <c r="E2154" s="67"/>
      <c r="F2154" s="67"/>
      <c r="G2154" s="67"/>
      <c r="H2154" s="67"/>
      <c r="I2154" s="67"/>
      <c r="J2154" s="67"/>
    </row>
    <row r="2155" spans="1:10" hidden="1" x14ac:dyDescent="0.3">
      <c r="A2155" s="67"/>
      <c r="B2155" s="67"/>
      <c r="C2155" s="67"/>
      <c r="D2155" s="67"/>
      <c r="E2155" s="67"/>
      <c r="F2155" s="67"/>
      <c r="G2155" s="67"/>
      <c r="H2155" s="67"/>
      <c r="I2155" s="67"/>
      <c r="J2155" s="67"/>
    </row>
    <row r="2156" spans="1:10" hidden="1" x14ac:dyDescent="0.3">
      <c r="A2156" s="67"/>
      <c r="B2156" s="67"/>
      <c r="C2156" s="67"/>
      <c r="D2156" s="67"/>
      <c r="E2156" s="67"/>
      <c r="F2156" s="67"/>
      <c r="G2156" s="67"/>
      <c r="H2156" s="67"/>
      <c r="I2156" s="67"/>
      <c r="J2156" s="67"/>
    </row>
    <row r="2157" spans="1:10" hidden="1" x14ac:dyDescent="0.3">
      <c r="A2157" s="67"/>
      <c r="B2157" s="67"/>
      <c r="C2157" s="67"/>
      <c r="D2157" s="67"/>
      <c r="E2157" s="67"/>
      <c r="F2157" s="67"/>
      <c r="G2157" s="67"/>
      <c r="H2157" s="67"/>
      <c r="I2157" s="67"/>
      <c r="J2157" s="67"/>
    </row>
    <row r="2158" spans="1:10" hidden="1" x14ac:dyDescent="0.3">
      <c r="A2158" s="67"/>
      <c r="B2158" s="67"/>
      <c r="C2158" s="67"/>
      <c r="D2158" s="67"/>
      <c r="E2158" s="67"/>
      <c r="F2158" s="67"/>
      <c r="G2158" s="67"/>
      <c r="H2158" s="67"/>
      <c r="I2158" s="67"/>
      <c r="J2158" s="67"/>
    </row>
    <row r="2159" spans="1:10" hidden="1" x14ac:dyDescent="0.3">
      <c r="A2159" s="67"/>
      <c r="B2159" s="67"/>
      <c r="C2159" s="67"/>
      <c r="D2159" s="67"/>
      <c r="E2159" s="67"/>
      <c r="F2159" s="67"/>
      <c r="G2159" s="67"/>
      <c r="H2159" s="67"/>
      <c r="I2159" s="67"/>
      <c r="J2159" s="67"/>
    </row>
    <row r="2160" spans="1:10" hidden="1" x14ac:dyDescent="0.3">
      <c r="A2160" s="67"/>
      <c r="B2160" s="67"/>
      <c r="C2160" s="67"/>
      <c r="D2160" s="67"/>
      <c r="E2160" s="67"/>
      <c r="F2160" s="67"/>
      <c r="G2160" s="67"/>
      <c r="H2160" s="67"/>
      <c r="I2160" s="67"/>
      <c r="J2160" s="67"/>
    </row>
    <row r="2161" spans="1:10" hidden="1" x14ac:dyDescent="0.3">
      <c r="A2161" s="67"/>
      <c r="B2161" s="67"/>
      <c r="C2161" s="67"/>
      <c r="D2161" s="67"/>
      <c r="E2161" s="67"/>
      <c r="F2161" s="67"/>
      <c r="G2161" s="67"/>
      <c r="H2161" s="67"/>
      <c r="I2161" s="67"/>
      <c r="J2161" s="67"/>
    </row>
    <row r="2162" spans="1:10" hidden="1" x14ac:dyDescent="0.3">
      <c r="A2162" s="67"/>
      <c r="B2162" s="67"/>
      <c r="C2162" s="67"/>
      <c r="D2162" s="67"/>
      <c r="E2162" s="67"/>
      <c r="F2162" s="67"/>
      <c r="G2162" s="67"/>
      <c r="H2162" s="67"/>
      <c r="I2162" s="67"/>
      <c r="J2162" s="67"/>
    </row>
    <row r="2163" spans="1:10" hidden="1" x14ac:dyDescent="0.3">
      <c r="A2163" s="67"/>
      <c r="B2163" s="67"/>
      <c r="C2163" s="67"/>
      <c r="D2163" s="67"/>
      <c r="E2163" s="67"/>
      <c r="F2163" s="67"/>
      <c r="G2163" s="67"/>
      <c r="H2163" s="67"/>
      <c r="I2163" s="67"/>
      <c r="J2163" s="67"/>
    </row>
    <row r="2164" spans="1:10" hidden="1" x14ac:dyDescent="0.3">
      <c r="A2164" s="67"/>
      <c r="B2164" s="67"/>
      <c r="C2164" s="67"/>
      <c r="D2164" s="67"/>
      <c r="E2164" s="67"/>
      <c r="F2164" s="67"/>
      <c r="G2164" s="67"/>
      <c r="H2164" s="67"/>
      <c r="I2164" s="67"/>
      <c r="J2164" s="67"/>
    </row>
    <row r="2165" spans="1:10" hidden="1" x14ac:dyDescent="0.3">
      <c r="A2165" s="67"/>
      <c r="B2165" s="67"/>
      <c r="C2165" s="67"/>
      <c r="D2165" s="67"/>
      <c r="E2165" s="67"/>
      <c r="F2165" s="67"/>
      <c r="G2165" s="67"/>
      <c r="H2165" s="67"/>
      <c r="I2165" s="67"/>
      <c r="J2165" s="67"/>
    </row>
    <row r="2166" spans="1:10" hidden="1" x14ac:dyDescent="0.3">
      <c r="A2166" s="67"/>
      <c r="B2166" s="67"/>
      <c r="C2166" s="67"/>
      <c r="D2166" s="67"/>
      <c r="E2166" s="67"/>
      <c r="F2166" s="67"/>
      <c r="G2166" s="67"/>
      <c r="H2166" s="67"/>
      <c r="I2166" s="67"/>
      <c r="J2166" s="67"/>
    </row>
    <row r="2167" spans="1:10" hidden="1" x14ac:dyDescent="0.3">
      <c r="A2167" s="67"/>
      <c r="B2167" s="67"/>
      <c r="C2167" s="67"/>
      <c r="D2167" s="67"/>
      <c r="E2167" s="67"/>
      <c r="F2167" s="67"/>
      <c r="G2167" s="67"/>
      <c r="H2167" s="67"/>
      <c r="I2167" s="67"/>
      <c r="J2167" s="67"/>
    </row>
    <row r="2168" spans="1:10" hidden="1" x14ac:dyDescent="0.3">
      <c r="A2168" s="67"/>
      <c r="B2168" s="67"/>
      <c r="C2168" s="67"/>
      <c r="D2168" s="67"/>
      <c r="E2168" s="67"/>
      <c r="F2168" s="67"/>
      <c r="G2168" s="67"/>
      <c r="H2168" s="67"/>
      <c r="I2168" s="67"/>
      <c r="J2168" s="67"/>
    </row>
    <row r="2169" spans="1:10" hidden="1" x14ac:dyDescent="0.3">
      <c r="A2169" s="67"/>
      <c r="B2169" s="67"/>
      <c r="C2169" s="67"/>
      <c r="D2169" s="67"/>
      <c r="E2169" s="67"/>
      <c r="F2169" s="67"/>
      <c r="G2169" s="67"/>
      <c r="H2169" s="67"/>
      <c r="I2169" s="67"/>
      <c r="J2169" s="67"/>
    </row>
    <row r="2170" spans="1:10" hidden="1" x14ac:dyDescent="0.3">
      <c r="A2170" s="67"/>
      <c r="B2170" s="67"/>
      <c r="C2170" s="67"/>
      <c r="D2170" s="67"/>
      <c r="E2170" s="67"/>
      <c r="F2170" s="67"/>
      <c r="G2170" s="67"/>
      <c r="H2170" s="67"/>
      <c r="I2170" s="67"/>
      <c r="J2170" s="67"/>
    </row>
    <row r="2171" spans="1:10" hidden="1" x14ac:dyDescent="0.3">
      <c r="A2171" s="67"/>
      <c r="B2171" s="67"/>
      <c r="C2171" s="67"/>
      <c r="D2171" s="67"/>
      <c r="E2171" s="67"/>
      <c r="F2171" s="67"/>
      <c r="G2171" s="67"/>
      <c r="H2171" s="67"/>
      <c r="I2171" s="67"/>
      <c r="J2171" s="67"/>
    </row>
    <row r="2172" spans="1:10" hidden="1" x14ac:dyDescent="0.3">
      <c r="A2172" s="67"/>
      <c r="B2172" s="67"/>
      <c r="C2172" s="67"/>
      <c r="D2172" s="67"/>
      <c r="E2172" s="67"/>
      <c r="F2172" s="67"/>
      <c r="G2172" s="67"/>
      <c r="H2172" s="67"/>
      <c r="I2172" s="67"/>
      <c r="J2172" s="67"/>
    </row>
    <row r="2173" spans="1:10" hidden="1" x14ac:dyDescent="0.3">
      <c r="A2173" s="67"/>
      <c r="B2173" s="67"/>
      <c r="C2173" s="67"/>
      <c r="D2173" s="67"/>
      <c r="E2173" s="67"/>
      <c r="F2173" s="67"/>
      <c r="G2173" s="67"/>
      <c r="H2173" s="67"/>
      <c r="I2173" s="67"/>
      <c r="J2173" s="67"/>
    </row>
    <row r="2174" spans="1:10" hidden="1" x14ac:dyDescent="0.3">
      <c r="A2174" s="67"/>
      <c r="B2174" s="67"/>
      <c r="C2174" s="67"/>
      <c r="D2174" s="67"/>
      <c r="E2174" s="67"/>
      <c r="F2174" s="67"/>
      <c r="G2174" s="67"/>
      <c r="H2174" s="67"/>
      <c r="I2174" s="67"/>
      <c r="J2174" s="67"/>
    </row>
    <row r="2175" spans="1:10" hidden="1" x14ac:dyDescent="0.3">
      <c r="A2175" s="67"/>
      <c r="B2175" s="67"/>
      <c r="C2175" s="67"/>
      <c r="D2175" s="67"/>
      <c r="E2175" s="67"/>
      <c r="F2175" s="67"/>
      <c r="G2175" s="67"/>
      <c r="H2175" s="67"/>
      <c r="I2175" s="67"/>
      <c r="J2175" s="67"/>
    </row>
    <row r="2176" spans="1:10" hidden="1" x14ac:dyDescent="0.3">
      <c r="A2176" s="67"/>
      <c r="B2176" s="67"/>
      <c r="C2176" s="67"/>
      <c r="D2176" s="67"/>
      <c r="E2176" s="67"/>
      <c r="F2176" s="67"/>
      <c r="G2176" s="67"/>
      <c r="H2176" s="67"/>
      <c r="I2176" s="67"/>
      <c r="J2176" s="67"/>
    </row>
    <row r="2177" spans="1:10" hidden="1" x14ac:dyDescent="0.3">
      <c r="A2177" s="67"/>
      <c r="B2177" s="67"/>
      <c r="C2177" s="67"/>
      <c r="D2177" s="67"/>
      <c r="E2177" s="67"/>
      <c r="F2177" s="67"/>
      <c r="G2177" s="67"/>
      <c r="H2177" s="67"/>
      <c r="I2177" s="67"/>
      <c r="J2177" s="67"/>
    </row>
    <row r="2178" spans="1:10" hidden="1" x14ac:dyDescent="0.3">
      <c r="A2178" s="67"/>
      <c r="B2178" s="67"/>
      <c r="C2178" s="67"/>
      <c r="D2178" s="67"/>
      <c r="E2178" s="67"/>
      <c r="F2178" s="67"/>
      <c r="G2178" s="67"/>
      <c r="H2178" s="67"/>
      <c r="I2178" s="67"/>
      <c r="J2178" s="67"/>
    </row>
    <row r="2179" spans="1:10" hidden="1" x14ac:dyDescent="0.3">
      <c r="A2179" s="67"/>
      <c r="B2179" s="67"/>
      <c r="C2179" s="67"/>
      <c r="D2179" s="67"/>
      <c r="E2179" s="67"/>
      <c r="F2179" s="67"/>
      <c r="G2179" s="67"/>
      <c r="H2179" s="67"/>
      <c r="I2179" s="67"/>
      <c r="J2179" s="67"/>
    </row>
    <row r="2180" spans="1:10" hidden="1" x14ac:dyDescent="0.3">
      <c r="A2180" s="67"/>
      <c r="B2180" s="67"/>
      <c r="C2180" s="67"/>
      <c r="D2180" s="67"/>
      <c r="E2180" s="67"/>
      <c r="F2180" s="67"/>
      <c r="G2180" s="67"/>
      <c r="H2180" s="67"/>
      <c r="I2180" s="67"/>
      <c r="J2180" s="67"/>
    </row>
    <row r="2181" spans="1:10" hidden="1" x14ac:dyDescent="0.3">
      <c r="A2181" s="67"/>
      <c r="B2181" s="67"/>
      <c r="C2181" s="67"/>
      <c r="D2181" s="67"/>
      <c r="E2181" s="67"/>
      <c r="F2181" s="67"/>
      <c r="G2181" s="67"/>
      <c r="H2181" s="67"/>
      <c r="I2181" s="67"/>
      <c r="J2181" s="67"/>
    </row>
    <row r="2182" spans="1:10" hidden="1" x14ac:dyDescent="0.3">
      <c r="A2182" s="67"/>
      <c r="B2182" s="67"/>
      <c r="C2182" s="67"/>
      <c r="D2182" s="67"/>
      <c r="E2182" s="67"/>
      <c r="F2182" s="67"/>
      <c r="G2182" s="67"/>
      <c r="H2182" s="67"/>
      <c r="I2182" s="67"/>
      <c r="J2182" s="67"/>
    </row>
    <row r="2183" spans="1:10" hidden="1" x14ac:dyDescent="0.3">
      <c r="A2183" s="67"/>
      <c r="B2183" s="67"/>
      <c r="C2183" s="67"/>
      <c r="D2183" s="67"/>
      <c r="E2183" s="67"/>
      <c r="F2183" s="67"/>
      <c r="G2183" s="67"/>
      <c r="H2183" s="67"/>
      <c r="I2183" s="67"/>
      <c r="J2183" s="67"/>
    </row>
    <row r="2184" spans="1:10" hidden="1" x14ac:dyDescent="0.3">
      <c r="A2184" s="67"/>
      <c r="B2184" s="67"/>
      <c r="C2184" s="67"/>
      <c r="D2184" s="67"/>
      <c r="E2184" s="67"/>
      <c r="F2184" s="67"/>
      <c r="G2184" s="67"/>
      <c r="H2184" s="67"/>
      <c r="I2184" s="67"/>
      <c r="J2184" s="67"/>
    </row>
    <row r="2185" spans="1:10" hidden="1" x14ac:dyDescent="0.3">
      <c r="A2185" s="67"/>
      <c r="B2185" s="67"/>
      <c r="C2185" s="67"/>
      <c r="D2185" s="67"/>
      <c r="E2185" s="67"/>
      <c r="F2185" s="67"/>
      <c r="G2185" s="67"/>
      <c r="H2185" s="67"/>
      <c r="I2185" s="67"/>
      <c r="J2185" s="67"/>
    </row>
    <row r="2186" spans="1:10" hidden="1" x14ac:dyDescent="0.3">
      <c r="A2186" s="67"/>
      <c r="B2186" s="67"/>
      <c r="C2186" s="67"/>
      <c r="D2186" s="67"/>
      <c r="E2186" s="67"/>
      <c r="F2186" s="67"/>
      <c r="G2186" s="67"/>
      <c r="H2186" s="67"/>
      <c r="I2186" s="67"/>
      <c r="J2186" s="67"/>
    </row>
    <row r="2187" spans="1:10" hidden="1" x14ac:dyDescent="0.3">
      <c r="A2187" s="67"/>
      <c r="B2187" s="67"/>
      <c r="C2187" s="67"/>
      <c r="D2187" s="67"/>
      <c r="E2187" s="67"/>
      <c r="F2187" s="67"/>
      <c r="G2187" s="67"/>
      <c r="H2187" s="67"/>
      <c r="I2187" s="67"/>
      <c r="J2187" s="67"/>
    </row>
    <row r="2188" spans="1:10" hidden="1" x14ac:dyDescent="0.3">
      <c r="A2188" s="67"/>
      <c r="B2188" s="67"/>
      <c r="C2188" s="67"/>
      <c r="D2188" s="67"/>
      <c r="E2188" s="67"/>
      <c r="F2188" s="67"/>
      <c r="G2188" s="67"/>
      <c r="H2188" s="67"/>
      <c r="I2188" s="67"/>
      <c r="J2188" s="67"/>
    </row>
    <row r="2189" spans="1:10" hidden="1" x14ac:dyDescent="0.3">
      <c r="A2189" s="67"/>
      <c r="B2189" s="67"/>
      <c r="C2189" s="67"/>
      <c r="D2189" s="67"/>
      <c r="E2189" s="67"/>
      <c r="F2189" s="67"/>
      <c r="G2189" s="67"/>
      <c r="H2189" s="67"/>
      <c r="I2189" s="67"/>
      <c r="J2189" s="67"/>
    </row>
    <row r="2190" spans="1:10" hidden="1" x14ac:dyDescent="0.3">
      <c r="A2190" s="67"/>
      <c r="B2190" s="67"/>
      <c r="C2190" s="67"/>
      <c r="D2190" s="67"/>
      <c r="E2190" s="67"/>
      <c r="F2190" s="67"/>
      <c r="G2190" s="67"/>
      <c r="H2190" s="67"/>
      <c r="I2190" s="67"/>
      <c r="J2190" s="67"/>
    </row>
    <row r="2191" spans="1:10" hidden="1" x14ac:dyDescent="0.3">
      <c r="A2191" s="67"/>
      <c r="B2191" s="67"/>
      <c r="C2191" s="67"/>
      <c r="D2191" s="67"/>
      <c r="E2191" s="67"/>
      <c r="F2191" s="67"/>
      <c r="G2191" s="67"/>
      <c r="H2191" s="67"/>
      <c r="I2191" s="67"/>
      <c r="J2191" s="67"/>
    </row>
    <row r="2192" spans="1:10" hidden="1" x14ac:dyDescent="0.3">
      <c r="A2192" s="67"/>
      <c r="B2192" s="67"/>
      <c r="C2192" s="67"/>
      <c r="D2192" s="67"/>
      <c r="E2192" s="67"/>
      <c r="F2192" s="67"/>
      <c r="G2192" s="67"/>
      <c r="H2192" s="67"/>
      <c r="I2192" s="67"/>
      <c r="J2192" s="67"/>
    </row>
    <row r="2193" spans="1:10" hidden="1" x14ac:dyDescent="0.3">
      <c r="A2193" s="67"/>
      <c r="B2193" s="67"/>
      <c r="C2193" s="67"/>
      <c r="D2193" s="67"/>
      <c r="E2193" s="67"/>
      <c r="F2193" s="67"/>
      <c r="G2193" s="67"/>
      <c r="H2193" s="67"/>
      <c r="I2193" s="67"/>
      <c r="J2193" s="67"/>
    </row>
    <row r="2194" spans="1:10" hidden="1" x14ac:dyDescent="0.3">
      <c r="A2194" s="67"/>
      <c r="B2194" s="67"/>
      <c r="C2194" s="67"/>
      <c r="D2194" s="67"/>
      <c r="E2194" s="67"/>
      <c r="F2194" s="67"/>
      <c r="G2194" s="67"/>
      <c r="H2194" s="67"/>
      <c r="I2194" s="67"/>
      <c r="J2194" s="67"/>
    </row>
    <row r="2195" spans="1:10" hidden="1" x14ac:dyDescent="0.3">
      <c r="A2195" s="67"/>
      <c r="B2195" s="67"/>
      <c r="C2195" s="67"/>
      <c r="D2195" s="67"/>
      <c r="E2195" s="67"/>
      <c r="F2195" s="67"/>
      <c r="G2195" s="67"/>
      <c r="H2195" s="67"/>
      <c r="I2195" s="67"/>
      <c r="J2195" s="67"/>
    </row>
    <row r="2196" spans="1:10" hidden="1" x14ac:dyDescent="0.3">
      <c r="A2196" s="67"/>
      <c r="B2196" s="67"/>
      <c r="C2196" s="67"/>
      <c r="D2196" s="67"/>
      <c r="E2196" s="67"/>
      <c r="F2196" s="67"/>
      <c r="G2196" s="67"/>
      <c r="H2196" s="67"/>
      <c r="I2196" s="67"/>
      <c r="J2196" s="67"/>
    </row>
    <row r="2197" spans="1:10" hidden="1" x14ac:dyDescent="0.3">
      <c r="A2197" s="67"/>
      <c r="B2197" s="67"/>
      <c r="C2197" s="67"/>
      <c r="D2197" s="67"/>
      <c r="E2197" s="67"/>
      <c r="F2197" s="67"/>
      <c r="G2197" s="67"/>
      <c r="H2197" s="67"/>
      <c r="I2197" s="67"/>
      <c r="J2197" s="67"/>
    </row>
    <row r="2198" spans="1:10" hidden="1" x14ac:dyDescent="0.3">
      <c r="A2198" s="67"/>
      <c r="B2198" s="67"/>
      <c r="C2198" s="67"/>
      <c r="D2198" s="67"/>
      <c r="E2198" s="67"/>
      <c r="F2198" s="67"/>
      <c r="G2198" s="67"/>
      <c r="H2198" s="67"/>
      <c r="I2198" s="67"/>
      <c r="J2198" s="67"/>
    </row>
    <row r="2199" spans="1:10" hidden="1" x14ac:dyDescent="0.3">
      <c r="A2199" s="67"/>
      <c r="B2199" s="67"/>
      <c r="C2199" s="67"/>
      <c r="D2199" s="67"/>
      <c r="E2199" s="67"/>
      <c r="F2199" s="67"/>
      <c r="G2199" s="67"/>
      <c r="H2199" s="67"/>
      <c r="I2199" s="67"/>
      <c r="J2199" s="67"/>
    </row>
    <row r="2200" spans="1:10" hidden="1" x14ac:dyDescent="0.3">
      <c r="A2200" s="67"/>
      <c r="B2200" s="67"/>
      <c r="C2200" s="67"/>
      <c r="D2200" s="67"/>
      <c r="E2200" s="67"/>
      <c r="F2200" s="67"/>
      <c r="G2200" s="67"/>
      <c r="H2200" s="67"/>
      <c r="I2200" s="67"/>
      <c r="J2200" s="67"/>
    </row>
    <row r="2201" spans="1:10" hidden="1" x14ac:dyDescent="0.3">
      <c r="A2201" s="67"/>
      <c r="B2201" s="67"/>
      <c r="C2201" s="67"/>
      <c r="D2201" s="67"/>
      <c r="E2201" s="67"/>
      <c r="F2201" s="67"/>
      <c r="G2201" s="67"/>
      <c r="H2201" s="67"/>
      <c r="I2201" s="67"/>
      <c r="J2201" s="67"/>
    </row>
    <row r="2202" spans="1:10" hidden="1" x14ac:dyDescent="0.3">
      <c r="A2202" s="67"/>
      <c r="B2202" s="67"/>
      <c r="C2202" s="67"/>
      <c r="D2202" s="67"/>
      <c r="E2202" s="67"/>
      <c r="F2202" s="67"/>
      <c r="G2202" s="67"/>
      <c r="H2202" s="67"/>
      <c r="I2202" s="67"/>
      <c r="J2202" s="67"/>
    </row>
    <row r="2203" spans="1:10" hidden="1" x14ac:dyDescent="0.3">
      <c r="A2203" s="67"/>
      <c r="B2203" s="67"/>
      <c r="C2203" s="67"/>
      <c r="D2203" s="67"/>
      <c r="E2203" s="67"/>
      <c r="F2203" s="67"/>
      <c r="G2203" s="67"/>
      <c r="H2203" s="67"/>
      <c r="I2203" s="67"/>
      <c r="J2203" s="67"/>
    </row>
    <row r="2204" spans="1:10" hidden="1" x14ac:dyDescent="0.3">
      <c r="A2204" s="67"/>
      <c r="B2204" s="67"/>
      <c r="C2204" s="67"/>
      <c r="D2204" s="67"/>
      <c r="E2204" s="67"/>
      <c r="F2204" s="67"/>
      <c r="G2204" s="67"/>
      <c r="H2204" s="67"/>
      <c r="I2204" s="67"/>
      <c r="J2204" s="67"/>
    </row>
    <row r="2205" spans="1:10" hidden="1" x14ac:dyDescent="0.3">
      <c r="A2205" s="67"/>
      <c r="B2205" s="67"/>
      <c r="C2205" s="67"/>
      <c r="D2205" s="67"/>
      <c r="E2205" s="67"/>
      <c r="F2205" s="67"/>
      <c r="G2205" s="67"/>
      <c r="H2205" s="67"/>
      <c r="I2205" s="67"/>
      <c r="J2205" s="67"/>
    </row>
    <row r="2206" spans="1:10" hidden="1" x14ac:dyDescent="0.3">
      <c r="A2206" s="67"/>
      <c r="B2206" s="67"/>
      <c r="C2206" s="67"/>
      <c r="D2206" s="67"/>
      <c r="E2206" s="67"/>
      <c r="F2206" s="67"/>
      <c r="G2206" s="67"/>
      <c r="H2206" s="67"/>
      <c r="I2206" s="67"/>
      <c r="J2206" s="67"/>
    </row>
    <row r="2207" spans="1:10" hidden="1" x14ac:dyDescent="0.3">
      <c r="A2207" s="67"/>
      <c r="B2207" s="67"/>
      <c r="C2207" s="67"/>
      <c r="D2207" s="67"/>
      <c r="E2207" s="67"/>
      <c r="F2207" s="67"/>
      <c r="G2207" s="67"/>
      <c r="H2207" s="67"/>
      <c r="I2207" s="67"/>
      <c r="J2207" s="67"/>
    </row>
    <row r="2208" spans="1:10" hidden="1" x14ac:dyDescent="0.3">
      <c r="A2208" s="67"/>
      <c r="B2208" s="67"/>
      <c r="C2208" s="67"/>
      <c r="D2208" s="67"/>
      <c r="E2208" s="67"/>
      <c r="F2208" s="67"/>
      <c r="G2208" s="67"/>
      <c r="H2208" s="67"/>
      <c r="I2208" s="67"/>
      <c r="J2208" s="67"/>
    </row>
    <row r="2209" spans="1:10" hidden="1" x14ac:dyDescent="0.3">
      <c r="A2209" s="67"/>
      <c r="B2209" s="67"/>
      <c r="C2209" s="67"/>
      <c r="D2209" s="67"/>
      <c r="E2209" s="67"/>
      <c r="F2209" s="67"/>
      <c r="G2209" s="67"/>
      <c r="H2209" s="67"/>
      <c r="I2209" s="67"/>
      <c r="J2209" s="67"/>
    </row>
    <row r="2210" spans="1:10" hidden="1" x14ac:dyDescent="0.3">
      <c r="A2210" s="67"/>
      <c r="B2210" s="67"/>
      <c r="C2210" s="67"/>
      <c r="D2210" s="67"/>
      <c r="E2210" s="67"/>
      <c r="F2210" s="67"/>
      <c r="G2210" s="67"/>
      <c r="H2210" s="67"/>
      <c r="I2210" s="67"/>
      <c r="J2210" s="67"/>
    </row>
    <row r="2211" spans="1:10" hidden="1" x14ac:dyDescent="0.3">
      <c r="A2211" s="67"/>
      <c r="B2211" s="67"/>
      <c r="C2211" s="67"/>
      <c r="D2211" s="67"/>
      <c r="E2211" s="67"/>
      <c r="F2211" s="67"/>
      <c r="G2211" s="67"/>
      <c r="H2211" s="67"/>
      <c r="I2211" s="67"/>
      <c r="J2211" s="67"/>
    </row>
    <row r="2212" spans="1:10" hidden="1" x14ac:dyDescent="0.3">
      <c r="A2212" s="67"/>
      <c r="B2212" s="67"/>
      <c r="C2212" s="67"/>
      <c r="D2212" s="67"/>
      <c r="E2212" s="67"/>
      <c r="F2212" s="67"/>
      <c r="G2212" s="67"/>
      <c r="H2212" s="67"/>
      <c r="I2212" s="67"/>
      <c r="J2212" s="67"/>
    </row>
    <row r="2213" spans="1:10" hidden="1" x14ac:dyDescent="0.3">
      <c r="A2213" s="67"/>
      <c r="B2213" s="67"/>
      <c r="C2213" s="67"/>
      <c r="D2213" s="67"/>
      <c r="E2213" s="67"/>
      <c r="F2213" s="67"/>
      <c r="G2213" s="67"/>
      <c r="H2213" s="67"/>
      <c r="I2213" s="67"/>
      <c r="J2213" s="67"/>
    </row>
    <row r="2214" spans="1:10" hidden="1" x14ac:dyDescent="0.3">
      <c r="A2214" s="67"/>
      <c r="B2214" s="67"/>
      <c r="C2214" s="67"/>
      <c r="D2214" s="67"/>
      <c r="E2214" s="67"/>
      <c r="F2214" s="67"/>
      <c r="G2214" s="67"/>
      <c r="H2214" s="67"/>
      <c r="I2214" s="67"/>
      <c r="J2214" s="67"/>
    </row>
    <row r="2215" spans="1:10" hidden="1" x14ac:dyDescent="0.3">
      <c r="A2215" s="67"/>
      <c r="B2215" s="67"/>
      <c r="C2215" s="67"/>
      <c r="D2215" s="67"/>
      <c r="E2215" s="67"/>
      <c r="F2215" s="67"/>
      <c r="G2215" s="67"/>
      <c r="H2215" s="67"/>
      <c r="I2215" s="67"/>
      <c r="J2215" s="67"/>
    </row>
    <row r="2216" spans="1:10" hidden="1" x14ac:dyDescent="0.3">
      <c r="A2216" s="67"/>
      <c r="B2216" s="67"/>
      <c r="C2216" s="67"/>
      <c r="D2216" s="67"/>
      <c r="E2216" s="67"/>
      <c r="F2216" s="67"/>
      <c r="G2216" s="67"/>
      <c r="H2216" s="67"/>
      <c r="I2216" s="67"/>
      <c r="J2216" s="67"/>
    </row>
    <row r="2217" spans="1:10" hidden="1" x14ac:dyDescent="0.3">
      <c r="A2217" s="67"/>
      <c r="B2217" s="67"/>
      <c r="C2217" s="67"/>
      <c r="D2217" s="67"/>
      <c r="E2217" s="67"/>
      <c r="F2217" s="67"/>
      <c r="G2217" s="67"/>
      <c r="H2217" s="67"/>
      <c r="I2217" s="67"/>
      <c r="J2217" s="67"/>
    </row>
    <row r="2218" spans="1:10" hidden="1" x14ac:dyDescent="0.3">
      <c r="A2218" s="67"/>
      <c r="B2218" s="67"/>
      <c r="C2218" s="67"/>
      <c r="D2218" s="67"/>
      <c r="E2218" s="67"/>
      <c r="F2218" s="67"/>
      <c r="G2218" s="67"/>
      <c r="H2218" s="67"/>
      <c r="I2218" s="67"/>
      <c r="J2218" s="67"/>
    </row>
    <row r="2219" spans="1:10" hidden="1" x14ac:dyDescent="0.3">
      <c r="A2219" s="67"/>
      <c r="B2219" s="67"/>
      <c r="C2219" s="67"/>
      <c r="D2219" s="67"/>
      <c r="E2219" s="67"/>
      <c r="F2219" s="67"/>
      <c r="G2219" s="67"/>
      <c r="H2219" s="67"/>
      <c r="I2219" s="67"/>
      <c r="J2219" s="67"/>
    </row>
    <row r="2220" spans="1:10" hidden="1" x14ac:dyDescent="0.3">
      <c r="A2220" s="67"/>
      <c r="B2220" s="67"/>
      <c r="C2220" s="67"/>
      <c r="D2220" s="67"/>
      <c r="E2220" s="67"/>
      <c r="F2220" s="67"/>
      <c r="G2220" s="67"/>
      <c r="H2220" s="67"/>
      <c r="I2220" s="67"/>
      <c r="J2220" s="67"/>
    </row>
    <row r="2221" spans="1:10" hidden="1" x14ac:dyDescent="0.3">
      <c r="A2221" s="67"/>
      <c r="B2221" s="67"/>
      <c r="C2221" s="67"/>
      <c r="D2221" s="67"/>
      <c r="E2221" s="67"/>
      <c r="F2221" s="67"/>
      <c r="G2221" s="67"/>
      <c r="H2221" s="67"/>
      <c r="I2221" s="67"/>
      <c r="J2221" s="67"/>
    </row>
    <row r="2222" spans="1:10" hidden="1" x14ac:dyDescent="0.3">
      <c r="A2222" s="67"/>
      <c r="B2222" s="67"/>
      <c r="C2222" s="67"/>
      <c r="D2222" s="67"/>
      <c r="E2222" s="67"/>
      <c r="F2222" s="67"/>
      <c r="G2222" s="67"/>
      <c r="H2222" s="67"/>
      <c r="I2222" s="67"/>
      <c r="J2222" s="67"/>
    </row>
    <row r="2223" spans="1:10" hidden="1" x14ac:dyDescent="0.3">
      <c r="A2223" s="67"/>
      <c r="B2223" s="67"/>
      <c r="C2223" s="67"/>
      <c r="D2223" s="67"/>
      <c r="E2223" s="67"/>
      <c r="F2223" s="67"/>
      <c r="G2223" s="67"/>
      <c r="H2223" s="67"/>
      <c r="I2223" s="67"/>
      <c r="J2223" s="67"/>
    </row>
    <row r="2224" spans="1:10" hidden="1" x14ac:dyDescent="0.3">
      <c r="A2224" s="67"/>
      <c r="B2224" s="67"/>
      <c r="C2224" s="67"/>
      <c r="D2224" s="67"/>
      <c r="E2224" s="67"/>
      <c r="F2224" s="67"/>
      <c r="G2224" s="67"/>
      <c r="H2224" s="67"/>
      <c r="I2224" s="67"/>
      <c r="J2224" s="67"/>
    </row>
    <row r="2225" spans="1:10" hidden="1" x14ac:dyDescent="0.3">
      <c r="A2225" s="67"/>
      <c r="B2225" s="67"/>
      <c r="C2225" s="67"/>
      <c r="D2225" s="67"/>
      <c r="E2225" s="67"/>
      <c r="F2225" s="67"/>
      <c r="G2225" s="67"/>
      <c r="H2225" s="67"/>
      <c r="I2225" s="67"/>
      <c r="J2225" s="67"/>
    </row>
    <row r="2226" spans="1:10" hidden="1" x14ac:dyDescent="0.3">
      <c r="A2226" s="67"/>
      <c r="B2226" s="67"/>
      <c r="C2226" s="67"/>
      <c r="D2226" s="67"/>
      <c r="E2226" s="67"/>
      <c r="F2226" s="67"/>
      <c r="G2226" s="67"/>
      <c r="H2226" s="67"/>
      <c r="I2226" s="67"/>
      <c r="J2226" s="67"/>
    </row>
    <row r="2227" spans="1:10" hidden="1" x14ac:dyDescent="0.3">
      <c r="A2227" s="67"/>
      <c r="B2227" s="67"/>
      <c r="C2227" s="67"/>
      <c r="D2227" s="67"/>
      <c r="E2227" s="67"/>
      <c r="F2227" s="67"/>
      <c r="G2227" s="67"/>
      <c r="H2227" s="67"/>
      <c r="I2227" s="67"/>
      <c r="J2227" s="67"/>
    </row>
    <row r="2228" spans="1:10" hidden="1" x14ac:dyDescent="0.3">
      <c r="A2228" s="67"/>
      <c r="B2228" s="67"/>
      <c r="C2228" s="67"/>
      <c r="D2228" s="67"/>
      <c r="E2228" s="67"/>
      <c r="F2228" s="67"/>
      <c r="G2228" s="67"/>
      <c r="H2228" s="67"/>
      <c r="I2228" s="67"/>
      <c r="J2228" s="67"/>
    </row>
    <row r="2229" spans="1:10" hidden="1" x14ac:dyDescent="0.3">
      <c r="A2229" s="67"/>
      <c r="B2229" s="67"/>
      <c r="C2229" s="67"/>
      <c r="D2229" s="67"/>
      <c r="E2229" s="67"/>
      <c r="F2229" s="67"/>
      <c r="G2229" s="67"/>
      <c r="H2229" s="67"/>
      <c r="I2229" s="67"/>
      <c r="J2229" s="67"/>
    </row>
    <row r="2230" spans="1:10" hidden="1" x14ac:dyDescent="0.3">
      <c r="A2230" s="67"/>
      <c r="B2230" s="67"/>
      <c r="C2230" s="67"/>
      <c r="D2230" s="67"/>
      <c r="E2230" s="67"/>
      <c r="F2230" s="67"/>
      <c r="G2230" s="67"/>
      <c r="H2230" s="67"/>
      <c r="I2230" s="67"/>
      <c r="J2230" s="67"/>
    </row>
    <row r="2231" spans="1:10" hidden="1" x14ac:dyDescent="0.3">
      <c r="A2231" s="67"/>
      <c r="B2231" s="67"/>
      <c r="C2231" s="67"/>
      <c r="D2231" s="67"/>
      <c r="E2231" s="67"/>
      <c r="F2231" s="67"/>
      <c r="G2231" s="67"/>
      <c r="H2231" s="67"/>
      <c r="I2231" s="67"/>
      <c r="J2231" s="67"/>
    </row>
    <row r="2232" spans="1:10" hidden="1" x14ac:dyDescent="0.3">
      <c r="A2232" s="67"/>
      <c r="B2232" s="67"/>
      <c r="C2232" s="67"/>
      <c r="D2232" s="67"/>
      <c r="E2232" s="67"/>
      <c r="F2232" s="67"/>
      <c r="G2232" s="67"/>
      <c r="H2232" s="67"/>
      <c r="I2232" s="67"/>
      <c r="J2232" s="67"/>
    </row>
    <row r="2233" spans="1:10" hidden="1" x14ac:dyDescent="0.3">
      <c r="A2233" s="67"/>
      <c r="B2233" s="67"/>
      <c r="C2233" s="67"/>
      <c r="D2233" s="67"/>
      <c r="E2233" s="67"/>
      <c r="F2233" s="67"/>
      <c r="G2233" s="67"/>
      <c r="H2233" s="67"/>
      <c r="I2233" s="67"/>
      <c r="J2233" s="67"/>
    </row>
    <row r="2234" spans="1:10" hidden="1" x14ac:dyDescent="0.3">
      <c r="A2234" s="67"/>
      <c r="B2234" s="67"/>
      <c r="C2234" s="67"/>
      <c r="D2234" s="67"/>
      <c r="E2234" s="67"/>
      <c r="F2234" s="67"/>
      <c r="G2234" s="67"/>
      <c r="H2234" s="67"/>
      <c r="I2234" s="67"/>
      <c r="J2234" s="67"/>
    </row>
    <row r="2235" spans="1:10" hidden="1" x14ac:dyDescent="0.3">
      <c r="A2235" s="67"/>
      <c r="B2235" s="67"/>
      <c r="C2235" s="67"/>
      <c r="D2235" s="67"/>
      <c r="E2235" s="67"/>
      <c r="F2235" s="67"/>
      <c r="G2235" s="67"/>
      <c r="H2235" s="67"/>
      <c r="I2235" s="67"/>
      <c r="J2235" s="67"/>
    </row>
    <row r="2236" spans="1:10" hidden="1" x14ac:dyDescent="0.3">
      <c r="A2236" s="67"/>
      <c r="B2236" s="67"/>
      <c r="C2236" s="67"/>
      <c r="D2236" s="67"/>
      <c r="E2236" s="67"/>
      <c r="F2236" s="67"/>
      <c r="G2236" s="67"/>
      <c r="H2236" s="67"/>
      <c r="I2236" s="67"/>
      <c r="J2236" s="67"/>
    </row>
    <row r="2237" spans="1:10" hidden="1" x14ac:dyDescent="0.3">
      <c r="A2237" s="67"/>
      <c r="B2237" s="67"/>
      <c r="C2237" s="67"/>
      <c r="D2237" s="67"/>
      <c r="E2237" s="67"/>
      <c r="F2237" s="67"/>
      <c r="G2237" s="67"/>
      <c r="H2237" s="67"/>
      <c r="I2237" s="67"/>
      <c r="J2237" s="67"/>
    </row>
    <row r="2238" spans="1:10" hidden="1" x14ac:dyDescent="0.3">
      <c r="A2238" s="67"/>
      <c r="B2238" s="67"/>
      <c r="C2238" s="67"/>
      <c r="D2238" s="67"/>
      <c r="E2238" s="67"/>
      <c r="F2238" s="67"/>
      <c r="G2238" s="67"/>
      <c r="H2238" s="67"/>
      <c r="I2238" s="67"/>
      <c r="J2238" s="67"/>
    </row>
    <row r="2239" spans="1:10" hidden="1" x14ac:dyDescent="0.3">
      <c r="A2239" s="67"/>
      <c r="B2239" s="67"/>
      <c r="C2239" s="67"/>
      <c r="D2239" s="67"/>
      <c r="E2239" s="67"/>
      <c r="F2239" s="67"/>
      <c r="G2239" s="67"/>
      <c r="H2239" s="67"/>
      <c r="I2239" s="67"/>
      <c r="J2239" s="67"/>
    </row>
    <row r="2240" spans="1:10" hidden="1" x14ac:dyDescent="0.3">
      <c r="A2240" s="67"/>
      <c r="B2240" s="67"/>
      <c r="C2240" s="67"/>
      <c r="D2240" s="67"/>
      <c r="E2240" s="67"/>
      <c r="F2240" s="67"/>
      <c r="G2240" s="67"/>
      <c r="H2240" s="67"/>
      <c r="I2240" s="67"/>
      <c r="J2240" s="67"/>
    </row>
    <row r="2241" spans="1:10" hidden="1" x14ac:dyDescent="0.3">
      <c r="A2241" s="67"/>
      <c r="B2241" s="67"/>
      <c r="C2241" s="67"/>
      <c r="D2241" s="67"/>
      <c r="E2241" s="67"/>
      <c r="F2241" s="67"/>
      <c r="G2241" s="67"/>
      <c r="H2241" s="67"/>
      <c r="I2241" s="67"/>
      <c r="J2241" s="67"/>
    </row>
    <row r="2242" spans="1:10" hidden="1" x14ac:dyDescent="0.3">
      <c r="A2242" s="67"/>
      <c r="B2242" s="67"/>
      <c r="C2242" s="67"/>
      <c r="D2242" s="67"/>
      <c r="E2242" s="67"/>
      <c r="F2242" s="67"/>
      <c r="G2242" s="67"/>
      <c r="H2242" s="67"/>
      <c r="I2242" s="67"/>
      <c r="J2242" s="67"/>
    </row>
    <row r="2243" spans="1:10" hidden="1" x14ac:dyDescent="0.3">
      <c r="A2243" s="67"/>
      <c r="B2243" s="67"/>
      <c r="C2243" s="67"/>
      <c r="D2243" s="67"/>
      <c r="E2243" s="67"/>
      <c r="F2243" s="67"/>
      <c r="G2243" s="67"/>
      <c r="H2243" s="67"/>
      <c r="I2243" s="67"/>
      <c r="J2243" s="67"/>
    </row>
    <row r="2244" spans="1:10" hidden="1" x14ac:dyDescent="0.3">
      <c r="A2244" s="67"/>
      <c r="B2244" s="67"/>
      <c r="C2244" s="67"/>
      <c r="D2244" s="67"/>
      <c r="E2244" s="67"/>
      <c r="F2244" s="67"/>
      <c r="G2244" s="67"/>
      <c r="H2244" s="67"/>
      <c r="I2244" s="67"/>
      <c r="J2244" s="67"/>
    </row>
    <row r="2245" spans="1:10" hidden="1" x14ac:dyDescent="0.3">
      <c r="A2245" s="67"/>
      <c r="B2245" s="67"/>
      <c r="C2245" s="67"/>
      <c r="D2245" s="67"/>
      <c r="E2245" s="67"/>
      <c r="F2245" s="67"/>
      <c r="G2245" s="67"/>
      <c r="H2245" s="67"/>
      <c r="I2245" s="67"/>
      <c r="J2245" s="67"/>
    </row>
    <row r="2246" spans="1:10" hidden="1" x14ac:dyDescent="0.3">
      <c r="A2246" s="67"/>
      <c r="B2246" s="67"/>
      <c r="C2246" s="67"/>
      <c r="D2246" s="67"/>
      <c r="E2246" s="67"/>
      <c r="F2246" s="67"/>
      <c r="G2246" s="67"/>
      <c r="H2246" s="67"/>
      <c r="I2246" s="67"/>
      <c r="J2246" s="67"/>
    </row>
    <row r="2247" spans="1:10" hidden="1" x14ac:dyDescent="0.3">
      <c r="A2247" s="67"/>
      <c r="B2247" s="67"/>
      <c r="C2247" s="67"/>
      <c r="D2247" s="67"/>
      <c r="E2247" s="67"/>
      <c r="F2247" s="67"/>
      <c r="G2247" s="67"/>
      <c r="H2247" s="67"/>
      <c r="I2247" s="67"/>
      <c r="J2247" s="67"/>
    </row>
    <row r="2248" spans="1:10" hidden="1" x14ac:dyDescent="0.3">
      <c r="A2248" s="67"/>
      <c r="B2248" s="67"/>
      <c r="C2248" s="67"/>
      <c r="D2248" s="67"/>
      <c r="E2248" s="67"/>
      <c r="F2248" s="67"/>
      <c r="G2248" s="67"/>
      <c r="H2248" s="67"/>
      <c r="I2248" s="67"/>
      <c r="J2248" s="67"/>
    </row>
    <row r="2249" spans="1:10" hidden="1" x14ac:dyDescent="0.3">
      <c r="A2249" s="67"/>
      <c r="B2249" s="67"/>
      <c r="C2249" s="67"/>
      <c r="D2249" s="67"/>
      <c r="E2249" s="67"/>
      <c r="F2249" s="67"/>
      <c r="G2249" s="67"/>
      <c r="H2249" s="67"/>
      <c r="I2249" s="67"/>
      <c r="J2249" s="67"/>
    </row>
    <row r="2250" spans="1:10" hidden="1" x14ac:dyDescent="0.3">
      <c r="A2250" s="67"/>
      <c r="B2250" s="67"/>
      <c r="C2250" s="67"/>
      <c r="D2250" s="67"/>
      <c r="E2250" s="67"/>
      <c r="F2250" s="67"/>
      <c r="G2250" s="67"/>
      <c r="H2250" s="67"/>
      <c r="I2250" s="67"/>
      <c r="J2250" s="67"/>
    </row>
    <row r="2251" spans="1:10" hidden="1" x14ac:dyDescent="0.3">
      <c r="A2251" s="67"/>
      <c r="B2251" s="67"/>
      <c r="C2251" s="67"/>
      <c r="D2251" s="67"/>
      <c r="E2251" s="67"/>
      <c r="F2251" s="67"/>
      <c r="G2251" s="67"/>
      <c r="H2251" s="67"/>
      <c r="I2251" s="67"/>
      <c r="J2251" s="67"/>
    </row>
    <row r="2252" spans="1:10" hidden="1" x14ac:dyDescent="0.3">
      <c r="A2252" s="67"/>
      <c r="B2252" s="67"/>
      <c r="C2252" s="67"/>
      <c r="D2252" s="67"/>
      <c r="E2252" s="67"/>
      <c r="F2252" s="67"/>
      <c r="G2252" s="67"/>
      <c r="H2252" s="67"/>
      <c r="I2252" s="67"/>
      <c r="J2252" s="67"/>
    </row>
    <row r="2253" spans="1:10" hidden="1" x14ac:dyDescent="0.3">
      <c r="A2253" s="67"/>
      <c r="B2253" s="67"/>
      <c r="C2253" s="67"/>
      <c r="D2253" s="67"/>
      <c r="E2253" s="67"/>
      <c r="F2253" s="67"/>
      <c r="G2253" s="67"/>
      <c r="H2253" s="67"/>
      <c r="I2253" s="67"/>
      <c r="J2253" s="67"/>
    </row>
    <row r="2254" spans="1:10" hidden="1" x14ac:dyDescent="0.3">
      <c r="A2254" s="67"/>
      <c r="B2254" s="67"/>
      <c r="C2254" s="67"/>
      <c r="D2254" s="67"/>
      <c r="E2254" s="67"/>
      <c r="F2254" s="67"/>
      <c r="G2254" s="67"/>
      <c r="H2254" s="67"/>
      <c r="I2254" s="67"/>
      <c r="J2254" s="67"/>
    </row>
    <row r="2255" spans="1:10" hidden="1" x14ac:dyDescent="0.3">
      <c r="A2255" s="67"/>
      <c r="B2255" s="67"/>
      <c r="C2255" s="67"/>
      <c r="D2255" s="67"/>
      <c r="E2255" s="67"/>
      <c r="F2255" s="67"/>
      <c r="G2255" s="67"/>
      <c r="H2255" s="67"/>
      <c r="I2255" s="67"/>
      <c r="J2255" s="67"/>
    </row>
    <row r="2256" spans="1:10" hidden="1" x14ac:dyDescent="0.3">
      <c r="A2256" s="67"/>
      <c r="B2256" s="67"/>
      <c r="C2256" s="67"/>
      <c r="D2256" s="67"/>
      <c r="E2256" s="67"/>
      <c r="F2256" s="67"/>
      <c r="G2256" s="67"/>
      <c r="H2256" s="67"/>
      <c r="I2256" s="67"/>
      <c r="J2256" s="67"/>
    </row>
    <row r="2257" spans="1:10" hidden="1" x14ac:dyDescent="0.3">
      <c r="A2257" s="67"/>
      <c r="B2257" s="67"/>
      <c r="C2257" s="67"/>
      <c r="D2257" s="67"/>
      <c r="E2257" s="67"/>
      <c r="F2257" s="67"/>
      <c r="G2257" s="67"/>
      <c r="H2257" s="67"/>
      <c r="I2257" s="67"/>
      <c r="J2257" s="67"/>
    </row>
    <row r="2258" spans="1:10" hidden="1" x14ac:dyDescent="0.3">
      <c r="A2258" s="67"/>
      <c r="B2258" s="67"/>
      <c r="C2258" s="67"/>
      <c r="D2258" s="67"/>
      <c r="E2258" s="67"/>
      <c r="F2258" s="67"/>
      <c r="G2258" s="67"/>
      <c r="H2258" s="67"/>
      <c r="I2258" s="67"/>
      <c r="J2258" s="67"/>
    </row>
    <row r="2259" spans="1:10" hidden="1" x14ac:dyDescent="0.3">
      <c r="A2259" s="67"/>
      <c r="B2259" s="67"/>
      <c r="C2259" s="67"/>
      <c r="D2259" s="67"/>
      <c r="E2259" s="67"/>
      <c r="F2259" s="67"/>
      <c r="G2259" s="67"/>
      <c r="H2259" s="67"/>
      <c r="I2259" s="67"/>
      <c r="J2259" s="67"/>
    </row>
    <row r="2260" spans="1:10" hidden="1" x14ac:dyDescent="0.3">
      <c r="A2260" s="67"/>
      <c r="B2260" s="67"/>
      <c r="C2260" s="67"/>
      <c r="D2260" s="67"/>
      <c r="E2260" s="67"/>
      <c r="F2260" s="67"/>
      <c r="G2260" s="67"/>
      <c r="H2260" s="67"/>
      <c r="I2260" s="67"/>
      <c r="J2260" s="67"/>
    </row>
    <row r="2261" spans="1:10" hidden="1" x14ac:dyDescent="0.3">
      <c r="A2261" s="67"/>
      <c r="B2261" s="67"/>
      <c r="C2261" s="67"/>
      <c r="D2261" s="67"/>
      <c r="E2261" s="67"/>
      <c r="F2261" s="67"/>
      <c r="G2261" s="67"/>
      <c r="H2261" s="67"/>
      <c r="I2261" s="67"/>
      <c r="J2261" s="67"/>
    </row>
    <row r="2262" spans="1:10" hidden="1" x14ac:dyDescent="0.3">
      <c r="A2262" s="67"/>
      <c r="B2262" s="67"/>
      <c r="C2262" s="67"/>
      <c r="D2262" s="67"/>
      <c r="E2262" s="67"/>
      <c r="F2262" s="67"/>
      <c r="G2262" s="67"/>
      <c r="H2262" s="67"/>
      <c r="I2262" s="67"/>
      <c r="J2262" s="67"/>
    </row>
    <row r="2263" spans="1:10" hidden="1" x14ac:dyDescent="0.3">
      <c r="A2263" s="67"/>
      <c r="B2263" s="67"/>
      <c r="C2263" s="67"/>
      <c r="D2263" s="67"/>
      <c r="E2263" s="67"/>
      <c r="F2263" s="67"/>
      <c r="G2263" s="67"/>
      <c r="H2263" s="67"/>
      <c r="I2263" s="67"/>
      <c r="J2263" s="67"/>
    </row>
    <row r="2264" spans="1:10" hidden="1" x14ac:dyDescent="0.3">
      <c r="A2264" s="67"/>
      <c r="B2264" s="67"/>
      <c r="C2264" s="67"/>
      <c r="D2264" s="67"/>
      <c r="E2264" s="67"/>
      <c r="F2264" s="67"/>
      <c r="G2264" s="67"/>
      <c r="H2264" s="67"/>
      <c r="I2264" s="67"/>
      <c r="J2264" s="67"/>
    </row>
    <row r="2265" spans="1:10" hidden="1" x14ac:dyDescent="0.3">
      <c r="A2265" s="67"/>
      <c r="B2265" s="67"/>
      <c r="C2265" s="67"/>
      <c r="D2265" s="67"/>
      <c r="E2265" s="67"/>
      <c r="F2265" s="67"/>
      <c r="G2265" s="67"/>
      <c r="H2265" s="67"/>
      <c r="I2265" s="67"/>
      <c r="J2265" s="67"/>
    </row>
    <row r="2266" spans="1:10" hidden="1" x14ac:dyDescent="0.3">
      <c r="A2266" s="67"/>
      <c r="B2266" s="67"/>
      <c r="C2266" s="67"/>
      <c r="D2266" s="67"/>
      <c r="E2266" s="67"/>
      <c r="F2266" s="67"/>
      <c r="G2266" s="67"/>
      <c r="H2266" s="67"/>
      <c r="I2266" s="67"/>
      <c r="J2266" s="67"/>
    </row>
    <row r="2267" spans="1:10" hidden="1" x14ac:dyDescent="0.3">
      <c r="A2267" s="67"/>
      <c r="B2267" s="67"/>
      <c r="C2267" s="67"/>
      <c r="D2267" s="67"/>
      <c r="E2267" s="67"/>
      <c r="F2267" s="67"/>
      <c r="G2267" s="67"/>
      <c r="H2267" s="67"/>
      <c r="I2267" s="67"/>
      <c r="J2267" s="67"/>
    </row>
    <row r="2268" spans="1:10" hidden="1" x14ac:dyDescent="0.3">
      <c r="A2268" s="67"/>
      <c r="B2268" s="67"/>
      <c r="C2268" s="67"/>
      <c r="D2268" s="67"/>
      <c r="E2268" s="67"/>
      <c r="F2268" s="67"/>
      <c r="G2268" s="67"/>
      <c r="H2268" s="67"/>
      <c r="I2268" s="67"/>
      <c r="J2268" s="67"/>
    </row>
    <row r="2269" spans="1:10" hidden="1" x14ac:dyDescent="0.3">
      <c r="A2269" s="67"/>
      <c r="B2269" s="67"/>
      <c r="C2269" s="67"/>
      <c r="D2269" s="67"/>
      <c r="E2269" s="67"/>
      <c r="F2269" s="67"/>
      <c r="G2269" s="67"/>
      <c r="H2269" s="67"/>
      <c r="I2269" s="67"/>
      <c r="J2269" s="67"/>
    </row>
    <row r="2270" spans="1:10" hidden="1" x14ac:dyDescent="0.3">
      <c r="A2270" s="67"/>
      <c r="B2270" s="67"/>
      <c r="C2270" s="67"/>
      <c r="D2270" s="67"/>
      <c r="E2270" s="67"/>
      <c r="F2270" s="67"/>
      <c r="G2270" s="67"/>
      <c r="H2270" s="67"/>
      <c r="I2270" s="67"/>
      <c r="J2270" s="67"/>
    </row>
    <row r="2271" spans="1:10" hidden="1" x14ac:dyDescent="0.3">
      <c r="A2271" s="67"/>
      <c r="B2271" s="67"/>
      <c r="C2271" s="67"/>
      <c r="D2271" s="67"/>
      <c r="E2271" s="67"/>
      <c r="F2271" s="67"/>
      <c r="G2271" s="67"/>
      <c r="H2271" s="67"/>
      <c r="I2271" s="67"/>
      <c r="J2271" s="67"/>
    </row>
    <row r="2272" spans="1:10" hidden="1" x14ac:dyDescent="0.3">
      <c r="A2272" s="67"/>
      <c r="B2272" s="67"/>
      <c r="C2272" s="67"/>
      <c r="D2272" s="67"/>
      <c r="E2272" s="67"/>
      <c r="F2272" s="67"/>
      <c r="G2272" s="67"/>
      <c r="H2272" s="67"/>
      <c r="I2272" s="67"/>
      <c r="J2272" s="67"/>
    </row>
    <row r="2273" spans="1:10" hidden="1" x14ac:dyDescent="0.3">
      <c r="A2273" s="67"/>
      <c r="B2273" s="67"/>
      <c r="C2273" s="67"/>
      <c r="D2273" s="67"/>
      <c r="E2273" s="67"/>
      <c r="F2273" s="67"/>
      <c r="G2273" s="67"/>
      <c r="H2273" s="67"/>
      <c r="I2273" s="67"/>
      <c r="J2273" s="67"/>
    </row>
    <row r="2274" spans="1:10" hidden="1" x14ac:dyDescent="0.3">
      <c r="A2274" s="67"/>
      <c r="B2274" s="67"/>
      <c r="C2274" s="67"/>
      <c r="D2274" s="67"/>
      <c r="E2274" s="67"/>
      <c r="F2274" s="67"/>
      <c r="G2274" s="67"/>
      <c r="H2274" s="67"/>
      <c r="I2274" s="67"/>
      <c r="J2274" s="67"/>
    </row>
    <row r="2275" spans="1:10" hidden="1" x14ac:dyDescent="0.3">
      <c r="A2275" s="67"/>
      <c r="B2275" s="67"/>
      <c r="C2275" s="67"/>
      <c r="D2275" s="67"/>
      <c r="E2275" s="67"/>
      <c r="F2275" s="67"/>
      <c r="G2275" s="67"/>
      <c r="H2275" s="67"/>
      <c r="I2275" s="67"/>
      <c r="J2275" s="67"/>
    </row>
    <row r="2276" spans="1:10" hidden="1" x14ac:dyDescent="0.3">
      <c r="A2276" s="67"/>
      <c r="B2276" s="67"/>
      <c r="C2276" s="67"/>
      <c r="D2276" s="67"/>
      <c r="E2276" s="67"/>
      <c r="F2276" s="67"/>
      <c r="G2276" s="67"/>
      <c r="H2276" s="67"/>
      <c r="I2276" s="67"/>
      <c r="J2276" s="67"/>
    </row>
    <row r="2277" spans="1:10" hidden="1" x14ac:dyDescent="0.3">
      <c r="A2277" s="67"/>
      <c r="B2277" s="67"/>
      <c r="C2277" s="67"/>
      <c r="D2277" s="67"/>
      <c r="E2277" s="67"/>
      <c r="F2277" s="67"/>
      <c r="G2277" s="67"/>
      <c r="H2277" s="67"/>
      <c r="I2277" s="67"/>
      <c r="J2277" s="67"/>
    </row>
    <row r="2278" spans="1:10" hidden="1" x14ac:dyDescent="0.3">
      <c r="A2278" s="67"/>
      <c r="B2278" s="67"/>
      <c r="C2278" s="67"/>
      <c r="D2278" s="67"/>
      <c r="E2278" s="67"/>
      <c r="F2278" s="67"/>
      <c r="G2278" s="67"/>
      <c r="H2278" s="67"/>
      <c r="I2278" s="67"/>
      <c r="J2278" s="67"/>
    </row>
    <row r="2279" spans="1:10" hidden="1" x14ac:dyDescent="0.3">
      <c r="A2279" s="67"/>
      <c r="B2279" s="67"/>
      <c r="C2279" s="67"/>
      <c r="D2279" s="67"/>
      <c r="E2279" s="67"/>
      <c r="F2279" s="67"/>
      <c r="G2279" s="67"/>
      <c r="H2279" s="67"/>
      <c r="I2279" s="67"/>
      <c r="J2279" s="67"/>
    </row>
    <row r="2280" spans="1:10" hidden="1" x14ac:dyDescent="0.3">
      <c r="A2280" s="67"/>
      <c r="B2280" s="67"/>
      <c r="C2280" s="67"/>
      <c r="D2280" s="67"/>
      <c r="E2280" s="67"/>
      <c r="F2280" s="67"/>
      <c r="G2280" s="67"/>
      <c r="H2280" s="67"/>
      <c r="I2280" s="67"/>
      <c r="J2280" s="67"/>
    </row>
    <row r="2281" spans="1:10" hidden="1" x14ac:dyDescent="0.3">
      <c r="A2281" s="67"/>
      <c r="B2281" s="67"/>
      <c r="C2281" s="67"/>
      <c r="D2281" s="67"/>
      <c r="E2281" s="67"/>
      <c r="F2281" s="67"/>
      <c r="G2281" s="67"/>
      <c r="H2281" s="67"/>
      <c r="I2281" s="67"/>
      <c r="J2281" s="67"/>
    </row>
    <row r="2282" spans="1:10" hidden="1" x14ac:dyDescent="0.3">
      <c r="A2282" s="67"/>
      <c r="B2282" s="67"/>
      <c r="C2282" s="67"/>
      <c r="D2282" s="67"/>
      <c r="E2282" s="67"/>
      <c r="F2282" s="67"/>
      <c r="G2282" s="67"/>
      <c r="H2282" s="67"/>
      <c r="I2282" s="67"/>
      <c r="J2282" s="67"/>
    </row>
    <row r="2283" spans="1:10" hidden="1" x14ac:dyDescent="0.3">
      <c r="A2283" s="67"/>
      <c r="B2283" s="67"/>
      <c r="C2283" s="67"/>
      <c r="D2283" s="67"/>
      <c r="E2283" s="67"/>
      <c r="F2283" s="67"/>
      <c r="G2283" s="67"/>
      <c r="H2283" s="67"/>
      <c r="I2283" s="67"/>
      <c r="J2283" s="67"/>
    </row>
    <row r="2284" spans="1:10" hidden="1" x14ac:dyDescent="0.3">
      <c r="A2284" s="67"/>
      <c r="B2284" s="67"/>
      <c r="C2284" s="67"/>
      <c r="D2284" s="67"/>
      <c r="E2284" s="67"/>
      <c r="F2284" s="67"/>
      <c r="G2284" s="67"/>
      <c r="H2284" s="67"/>
      <c r="I2284" s="67"/>
      <c r="J2284" s="67"/>
    </row>
    <row r="2285" spans="1:10" hidden="1" x14ac:dyDescent="0.3">
      <c r="A2285" s="67"/>
      <c r="B2285" s="67"/>
      <c r="C2285" s="67"/>
      <c r="D2285" s="67"/>
      <c r="E2285" s="67"/>
      <c r="F2285" s="67"/>
      <c r="G2285" s="67"/>
      <c r="H2285" s="67"/>
      <c r="I2285" s="67"/>
      <c r="J2285" s="67"/>
    </row>
    <row r="2286" spans="1:10" hidden="1" x14ac:dyDescent="0.3">
      <c r="A2286" s="67"/>
      <c r="B2286" s="67"/>
      <c r="C2286" s="67"/>
      <c r="D2286" s="67"/>
      <c r="E2286" s="67"/>
      <c r="F2286" s="67"/>
      <c r="G2286" s="67"/>
      <c r="H2286" s="67"/>
      <c r="I2286" s="67"/>
      <c r="J2286" s="67"/>
    </row>
    <row r="2287" spans="1:10" hidden="1" x14ac:dyDescent="0.3">
      <c r="A2287" s="67"/>
      <c r="B2287" s="67"/>
      <c r="C2287" s="67"/>
      <c r="D2287" s="67"/>
      <c r="E2287" s="67"/>
      <c r="F2287" s="67"/>
      <c r="G2287" s="67"/>
      <c r="H2287" s="67"/>
      <c r="I2287" s="67"/>
      <c r="J2287" s="67"/>
    </row>
    <row r="2288" spans="1:10" hidden="1" x14ac:dyDescent="0.3">
      <c r="A2288" s="67"/>
      <c r="B2288" s="67"/>
      <c r="C2288" s="67"/>
      <c r="D2288" s="67"/>
      <c r="E2288" s="67"/>
      <c r="F2288" s="67"/>
      <c r="G2288" s="67"/>
      <c r="H2288" s="67"/>
      <c r="I2288" s="67"/>
      <c r="J2288" s="67"/>
    </row>
    <row r="2289" spans="1:10" hidden="1" x14ac:dyDescent="0.3">
      <c r="A2289" s="67"/>
      <c r="B2289" s="67"/>
      <c r="C2289" s="67"/>
      <c r="D2289" s="67"/>
      <c r="E2289" s="67"/>
      <c r="F2289" s="67"/>
      <c r="G2289" s="67"/>
      <c r="H2289" s="67"/>
      <c r="I2289" s="67"/>
      <c r="J2289" s="67"/>
    </row>
    <row r="2290" spans="1:10" hidden="1" x14ac:dyDescent="0.3">
      <c r="A2290" s="67"/>
      <c r="B2290" s="67"/>
      <c r="C2290" s="67"/>
      <c r="D2290" s="67"/>
      <c r="E2290" s="67"/>
      <c r="F2290" s="67"/>
      <c r="G2290" s="67"/>
      <c r="H2290" s="67"/>
      <c r="I2290" s="67"/>
      <c r="J2290" s="67"/>
    </row>
    <row r="2291" spans="1:10" hidden="1" x14ac:dyDescent="0.3">
      <c r="A2291" s="67"/>
      <c r="B2291" s="67"/>
      <c r="C2291" s="67"/>
      <c r="D2291" s="67"/>
      <c r="E2291" s="67"/>
      <c r="F2291" s="67"/>
      <c r="G2291" s="67"/>
      <c r="H2291" s="67"/>
      <c r="I2291" s="67"/>
      <c r="J2291" s="67"/>
    </row>
    <row r="2292" spans="1:10" hidden="1" x14ac:dyDescent="0.3">
      <c r="A2292" s="67"/>
      <c r="B2292" s="67"/>
      <c r="C2292" s="67"/>
      <c r="D2292" s="67"/>
      <c r="E2292" s="67"/>
      <c r="F2292" s="67"/>
      <c r="G2292" s="67"/>
      <c r="H2292" s="67"/>
      <c r="I2292" s="67"/>
      <c r="J2292" s="67"/>
    </row>
    <row r="2293" spans="1:10" hidden="1" x14ac:dyDescent="0.3">
      <c r="A2293" s="67"/>
      <c r="B2293" s="67"/>
      <c r="C2293" s="67"/>
      <c r="D2293" s="67"/>
      <c r="E2293" s="67"/>
      <c r="F2293" s="67"/>
      <c r="G2293" s="67"/>
      <c r="H2293" s="67"/>
      <c r="I2293" s="67"/>
      <c r="J2293" s="67"/>
    </row>
    <row r="2294" spans="1:10" hidden="1" x14ac:dyDescent="0.3">
      <c r="A2294" s="67"/>
      <c r="B2294" s="67"/>
      <c r="C2294" s="67"/>
      <c r="D2294" s="67"/>
      <c r="E2294" s="67"/>
      <c r="F2294" s="67"/>
      <c r="G2294" s="67"/>
      <c r="H2294" s="67"/>
      <c r="I2294" s="67"/>
      <c r="J2294" s="67"/>
    </row>
    <row r="2295" spans="1:10" hidden="1" x14ac:dyDescent="0.3">
      <c r="A2295" s="67"/>
      <c r="B2295" s="67"/>
      <c r="C2295" s="67"/>
      <c r="D2295" s="67"/>
      <c r="E2295" s="67"/>
      <c r="F2295" s="67"/>
      <c r="G2295" s="67"/>
      <c r="H2295" s="67"/>
      <c r="I2295" s="67"/>
      <c r="J2295" s="67"/>
    </row>
    <row r="2296" spans="1:10" hidden="1" x14ac:dyDescent="0.3">
      <c r="A2296" s="67"/>
      <c r="B2296" s="67"/>
      <c r="C2296" s="67"/>
      <c r="D2296" s="67"/>
      <c r="E2296" s="67"/>
      <c r="F2296" s="67"/>
      <c r="G2296" s="67"/>
      <c r="H2296" s="67"/>
      <c r="I2296" s="67"/>
      <c r="J2296" s="67"/>
    </row>
    <row r="2297" spans="1:10" hidden="1" x14ac:dyDescent="0.3">
      <c r="A2297" s="67"/>
      <c r="B2297" s="67"/>
      <c r="C2297" s="67"/>
      <c r="D2297" s="67"/>
      <c r="E2297" s="67"/>
      <c r="F2297" s="67"/>
      <c r="G2297" s="67"/>
      <c r="H2297" s="67"/>
      <c r="I2297" s="67"/>
      <c r="J2297" s="67"/>
    </row>
    <row r="2298" spans="1:10" hidden="1" x14ac:dyDescent="0.3">
      <c r="A2298" s="67"/>
      <c r="B2298" s="67"/>
      <c r="C2298" s="67"/>
      <c r="D2298" s="67"/>
      <c r="E2298" s="67"/>
      <c r="F2298" s="67"/>
      <c r="G2298" s="67"/>
      <c r="H2298" s="67"/>
      <c r="I2298" s="67"/>
      <c r="J2298" s="67"/>
    </row>
    <row r="2299" spans="1:10" hidden="1" x14ac:dyDescent="0.3">
      <c r="A2299" s="67"/>
      <c r="B2299" s="67"/>
      <c r="C2299" s="67"/>
      <c r="D2299" s="67"/>
      <c r="E2299" s="67"/>
      <c r="F2299" s="67"/>
      <c r="G2299" s="67"/>
      <c r="H2299" s="67"/>
      <c r="I2299" s="67"/>
      <c r="J2299" s="67"/>
    </row>
    <row r="2300" spans="1:10" hidden="1" x14ac:dyDescent="0.3">
      <c r="A2300" s="67"/>
      <c r="B2300" s="67"/>
      <c r="C2300" s="67"/>
      <c r="D2300" s="67"/>
      <c r="E2300" s="67"/>
      <c r="F2300" s="67"/>
      <c r="G2300" s="67"/>
      <c r="H2300" s="67"/>
      <c r="I2300" s="67"/>
      <c r="J2300" s="67"/>
    </row>
    <row r="2301" spans="1:10" hidden="1" x14ac:dyDescent="0.3">
      <c r="A2301" s="67"/>
      <c r="B2301" s="67"/>
      <c r="C2301" s="67"/>
      <c r="D2301" s="67"/>
      <c r="E2301" s="67"/>
      <c r="F2301" s="67"/>
      <c r="G2301" s="67"/>
      <c r="H2301" s="67"/>
      <c r="I2301" s="67"/>
      <c r="J2301" s="67"/>
    </row>
    <row r="2302" spans="1:10" hidden="1" x14ac:dyDescent="0.3">
      <c r="A2302" s="67"/>
      <c r="B2302" s="67"/>
      <c r="C2302" s="67"/>
      <c r="D2302" s="67"/>
      <c r="E2302" s="67"/>
      <c r="F2302" s="67"/>
      <c r="G2302" s="67"/>
      <c r="H2302" s="67"/>
      <c r="I2302" s="67"/>
      <c r="J2302" s="67"/>
    </row>
    <row r="2303" spans="1:10" hidden="1" x14ac:dyDescent="0.3">
      <c r="A2303" s="67"/>
      <c r="B2303" s="67"/>
      <c r="C2303" s="67"/>
      <c r="D2303" s="67"/>
      <c r="E2303" s="67"/>
      <c r="F2303" s="67"/>
      <c r="G2303" s="67"/>
      <c r="H2303" s="67"/>
      <c r="I2303" s="67"/>
      <c r="J2303" s="67"/>
    </row>
    <row r="2304" spans="1:10" hidden="1" x14ac:dyDescent="0.3">
      <c r="A2304" s="67"/>
      <c r="B2304" s="67"/>
      <c r="C2304" s="67"/>
      <c r="D2304" s="67"/>
      <c r="E2304" s="67"/>
      <c r="F2304" s="67"/>
      <c r="G2304" s="67"/>
      <c r="H2304" s="67"/>
      <c r="I2304" s="67"/>
      <c r="J2304" s="67"/>
    </row>
    <row r="2305" spans="1:10" hidden="1" x14ac:dyDescent="0.3">
      <c r="A2305" s="67"/>
      <c r="B2305" s="67"/>
      <c r="C2305" s="67"/>
      <c r="D2305" s="67"/>
      <c r="E2305" s="67"/>
      <c r="F2305" s="67"/>
      <c r="G2305" s="67"/>
      <c r="H2305" s="67"/>
      <c r="I2305" s="67"/>
      <c r="J2305" s="67"/>
    </row>
    <row r="2306" spans="1:10" hidden="1" x14ac:dyDescent="0.3">
      <c r="A2306" s="67"/>
      <c r="B2306" s="67"/>
      <c r="C2306" s="67"/>
      <c r="D2306" s="67"/>
      <c r="E2306" s="67"/>
      <c r="F2306" s="67"/>
      <c r="G2306" s="67"/>
      <c r="H2306" s="67"/>
      <c r="I2306" s="67"/>
      <c r="J2306" s="67"/>
    </row>
    <row r="2307" spans="1:10" hidden="1" x14ac:dyDescent="0.3">
      <c r="A2307" s="67"/>
      <c r="B2307" s="67"/>
      <c r="C2307" s="67"/>
      <c r="D2307" s="67"/>
      <c r="E2307" s="67"/>
      <c r="F2307" s="67"/>
      <c r="G2307" s="67"/>
      <c r="H2307" s="67"/>
      <c r="I2307" s="67"/>
      <c r="J2307" s="67"/>
    </row>
    <row r="2308" spans="1:10" hidden="1" x14ac:dyDescent="0.3">
      <c r="A2308" s="67"/>
      <c r="B2308" s="67"/>
      <c r="C2308" s="67"/>
      <c r="D2308" s="67"/>
      <c r="E2308" s="67"/>
      <c r="F2308" s="67"/>
      <c r="G2308" s="67"/>
      <c r="H2308" s="67"/>
      <c r="I2308" s="67"/>
      <c r="J2308" s="67"/>
    </row>
    <row r="2309" spans="1:10" hidden="1" x14ac:dyDescent="0.3">
      <c r="A2309" s="67"/>
      <c r="B2309" s="67"/>
      <c r="C2309" s="67"/>
      <c r="D2309" s="67"/>
      <c r="E2309" s="67"/>
      <c r="F2309" s="67"/>
      <c r="G2309" s="67"/>
      <c r="H2309" s="67"/>
      <c r="I2309" s="67"/>
      <c r="J2309" s="67"/>
    </row>
    <row r="2310" spans="1:10" hidden="1" x14ac:dyDescent="0.3">
      <c r="A2310" s="67"/>
      <c r="B2310" s="67"/>
      <c r="C2310" s="67"/>
      <c r="D2310" s="67"/>
      <c r="E2310" s="67"/>
      <c r="F2310" s="67"/>
      <c r="G2310" s="67"/>
      <c r="H2310" s="67"/>
      <c r="I2310" s="67"/>
      <c r="J2310" s="67"/>
    </row>
    <row r="2311" spans="1:10" hidden="1" x14ac:dyDescent="0.3">
      <c r="A2311" s="67"/>
      <c r="B2311" s="67"/>
      <c r="C2311" s="67"/>
      <c r="D2311" s="67"/>
      <c r="E2311" s="67"/>
      <c r="F2311" s="67"/>
      <c r="G2311" s="67"/>
      <c r="H2311" s="67"/>
      <c r="I2311" s="67"/>
      <c r="J2311" s="67"/>
    </row>
    <row r="2312" spans="1:10" hidden="1" x14ac:dyDescent="0.3">
      <c r="A2312" s="67"/>
      <c r="B2312" s="67"/>
      <c r="C2312" s="67"/>
      <c r="D2312" s="67"/>
      <c r="E2312" s="67"/>
      <c r="F2312" s="67"/>
      <c r="G2312" s="67"/>
      <c r="H2312" s="67"/>
      <c r="I2312" s="67"/>
      <c r="J2312" s="67"/>
    </row>
    <row r="2313" spans="1:10" hidden="1" x14ac:dyDescent="0.3">
      <c r="A2313" s="67"/>
      <c r="B2313" s="67"/>
      <c r="C2313" s="67"/>
      <c r="D2313" s="67"/>
      <c r="E2313" s="67"/>
      <c r="F2313" s="67"/>
      <c r="G2313" s="67"/>
      <c r="H2313" s="67"/>
      <c r="I2313" s="67"/>
      <c r="J2313" s="67"/>
    </row>
    <row r="2314" spans="1:10" hidden="1" x14ac:dyDescent="0.3">
      <c r="A2314" s="67"/>
      <c r="B2314" s="67"/>
      <c r="C2314" s="67"/>
      <c r="D2314" s="67"/>
      <c r="E2314" s="67"/>
      <c r="F2314" s="67"/>
      <c r="G2314" s="67"/>
      <c r="H2314" s="67"/>
      <c r="I2314" s="67"/>
      <c r="J2314" s="67"/>
    </row>
    <row r="2315" spans="1:10" hidden="1" x14ac:dyDescent="0.3">
      <c r="A2315" s="67"/>
      <c r="B2315" s="67"/>
      <c r="C2315" s="67"/>
      <c r="D2315" s="67"/>
      <c r="E2315" s="67"/>
      <c r="F2315" s="67"/>
      <c r="G2315" s="67"/>
      <c r="H2315" s="67"/>
      <c r="I2315" s="67"/>
      <c r="J2315" s="67"/>
    </row>
    <row r="2316" spans="1:10" hidden="1" x14ac:dyDescent="0.3">
      <c r="A2316" s="67"/>
      <c r="B2316" s="67"/>
      <c r="C2316" s="67"/>
      <c r="D2316" s="67"/>
      <c r="E2316" s="67"/>
      <c r="F2316" s="67"/>
      <c r="G2316" s="67"/>
      <c r="H2316" s="67"/>
      <c r="I2316" s="67"/>
      <c r="J2316" s="67"/>
    </row>
    <row r="2317" spans="1:10" hidden="1" x14ac:dyDescent="0.3">
      <c r="A2317" s="67"/>
      <c r="B2317" s="67"/>
      <c r="C2317" s="67"/>
      <c r="D2317" s="67"/>
      <c r="E2317" s="67"/>
      <c r="F2317" s="67"/>
      <c r="G2317" s="67"/>
      <c r="H2317" s="67"/>
      <c r="I2317" s="67"/>
      <c r="J2317" s="67"/>
    </row>
    <row r="2318" spans="1:10" hidden="1" x14ac:dyDescent="0.3">
      <c r="A2318" s="67"/>
      <c r="B2318" s="67"/>
      <c r="C2318" s="67"/>
      <c r="D2318" s="67"/>
      <c r="E2318" s="67"/>
      <c r="F2318" s="67"/>
      <c r="G2318" s="67"/>
      <c r="H2318" s="67"/>
      <c r="I2318" s="67"/>
      <c r="J2318" s="67"/>
    </row>
    <row r="2319" spans="1:10" hidden="1" x14ac:dyDescent="0.3">
      <c r="A2319" s="67"/>
      <c r="B2319" s="67"/>
      <c r="C2319" s="67"/>
      <c r="D2319" s="67"/>
      <c r="E2319" s="67"/>
      <c r="F2319" s="67"/>
      <c r="G2319" s="67"/>
      <c r="H2319" s="67"/>
      <c r="I2319" s="67"/>
      <c r="J2319" s="67"/>
    </row>
    <row r="2320" spans="1:10" hidden="1" x14ac:dyDescent="0.3">
      <c r="A2320" s="67"/>
      <c r="B2320" s="67"/>
      <c r="C2320" s="67"/>
      <c r="D2320" s="67"/>
      <c r="E2320" s="67"/>
      <c r="F2320" s="67"/>
      <c r="G2320" s="67"/>
      <c r="H2320" s="67"/>
      <c r="I2320" s="67"/>
      <c r="J2320" s="67"/>
    </row>
    <row r="2321" spans="1:10" hidden="1" x14ac:dyDescent="0.3">
      <c r="A2321" s="67"/>
      <c r="B2321" s="67"/>
      <c r="C2321" s="67"/>
      <c r="D2321" s="67"/>
      <c r="E2321" s="67"/>
      <c r="F2321" s="67"/>
      <c r="G2321" s="67"/>
      <c r="H2321" s="67"/>
      <c r="I2321" s="67"/>
      <c r="J2321" s="67"/>
    </row>
    <row r="2322" spans="1:10" hidden="1" x14ac:dyDescent="0.3">
      <c r="A2322" s="67"/>
      <c r="B2322" s="67"/>
      <c r="C2322" s="67"/>
      <c r="D2322" s="67"/>
      <c r="E2322" s="67"/>
      <c r="F2322" s="67"/>
      <c r="G2322" s="67"/>
      <c r="H2322" s="67"/>
      <c r="I2322" s="67"/>
      <c r="J2322" s="67"/>
    </row>
    <row r="2323" spans="1:10" hidden="1" x14ac:dyDescent="0.3">
      <c r="A2323" s="67"/>
      <c r="B2323" s="67"/>
      <c r="C2323" s="67"/>
      <c r="D2323" s="67"/>
      <c r="E2323" s="67"/>
      <c r="F2323" s="67"/>
      <c r="G2323" s="67"/>
      <c r="H2323" s="67"/>
      <c r="I2323" s="67"/>
      <c r="J2323" s="67"/>
    </row>
    <row r="2324" spans="1:10" hidden="1" x14ac:dyDescent="0.3">
      <c r="A2324" s="67"/>
      <c r="B2324" s="67"/>
      <c r="C2324" s="67"/>
      <c r="D2324" s="67"/>
      <c r="E2324" s="67"/>
      <c r="F2324" s="67"/>
      <c r="G2324" s="67"/>
      <c r="H2324" s="67"/>
      <c r="I2324" s="67"/>
      <c r="J2324" s="67"/>
    </row>
    <row r="2325" spans="1:10" hidden="1" x14ac:dyDescent="0.3">
      <c r="A2325" s="67"/>
      <c r="B2325" s="67"/>
      <c r="C2325" s="67"/>
      <c r="D2325" s="67"/>
      <c r="E2325" s="67"/>
      <c r="F2325" s="67"/>
      <c r="G2325" s="67"/>
      <c r="H2325" s="67"/>
      <c r="I2325" s="67"/>
      <c r="J2325" s="67"/>
    </row>
    <row r="2326" spans="1:10" hidden="1" x14ac:dyDescent="0.3">
      <c r="A2326" s="67"/>
      <c r="B2326" s="67"/>
      <c r="C2326" s="67"/>
      <c r="D2326" s="67"/>
      <c r="E2326" s="67"/>
      <c r="F2326" s="67"/>
      <c r="G2326" s="67"/>
      <c r="H2326" s="67"/>
      <c r="I2326" s="67"/>
      <c r="J2326" s="67"/>
    </row>
    <row r="2327" spans="1:10" hidden="1" x14ac:dyDescent="0.3">
      <c r="A2327" s="67"/>
      <c r="B2327" s="67"/>
      <c r="C2327" s="67"/>
      <c r="D2327" s="67"/>
      <c r="E2327" s="67"/>
      <c r="F2327" s="67"/>
      <c r="G2327" s="67"/>
      <c r="H2327" s="67"/>
      <c r="I2327" s="67"/>
      <c r="J2327" s="67"/>
    </row>
    <row r="2328" spans="1:10" hidden="1" x14ac:dyDescent="0.3">
      <c r="A2328" s="67"/>
      <c r="B2328" s="67"/>
      <c r="C2328" s="67"/>
      <c r="D2328" s="67"/>
      <c r="E2328" s="67"/>
      <c r="F2328" s="67"/>
      <c r="G2328" s="67"/>
      <c r="H2328" s="67"/>
      <c r="I2328" s="67"/>
      <c r="J2328" s="67"/>
    </row>
    <row r="2329" spans="1:10" hidden="1" x14ac:dyDescent="0.3">
      <c r="A2329" s="67"/>
      <c r="B2329" s="67"/>
      <c r="C2329" s="67"/>
      <c r="D2329" s="67"/>
      <c r="E2329" s="67"/>
      <c r="F2329" s="67"/>
      <c r="G2329" s="67"/>
      <c r="H2329" s="67"/>
      <c r="I2329" s="67"/>
      <c r="J2329" s="67"/>
    </row>
    <row r="2330" spans="1:10" hidden="1" x14ac:dyDescent="0.3">
      <c r="A2330" s="67"/>
      <c r="B2330" s="67"/>
      <c r="C2330" s="67"/>
      <c r="D2330" s="67"/>
      <c r="E2330" s="67"/>
      <c r="F2330" s="67"/>
      <c r="G2330" s="67"/>
      <c r="H2330" s="67"/>
      <c r="I2330" s="67"/>
      <c r="J2330" s="67"/>
    </row>
    <row r="2331" spans="1:10" hidden="1" x14ac:dyDescent="0.3">
      <c r="A2331" s="67"/>
      <c r="B2331" s="67"/>
      <c r="C2331" s="67"/>
      <c r="D2331" s="67"/>
      <c r="E2331" s="67"/>
      <c r="F2331" s="67"/>
      <c r="G2331" s="67"/>
      <c r="H2331" s="67"/>
      <c r="I2331" s="67"/>
      <c r="J2331" s="67"/>
    </row>
    <row r="2332" spans="1:10" hidden="1" x14ac:dyDescent="0.3">
      <c r="A2332" s="67"/>
      <c r="B2332" s="67"/>
      <c r="C2332" s="67"/>
      <c r="D2332" s="67"/>
      <c r="E2332" s="67"/>
      <c r="F2332" s="67"/>
      <c r="G2332" s="67"/>
      <c r="H2332" s="67"/>
      <c r="I2332" s="67"/>
      <c r="J2332" s="67"/>
    </row>
    <row r="2333" spans="1:10" hidden="1" x14ac:dyDescent="0.3">
      <c r="A2333" s="67"/>
      <c r="B2333" s="67"/>
      <c r="C2333" s="67"/>
      <c r="D2333" s="67"/>
      <c r="E2333" s="67"/>
      <c r="F2333" s="67"/>
      <c r="G2333" s="67"/>
      <c r="H2333" s="67"/>
      <c r="I2333" s="67"/>
      <c r="J2333" s="67"/>
    </row>
    <row r="2334" spans="1:10" hidden="1" x14ac:dyDescent="0.3">
      <c r="A2334" s="67"/>
      <c r="B2334" s="67"/>
      <c r="C2334" s="67"/>
      <c r="D2334" s="67"/>
      <c r="E2334" s="67"/>
      <c r="F2334" s="67"/>
      <c r="G2334" s="67"/>
      <c r="H2334" s="67"/>
      <c r="I2334" s="67"/>
      <c r="J2334" s="67"/>
    </row>
    <row r="2335" spans="1:10" hidden="1" x14ac:dyDescent="0.3">
      <c r="A2335" s="67"/>
      <c r="B2335" s="67"/>
      <c r="C2335" s="67"/>
      <c r="D2335" s="67"/>
      <c r="E2335" s="67"/>
      <c r="F2335" s="67"/>
      <c r="G2335" s="67"/>
      <c r="H2335" s="67"/>
      <c r="I2335" s="67"/>
      <c r="J2335" s="67"/>
    </row>
    <row r="2336" spans="1:10" hidden="1" x14ac:dyDescent="0.3">
      <c r="A2336" s="67"/>
      <c r="B2336" s="67"/>
      <c r="C2336" s="67"/>
      <c r="D2336" s="67"/>
      <c r="E2336" s="67"/>
      <c r="F2336" s="67"/>
      <c r="G2336" s="67"/>
      <c r="H2336" s="67"/>
      <c r="I2336" s="67"/>
      <c r="J2336" s="67"/>
    </row>
    <row r="2337" spans="1:10" hidden="1" x14ac:dyDescent="0.3">
      <c r="A2337" s="67"/>
      <c r="B2337" s="67"/>
      <c r="C2337" s="67"/>
      <c r="D2337" s="67"/>
      <c r="E2337" s="67"/>
      <c r="F2337" s="67"/>
      <c r="G2337" s="67"/>
      <c r="H2337" s="67"/>
      <c r="I2337" s="67"/>
      <c r="J2337" s="67"/>
    </row>
    <row r="2338" spans="1:10" hidden="1" x14ac:dyDescent="0.3">
      <c r="A2338" s="67"/>
      <c r="B2338" s="67"/>
      <c r="C2338" s="67"/>
      <c r="D2338" s="67"/>
      <c r="E2338" s="67"/>
      <c r="F2338" s="67"/>
      <c r="G2338" s="67"/>
      <c r="H2338" s="67"/>
      <c r="I2338" s="67"/>
      <c r="J2338" s="67"/>
    </row>
    <row r="2339" spans="1:10" hidden="1" x14ac:dyDescent="0.3">
      <c r="A2339" s="67"/>
      <c r="B2339" s="67"/>
      <c r="C2339" s="67"/>
      <c r="D2339" s="67"/>
      <c r="E2339" s="67"/>
      <c r="F2339" s="67"/>
      <c r="G2339" s="67"/>
      <c r="H2339" s="67"/>
      <c r="I2339" s="67"/>
      <c r="J2339" s="67"/>
    </row>
    <row r="2340" spans="1:10" hidden="1" x14ac:dyDescent="0.3">
      <c r="A2340" s="67"/>
      <c r="B2340" s="67"/>
      <c r="C2340" s="67"/>
      <c r="D2340" s="67"/>
      <c r="E2340" s="67"/>
      <c r="F2340" s="67"/>
      <c r="G2340" s="67"/>
      <c r="H2340" s="67"/>
      <c r="I2340" s="67"/>
      <c r="J2340" s="67"/>
    </row>
    <row r="2341" spans="1:10" hidden="1" x14ac:dyDescent="0.3">
      <c r="A2341" s="67"/>
      <c r="B2341" s="67"/>
      <c r="C2341" s="67"/>
      <c r="D2341" s="67"/>
      <c r="E2341" s="67"/>
      <c r="F2341" s="67"/>
      <c r="G2341" s="67"/>
      <c r="H2341" s="67"/>
      <c r="I2341" s="67"/>
      <c r="J2341" s="67"/>
    </row>
    <row r="2342" spans="1:10" hidden="1" x14ac:dyDescent="0.3">
      <c r="A2342" s="67"/>
      <c r="B2342" s="67"/>
      <c r="C2342" s="67"/>
      <c r="D2342" s="67"/>
      <c r="E2342" s="67"/>
      <c r="F2342" s="67"/>
      <c r="G2342" s="67"/>
      <c r="H2342" s="67"/>
      <c r="I2342" s="67"/>
      <c r="J2342" s="67"/>
    </row>
    <row r="2343" spans="1:10" hidden="1" x14ac:dyDescent="0.3">
      <c r="A2343" s="67"/>
      <c r="B2343" s="67"/>
      <c r="C2343" s="67"/>
      <c r="D2343" s="67"/>
      <c r="E2343" s="67"/>
      <c r="F2343" s="67"/>
      <c r="G2343" s="67"/>
      <c r="H2343" s="67"/>
      <c r="I2343" s="67"/>
      <c r="J2343" s="67"/>
    </row>
    <row r="2344" spans="1:10" hidden="1" x14ac:dyDescent="0.3">
      <c r="A2344" s="67"/>
      <c r="B2344" s="67"/>
      <c r="C2344" s="67"/>
      <c r="D2344" s="67"/>
      <c r="E2344" s="67"/>
      <c r="F2344" s="67"/>
      <c r="G2344" s="67"/>
      <c r="H2344" s="67"/>
      <c r="I2344" s="67"/>
      <c r="J2344" s="67"/>
    </row>
    <row r="2345" spans="1:10" hidden="1" x14ac:dyDescent="0.3">
      <c r="A2345" s="67"/>
      <c r="B2345" s="67"/>
      <c r="C2345" s="67"/>
      <c r="D2345" s="67"/>
      <c r="E2345" s="67"/>
      <c r="F2345" s="67"/>
      <c r="G2345" s="67"/>
      <c r="H2345" s="67"/>
      <c r="I2345" s="67"/>
      <c r="J2345" s="67"/>
    </row>
    <row r="2346" spans="1:10" hidden="1" x14ac:dyDescent="0.3">
      <c r="A2346" s="67"/>
      <c r="B2346" s="67"/>
      <c r="C2346" s="67"/>
      <c r="D2346" s="67"/>
      <c r="E2346" s="67"/>
      <c r="F2346" s="67"/>
      <c r="G2346" s="67"/>
      <c r="H2346" s="67"/>
      <c r="I2346" s="67"/>
      <c r="J2346" s="67"/>
    </row>
    <row r="2347" spans="1:10" hidden="1" x14ac:dyDescent="0.3">
      <c r="A2347" s="67"/>
      <c r="B2347" s="67"/>
      <c r="C2347" s="67"/>
      <c r="D2347" s="67"/>
      <c r="E2347" s="67"/>
      <c r="F2347" s="67"/>
      <c r="G2347" s="67"/>
      <c r="H2347" s="67"/>
      <c r="I2347" s="67"/>
      <c r="J2347" s="67"/>
    </row>
    <row r="2348" spans="1:10" hidden="1" x14ac:dyDescent="0.3">
      <c r="A2348" s="67"/>
      <c r="B2348" s="67"/>
      <c r="C2348" s="67"/>
      <c r="D2348" s="67"/>
      <c r="E2348" s="67"/>
      <c r="F2348" s="67"/>
      <c r="G2348" s="67"/>
      <c r="H2348" s="67"/>
      <c r="I2348" s="67"/>
      <c r="J2348" s="67"/>
    </row>
    <row r="2349" spans="1:10" hidden="1" x14ac:dyDescent="0.3">
      <c r="A2349" s="67"/>
      <c r="B2349" s="67"/>
      <c r="C2349" s="67"/>
      <c r="D2349" s="67"/>
      <c r="E2349" s="67"/>
      <c r="F2349" s="67"/>
      <c r="G2349" s="67"/>
      <c r="H2349" s="67"/>
      <c r="I2349" s="67"/>
      <c r="J2349" s="67"/>
    </row>
    <row r="2350" spans="1:10" hidden="1" x14ac:dyDescent="0.3">
      <c r="A2350" s="67"/>
      <c r="B2350" s="67"/>
      <c r="C2350" s="67"/>
      <c r="D2350" s="67"/>
      <c r="E2350" s="67"/>
      <c r="F2350" s="67"/>
      <c r="G2350" s="67"/>
      <c r="H2350" s="67"/>
      <c r="I2350" s="67"/>
      <c r="J2350" s="67"/>
    </row>
    <row r="2351" spans="1:10" hidden="1" x14ac:dyDescent="0.3">
      <c r="A2351" s="67"/>
      <c r="B2351" s="67"/>
      <c r="C2351" s="67"/>
      <c r="D2351" s="67"/>
      <c r="E2351" s="67"/>
      <c r="F2351" s="67"/>
      <c r="G2351" s="67"/>
      <c r="H2351" s="67"/>
      <c r="I2351" s="67"/>
      <c r="J2351" s="67"/>
    </row>
    <row r="2352" spans="1:10" hidden="1" x14ac:dyDescent="0.3">
      <c r="A2352" s="67"/>
      <c r="B2352" s="67"/>
      <c r="C2352" s="67"/>
      <c r="D2352" s="67"/>
      <c r="E2352" s="67"/>
      <c r="F2352" s="67"/>
      <c r="G2352" s="67"/>
      <c r="H2352" s="67"/>
      <c r="I2352" s="67"/>
      <c r="J2352" s="67"/>
    </row>
    <row r="2353" spans="1:10" hidden="1" x14ac:dyDescent="0.3">
      <c r="A2353" s="67"/>
      <c r="B2353" s="67"/>
      <c r="C2353" s="67"/>
      <c r="D2353" s="67"/>
      <c r="E2353" s="67"/>
      <c r="F2353" s="67"/>
      <c r="G2353" s="67"/>
      <c r="H2353" s="67"/>
      <c r="I2353" s="67"/>
      <c r="J2353" s="67"/>
    </row>
    <row r="2354" spans="1:10" hidden="1" x14ac:dyDescent="0.3">
      <c r="A2354" s="67"/>
      <c r="B2354" s="67"/>
      <c r="C2354" s="67"/>
      <c r="D2354" s="67"/>
      <c r="E2354" s="67"/>
      <c r="F2354" s="67"/>
      <c r="G2354" s="67"/>
      <c r="H2354" s="67"/>
      <c r="I2354" s="67"/>
      <c r="J2354" s="67"/>
    </row>
    <row r="2355" spans="1:10" hidden="1" x14ac:dyDescent="0.3">
      <c r="A2355" s="67"/>
      <c r="B2355" s="67"/>
      <c r="C2355" s="67"/>
      <c r="D2355" s="67"/>
      <c r="E2355" s="67"/>
      <c r="F2355" s="67"/>
      <c r="G2355" s="67"/>
      <c r="H2355" s="67"/>
      <c r="I2355" s="67"/>
      <c r="J2355" s="67"/>
    </row>
    <row r="2356" spans="1:10" hidden="1" x14ac:dyDescent="0.3">
      <c r="A2356" s="67"/>
      <c r="B2356" s="67"/>
      <c r="C2356" s="67"/>
      <c r="D2356" s="67"/>
      <c r="E2356" s="67"/>
      <c r="F2356" s="67"/>
      <c r="G2356" s="67"/>
      <c r="H2356" s="67"/>
      <c r="I2356" s="67"/>
      <c r="J2356" s="67"/>
    </row>
    <row r="2357" spans="1:10" hidden="1" x14ac:dyDescent="0.3">
      <c r="A2357" s="67"/>
      <c r="B2357" s="67"/>
      <c r="C2357" s="67"/>
      <c r="D2357" s="67"/>
      <c r="E2357" s="67"/>
      <c r="F2357" s="67"/>
      <c r="G2357" s="67"/>
      <c r="H2357" s="67"/>
      <c r="I2357" s="67"/>
      <c r="J2357" s="67"/>
    </row>
    <row r="2358" spans="1:10" hidden="1" x14ac:dyDescent="0.3">
      <c r="A2358" s="67"/>
      <c r="B2358" s="67"/>
      <c r="C2358" s="67"/>
      <c r="D2358" s="67"/>
      <c r="E2358" s="67"/>
      <c r="F2358" s="67"/>
      <c r="G2358" s="67"/>
      <c r="H2358" s="67"/>
      <c r="I2358" s="67"/>
      <c r="J2358" s="67"/>
    </row>
    <row r="2359" spans="1:10" hidden="1" x14ac:dyDescent="0.3">
      <c r="A2359" s="67"/>
      <c r="B2359" s="67"/>
      <c r="C2359" s="67"/>
      <c r="D2359" s="67"/>
      <c r="E2359" s="67"/>
      <c r="F2359" s="67"/>
      <c r="G2359" s="67"/>
      <c r="H2359" s="67"/>
      <c r="I2359" s="67"/>
      <c r="J2359" s="67"/>
    </row>
    <row r="2360" spans="1:10" hidden="1" x14ac:dyDescent="0.3">
      <c r="A2360" s="67"/>
      <c r="B2360" s="67"/>
      <c r="C2360" s="67"/>
      <c r="D2360" s="67"/>
      <c r="E2360" s="67"/>
      <c r="F2360" s="67"/>
      <c r="G2360" s="67"/>
      <c r="H2360" s="67"/>
      <c r="I2360" s="67"/>
      <c r="J2360" s="67"/>
    </row>
    <row r="2361" spans="1:10" hidden="1" x14ac:dyDescent="0.3">
      <c r="A2361" s="67"/>
      <c r="B2361" s="67"/>
      <c r="C2361" s="67"/>
      <c r="D2361" s="67"/>
      <c r="E2361" s="67"/>
      <c r="F2361" s="67"/>
      <c r="G2361" s="67"/>
      <c r="H2361" s="67"/>
      <c r="I2361" s="67"/>
      <c r="J2361" s="67"/>
    </row>
    <row r="2362" spans="1:10" hidden="1" x14ac:dyDescent="0.3">
      <c r="A2362" s="67"/>
      <c r="B2362" s="67"/>
      <c r="C2362" s="67"/>
      <c r="D2362" s="67"/>
      <c r="E2362" s="67"/>
      <c r="F2362" s="67"/>
      <c r="G2362" s="67"/>
      <c r="H2362" s="67"/>
      <c r="I2362" s="67"/>
      <c r="J2362" s="67"/>
    </row>
    <row r="2363" spans="1:10" hidden="1" x14ac:dyDescent="0.3">
      <c r="A2363" s="67"/>
      <c r="B2363" s="67"/>
      <c r="C2363" s="67"/>
      <c r="D2363" s="67"/>
      <c r="E2363" s="67"/>
      <c r="F2363" s="67"/>
      <c r="G2363" s="67"/>
      <c r="H2363" s="67"/>
      <c r="I2363" s="67"/>
      <c r="J2363" s="67"/>
    </row>
    <row r="2364" spans="1:10" hidden="1" x14ac:dyDescent="0.3">
      <c r="A2364" s="67"/>
      <c r="B2364" s="67"/>
      <c r="C2364" s="67"/>
      <c r="D2364" s="67"/>
      <c r="E2364" s="67"/>
      <c r="F2364" s="67"/>
      <c r="G2364" s="67"/>
      <c r="H2364" s="67"/>
      <c r="I2364" s="67"/>
      <c r="J2364" s="67"/>
    </row>
    <row r="2365" spans="1:10" hidden="1" x14ac:dyDescent="0.3">
      <c r="A2365" s="67"/>
      <c r="B2365" s="67"/>
      <c r="C2365" s="67"/>
      <c r="D2365" s="67"/>
      <c r="E2365" s="67"/>
      <c r="F2365" s="67"/>
      <c r="G2365" s="67"/>
      <c r="H2365" s="67"/>
      <c r="I2365" s="67"/>
      <c r="J2365" s="67"/>
    </row>
    <row r="2366" spans="1:10" hidden="1" x14ac:dyDescent="0.3">
      <c r="A2366" s="67"/>
      <c r="B2366" s="67"/>
      <c r="C2366" s="67"/>
      <c r="D2366" s="67"/>
      <c r="E2366" s="67"/>
      <c r="F2366" s="67"/>
      <c r="G2366" s="67"/>
      <c r="H2366" s="67"/>
      <c r="I2366" s="67"/>
      <c r="J2366" s="67"/>
    </row>
    <row r="2367" spans="1:10" hidden="1" x14ac:dyDescent="0.3">
      <c r="A2367" s="67"/>
      <c r="B2367" s="67"/>
      <c r="C2367" s="67"/>
      <c r="D2367" s="67"/>
      <c r="E2367" s="67"/>
      <c r="F2367" s="67"/>
      <c r="G2367" s="67"/>
      <c r="H2367" s="67"/>
      <c r="I2367" s="67"/>
      <c r="J2367" s="67"/>
    </row>
    <row r="2368" spans="1:10" hidden="1" x14ac:dyDescent="0.3">
      <c r="A2368" s="67"/>
      <c r="B2368" s="67"/>
      <c r="C2368" s="67"/>
      <c r="D2368" s="67"/>
      <c r="E2368" s="67"/>
      <c r="F2368" s="67"/>
      <c r="G2368" s="67"/>
      <c r="H2368" s="67"/>
      <c r="I2368" s="67"/>
      <c r="J2368" s="67"/>
    </row>
    <row r="2369" spans="1:10" hidden="1" x14ac:dyDescent="0.3">
      <c r="A2369" s="67"/>
      <c r="B2369" s="67"/>
      <c r="C2369" s="67"/>
      <c r="D2369" s="67"/>
      <c r="E2369" s="67"/>
      <c r="F2369" s="67"/>
      <c r="G2369" s="67"/>
      <c r="H2369" s="67"/>
      <c r="I2369" s="67"/>
      <c r="J2369" s="67"/>
    </row>
    <row r="2370" spans="1:10" hidden="1" x14ac:dyDescent="0.3">
      <c r="A2370" s="67"/>
      <c r="B2370" s="67"/>
      <c r="C2370" s="67"/>
      <c r="D2370" s="67"/>
      <c r="E2370" s="67"/>
      <c r="F2370" s="67"/>
      <c r="G2370" s="67"/>
      <c r="H2370" s="67"/>
      <c r="I2370" s="67"/>
      <c r="J2370" s="67"/>
    </row>
    <row r="2371" spans="1:10" hidden="1" x14ac:dyDescent="0.3">
      <c r="A2371" s="67"/>
      <c r="B2371" s="67"/>
      <c r="C2371" s="67"/>
      <c r="D2371" s="67"/>
      <c r="E2371" s="67"/>
      <c r="F2371" s="67"/>
      <c r="G2371" s="67"/>
      <c r="H2371" s="67"/>
      <c r="I2371" s="67"/>
      <c r="J2371" s="67"/>
    </row>
    <row r="2372" spans="1:10" hidden="1" x14ac:dyDescent="0.3">
      <c r="A2372" s="67"/>
      <c r="B2372" s="67"/>
      <c r="C2372" s="67"/>
      <c r="D2372" s="67"/>
      <c r="E2372" s="67"/>
      <c r="F2372" s="67"/>
      <c r="G2372" s="67"/>
      <c r="H2372" s="67"/>
      <c r="I2372" s="67"/>
      <c r="J2372" s="67"/>
    </row>
    <row r="2373" spans="1:10" hidden="1" x14ac:dyDescent="0.3">
      <c r="A2373" s="67"/>
      <c r="B2373" s="67"/>
      <c r="C2373" s="67"/>
      <c r="D2373" s="67"/>
      <c r="E2373" s="67"/>
      <c r="F2373" s="67"/>
      <c r="G2373" s="67"/>
      <c r="H2373" s="67"/>
      <c r="I2373" s="67"/>
      <c r="J2373" s="67"/>
    </row>
    <row r="2374" spans="1:10" hidden="1" x14ac:dyDescent="0.3">
      <c r="A2374" s="67"/>
      <c r="B2374" s="67"/>
      <c r="C2374" s="67"/>
      <c r="D2374" s="67"/>
      <c r="E2374" s="67"/>
      <c r="F2374" s="67"/>
      <c r="G2374" s="67"/>
      <c r="H2374" s="67"/>
      <c r="I2374" s="67"/>
      <c r="J2374" s="67"/>
    </row>
    <row r="2375" spans="1:10" hidden="1" x14ac:dyDescent="0.3">
      <c r="A2375" s="67"/>
      <c r="B2375" s="67"/>
      <c r="C2375" s="67"/>
      <c r="D2375" s="67"/>
      <c r="E2375" s="67"/>
      <c r="F2375" s="67"/>
      <c r="G2375" s="67"/>
      <c r="H2375" s="67"/>
      <c r="I2375" s="67"/>
      <c r="J2375" s="67"/>
    </row>
    <row r="2376" spans="1:10" hidden="1" x14ac:dyDescent="0.3">
      <c r="A2376" s="67"/>
      <c r="B2376" s="67"/>
      <c r="C2376" s="67"/>
      <c r="D2376" s="67"/>
      <c r="E2376" s="67"/>
      <c r="F2376" s="67"/>
      <c r="G2376" s="67"/>
      <c r="H2376" s="67"/>
      <c r="I2376" s="67"/>
      <c r="J2376" s="67"/>
    </row>
    <row r="2377" spans="1:10" hidden="1" x14ac:dyDescent="0.3">
      <c r="A2377" s="67"/>
      <c r="B2377" s="67"/>
      <c r="C2377" s="67"/>
      <c r="D2377" s="67"/>
      <c r="E2377" s="67"/>
      <c r="F2377" s="67"/>
      <c r="G2377" s="67"/>
      <c r="H2377" s="67"/>
      <c r="I2377" s="67"/>
      <c r="J2377" s="67"/>
    </row>
    <row r="2378" spans="1:10" hidden="1" x14ac:dyDescent="0.3">
      <c r="A2378" s="67"/>
      <c r="B2378" s="67"/>
      <c r="C2378" s="67"/>
      <c r="D2378" s="67"/>
      <c r="E2378" s="67"/>
      <c r="F2378" s="67"/>
      <c r="G2378" s="67"/>
      <c r="H2378" s="67"/>
      <c r="I2378" s="67"/>
      <c r="J2378" s="67"/>
    </row>
    <row r="2379" spans="1:10" hidden="1" x14ac:dyDescent="0.3">
      <c r="A2379" s="67"/>
      <c r="B2379" s="67"/>
      <c r="C2379" s="67"/>
      <c r="D2379" s="67"/>
      <c r="E2379" s="67"/>
      <c r="F2379" s="67"/>
      <c r="G2379" s="67"/>
      <c r="H2379" s="67"/>
      <c r="I2379" s="67"/>
      <c r="J2379" s="67"/>
    </row>
    <row r="2380" spans="1:10" hidden="1" x14ac:dyDescent="0.3">
      <c r="A2380" s="67"/>
      <c r="B2380" s="67"/>
      <c r="C2380" s="67"/>
      <c r="D2380" s="67"/>
      <c r="E2380" s="67"/>
      <c r="F2380" s="67"/>
      <c r="G2380" s="67"/>
      <c r="H2380" s="67"/>
      <c r="I2380" s="67"/>
      <c r="J2380" s="67"/>
    </row>
    <row r="2381" spans="1:10" hidden="1" x14ac:dyDescent="0.3">
      <c r="A2381" s="67"/>
      <c r="B2381" s="67"/>
      <c r="C2381" s="67"/>
      <c r="D2381" s="67"/>
      <c r="E2381" s="67"/>
      <c r="F2381" s="67"/>
      <c r="G2381" s="67"/>
      <c r="H2381" s="67"/>
      <c r="I2381" s="67"/>
      <c r="J2381" s="67"/>
    </row>
    <row r="2382" spans="1:10" hidden="1" x14ac:dyDescent="0.3">
      <c r="A2382" s="67"/>
      <c r="B2382" s="67"/>
      <c r="C2382" s="67"/>
      <c r="D2382" s="67"/>
      <c r="E2382" s="67"/>
      <c r="F2382" s="67"/>
      <c r="G2382" s="67"/>
      <c r="H2382" s="67"/>
      <c r="I2382" s="67"/>
      <c r="J2382" s="67"/>
    </row>
    <row r="2383" spans="1:10" hidden="1" x14ac:dyDescent="0.3">
      <c r="A2383" s="67"/>
      <c r="B2383" s="67"/>
      <c r="C2383" s="67"/>
      <c r="D2383" s="67"/>
      <c r="E2383" s="67"/>
      <c r="F2383" s="67"/>
      <c r="G2383" s="67"/>
      <c r="H2383" s="67"/>
      <c r="I2383" s="67"/>
      <c r="J2383" s="67"/>
    </row>
    <row r="2384" spans="1:10" hidden="1" x14ac:dyDescent="0.3">
      <c r="A2384" s="67"/>
      <c r="B2384" s="67"/>
      <c r="C2384" s="67"/>
      <c r="D2384" s="67"/>
      <c r="E2384" s="67"/>
      <c r="F2384" s="67"/>
      <c r="G2384" s="67"/>
      <c r="H2384" s="67"/>
      <c r="I2384" s="67"/>
      <c r="J2384" s="67"/>
    </row>
    <row r="2385" spans="1:10" hidden="1" x14ac:dyDescent="0.3">
      <c r="A2385" s="67"/>
      <c r="B2385" s="67"/>
      <c r="C2385" s="67"/>
      <c r="D2385" s="67"/>
      <c r="E2385" s="67"/>
      <c r="F2385" s="67"/>
      <c r="G2385" s="67"/>
      <c r="H2385" s="67"/>
      <c r="I2385" s="67"/>
      <c r="J2385" s="67"/>
    </row>
    <row r="2386" spans="1:10" hidden="1" x14ac:dyDescent="0.3">
      <c r="A2386" s="67"/>
      <c r="B2386" s="67"/>
      <c r="C2386" s="67"/>
      <c r="D2386" s="67"/>
      <c r="E2386" s="67"/>
      <c r="F2386" s="67"/>
      <c r="G2386" s="67"/>
      <c r="H2386" s="67"/>
      <c r="I2386" s="67"/>
      <c r="J2386" s="67"/>
    </row>
    <row r="2387" spans="1:10" hidden="1" x14ac:dyDescent="0.3">
      <c r="A2387" s="67"/>
      <c r="B2387" s="67"/>
      <c r="C2387" s="67"/>
      <c r="D2387" s="67"/>
      <c r="E2387" s="67"/>
      <c r="F2387" s="67"/>
      <c r="G2387" s="67"/>
      <c r="H2387" s="67"/>
      <c r="I2387" s="67"/>
      <c r="J2387" s="67"/>
    </row>
    <row r="2388" spans="1:10" hidden="1" x14ac:dyDescent="0.3">
      <c r="A2388" s="67"/>
      <c r="B2388" s="67"/>
      <c r="C2388" s="67"/>
      <c r="D2388" s="67"/>
      <c r="E2388" s="67"/>
      <c r="F2388" s="67"/>
      <c r="G2388" s="67"/>
      <c r="H2388" s="67"/>
      <c r="I2388" s="67"/>
      <c r="J2388" s="67"/>
    </row>
    <row r="2389" spans="1:10" hidden="1" x14ac:dyDescent="0.3">
      <c r="A2389" s="67"/>
      <c r="B2389" s="67"/>
      <c r="C2389" s="67"/>
      <c r="D2389" s="67"/>
      <c r="E2389" s="67"/>
      <c r="F2389" s="67"/>
      <c r="G2389" s="67"/>
      <c r="H2389" s="67"/>
      <c r="I2389" s="67"/>
      <c r="J2389" s="67"/>
    </row>
    <row r="2390" spans="1:10" hidden="1" x14ac:dyDescent="0.3">
      <c r="A2390" s="67"/>
      <c r="B2390" s="67"/>
      <c r="C2390" s="67"/>
      <c r="D2390" s="67"/>
      <c r="E2390" s="67"/>
      <c r="F2390" s="67"/>
      <c r="G2390" s="67"/>
      <c r="H2390" s="67"/>
      <c r="I2390" s="67"/>
      <c r="J2390" s="67"/>
    </row>
    <row r="2391" spans="1:10" hidden="1" x14ac:dyDescent="0.3">
      <c r="A2391" s="67"/>
      <c r="B2391" s="67"/>
      <c r="C2391" s="67"/>
      <c r="D2391" s="67"/>
      <c r="E2391" s="67"/>
      <c r="F2391" s="67"/>
      <c r="G2391" s="67"/>
      <c r="H2391" s="67"/>
      <c r="I2391" s="67"/>
      <c r="J2391" s="67"/>
    </row>
    <row r="2392" spans="1:10" hidden="1" x14ac:dyDescent="0.3">
      <c r="A2392" s="67"/>
      <c r="B2392" s="67"/>
      <c r="C2392" s="67"/>
      <c r="D2392" s="67"/>
      <c r="E2392" s="67"/>
      <c r="F2392" s="67"/>
      <c r="G2392" s="67"/>
      <c r="H2392" s="67"/>
      <c r="I2392" s="67"/>
      <c r="J2392" s="67"/>
    </row>
    <row r="2393" spans="1:10" hidden="1" x14ac:dyDescent="0.3">
      <c r="A2393" s="67"/>
      <c r="B2393" s="67"/>
      <c r="C2393" s="67"/>
      <c r="D2393" s="67"/>
      <c r="E2393" s="67"/>
      <c r="F2393" s="67"/>
      <c r="G2393" s="67"/>
      <c r="H2393" s="67"/>
      <c r="I2393" s="67"/>
      <c r="J2393" s="67"/>
    </row>
    <row r="2394" spans="1:10" hidden="1" x14ac:dyDescent="0.3">
      <c r="A2394" s="67"/>
      <c r="B2394" s="67"/>
      <c r="C2394" s="67"/>
      <c r="D2394" s="67"/>
      <c r="E2394" s="67"/>
      <c r="F2394" s="67"/>
      <c r="G2394" s="67"/>
      <c r="H2394" s="67"/>
      <c r="I2394" s="67"/>
      <c r="J2394" s="67"/>
    </row>
    <row r="2395" spans="1:10" hidden="1" x14ac:dyDescent="0.3">
      <c r="A2395" s="67"/>
      <c r="B2395" s="67"/>
      <c r="C2395" s="67"/>
      <c r="D2395" s="67"/>
      <c r="E2395" s="67"/>
      <c r="F2395" s="67"/>
      <c r="G2395" s="67"/>
      <c r="H2395" s="67"/>
      <c r="I2395" s="67"/>
      <c r="J2395" s="67"/>
    </row>
    <row r="2396" spans="1:10" hidden="1" x14ac:dyDescent="0.3">
      <c r="A2396" s="67"/>
      <c r="B2396" s="67"/>
      <c r="C2396" s="67"/>
      <c r="D2396" s="67"/>
      <c r="E2396" s="67"/>
      <c r="F2396" s="67"/>
      <c r="G2396" s="67"/>
      <c r="H2396" s="67"/>
      <c r="I2396" s="67"/>
      <c r="J2396" s="67"/>
    </row>
    <row r="2397" spans="1:10" hidden="1" x14ac:dyDescent="0.3">
      <c r="A2397" s="67"/>
      <c r="B2397" s="67"/>
      <c r="C2397" s="67"/>
      <c r="D2397" s="67"/>
      <c r="E2397" s="67"/>
      <c r="F2397" s="67"/>
      <c r="G2397" s="67"/>
      <c r="H2397" s="67"/>
      <c r="I2397" s="67"/>
      <c r="J2397" s="67"/>
    </row>
    <row r="2398" spans="1:10" hidden="1" x14ac:dyDescent="0.3">
      <c r="A2398" s="67"/>
      <c r="B2398" s="67"/>
      <c r="C2398" s="67"/>
      <c r="D2398" s="67"/>
      <c r="E2398" s="67"/>
      <c r="F2398" s="67"/>
      <c r="G2398" s="67"/>
      <c r="H2398" s="67"/>
      <c r="I2398" s="67"/>
      <c r="J2398" s="67"/>
    </row>
    <row r="2399" spans="1:10" hidden="1" x14ac:dyDescent="0.3">
      <c r="A2399" s="67"/>
      <c r="B2399" s="67"/>
      <c r="C2399" s="67"/>
      <c r="D2399" s="67"/>
      <c r="E2399" s="67"/>
      <c r="F2399" s="67"/>
      <c r="G2399" s="67"/>
      <c r="H2399" s="67"/>
      <c r="I2399" s="67"/>
      <c r="J2399" s="67"/>
    </row>
    <row r="2400" spans="1:10" hidden="1" x14ac:dyDescent="0.3">
      <c r="A2400" s="67"/>
      <c r="B2400" s="67"/>
      <c r="C2400" s="67"/>
      <c r="D2400" s="67"/>
      <c r="E2400" s="67"/>
      <c r="F2400" s="67"/>
      <c r="G2400" s="67"/>
      <c r="H2400" s="67"/>
      <c r="I2400" s="67"/>
      <c r="J2400" s="67"/>
    </row>
    <row r="2401" spans="1:10" hidden="1" x14ac:dyDescent="0.3">
      <c r="A2401" s="79"/>
      <c r="B2401" s="79"/>
      <c r="C2401" s="79"/>
      <c r="D2401" s="79"/>
      <c r="E2401" s="67"/>
      <c r="F2401" s="67"/>
      <c r="G2401" s="67"/>
      <c r="H2401" s="67"/>
      <c r="I2401" s="67"/>
      <c r="J2401" s="67"/>
    </row>
    <row r="2402" spans="1:10" hidden="1" x14ac:dyDescent="0.3">
      <c r="A2402" s="67"/>
      <c r="B2402" s="67"/>
      <c r="C2402" s="67"/>
      <c r="D2402" s="67"/>
      <c r="E2402" s="67"/>
      <c r="F2402" s="67"/>
      <c r="G2402" s="67"/>
      <c r="H2402" s="67"/>
      <c r="I2402" s="67"/>
      <c r="J2402" s="67"/>
    </row>
  </sheetData>
  <mergeCells count="2">
    <mergeCell ref="A8:D8"/>
    <mergeCell ref="F1:G1"/>
  </mergeCells>
  <dataValidations count="1">
    <dataValidation type="list" allowBlank="1" showInputMessage="1" showErrorMessage="1" sqref="J10:J14">
      <formula1>$A$10:$A$35</formula1>
    </dataValidation>
  </dataValidations>
  <hyperlinks>
    <hyperlink ref="F1:G1" location="Orders_and_Inventory!A1" display="Orders and Inventory"/>
    <hyperlink ref="H1" location="Report!A1" display="Report"/>
    <hyperlink ref="I1" location="Terms!A1" display="Terms"/>
  </hyperlinks>
  <pageMargins left="0.7" right="0.7" top="0.75" bottom="0.75" header="0.3" footer="0.3"/>
  <pageSetup scale="61" fitToHeight="0" orientation="landscape" horizontalDpi="4294967292"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03"/>
  <sheetViews>
    <sheetView zoomScaleNormal="100" workbookViewId="0">
      <pane ySplit="13" topLeftCell="A98" activePane="bottomLeft" state="frozen"/>
      <selection pane="bottomLeft" sqref="A1:I1"/>
    </sheetView>
  </sheetViews>
  <sheetFormatPr defaultColWidth="0" defaultRowHeight="14.4" x14ac:dyDescent="0.3"/>
  <cols>
    <col min="1" max="1" width="18.109375" style="66" customWidth="1"/>
    <col min="2" max="2" width="17.33203125" style="66" customWidth="1"/>
    <col min="3" max="3" width="15.5546875" style="66" customWidth="1"/>
    <col min="4" max="4" width="19.44140625" style="66" customWidth="1"/>
    <col min="5" max="5" width="25.33203125" style="66" customWidth="1"/>
    <col min="6" max="6" width="24.5546875" style="66" customWidth="1"/>
    <col min="7" max="7" width="15" style="66" customWidth="1"/>
    <col min="8" max="8" width="18.88671875" style="66" customWidth="1"/>
    <col min="9" max="9" width="19.44140625" style="66" customWidth="1"/>
    <col min="10" max="10" width="20.109375" style="66" customWidth="1"/>
    <col min="11" max="11" width="17.5546875" style="66" customWidth="1"/>
    <col min="12" max="12" width="24.44140625" style="66" customWidth="1"/>
    <col min="13" max="13" width="2.33203125" style="66" customWidth="1"/>
    <col min="14" max="14" width="9.109375" style="66" hidden="1" customWidth="1"/>
    <col min="15" max="17" width="0" style="66" hidden="1" customWidth="1"/>
    <col min="18" max="16384" width="9.109375" style="66" hidden="1"/>
  </cols>
  <sheetData>
    <row r="1" spans="1:15" ht="23.4" x14ac:dyDescent="0.45">
      <c r="A1" s="108" t="s">
        <v>162</v>
      </c>
      <c r="B1" s="108"/>
      <c r="C1" s="108"/>
      <c r="D1" s="108"/>
      <c r="E1" s="108"/>
      <c r="F1" s="108"/>
      <c r="G1" s="108"/>
      <c r="H1" s="108"/>
      <c r="I1" s="108"/>
      <c r="J1" s="65" t="s">
        <v>142</v>
      </c>
      <c r="K1" s="65" t="s">
        <v>144</v>
      </c>
      <c r="L1" s="65" t="s">
        <v>160</v>
      </c>
      <c r="M1" s="80"/>
    </row>
    <row r="2" spans="1:15" ht="15" customHeight="1" x14ac:dyDescent="0.45">
      <c r="A2" s="41"/>
      <c r="B2" s="41"/>
      <c r="C2" s="41"/>
      <c r="D2" s="41"/>
      <c r="E2" s="41"/>
      <c r="F2" s="41"/>
      <c r="G2" s="41"/>
      <c r="H2" s="41"/>
      <c r="I2" s="41"/>
      <c r="J2" s="41"/>
      <c r="K2" s="41"/>
      <c r="L2" s="41"/>
      <c r="M2" s="81"/>
    </row>
    <row r="3" spans="1:15" ht="15" customHeight="1" x14ac:dyDescent="0.45">
      <c r="A3" s="42"/>
      <c r="B3" s="112" t="s">
        <v>128</v>
      </c>
      <c r="C3" s="112"/>
      <c r="D3" s="42"/>
      <c r="E3" s="43"/>
      <c r="F3" s="44" t="s">
        <v>121</v>
      </c>
      <c r="G3" s="45"/>
      <c r="H3" s="110" t="s">
        <v>134</v>
      </c>
      <c r="I3" s="110"/>
      <c r="J3" s="110"/>
      <c r="K3" s="110"/>
      <c r="L3" s="42"/>
      <c r="M3" s="82"/>
    </row>
    <row r="4" spans="1:15" ht="15" customHeight="1" x14ac:dyDescent="0.3">
      <c r="A4" s="115"/>
      <c r="B4" s="113">
        <f ca="1">COUNTIF(INDEX(Tbl_Current_Inventory,,2),"&gt;0")</f>
        <v>25</v>
      </c>
      <c r="C4" s="114">
        <f ca="1">SUMIF(INDEX(Tbl_Current_Inventory,,2),"&gt;0",INDEX(Tbl_Current_Inventory,,2))</f>
        <v>435</v>
      </c>
      <c r="D4" s="113">
        <f ca="1">COUNTIF(INDEX(Tbl_Current_Inventory,,5),"&lt;=0")</f>
        <v>10</v>
      </c>
      <c r="E4" s="45"/>
      <c r="F4" s="111" t="s">
        <v>44</v>
      </c>
      <c r="G4" s="46"/>
      <c r="H4" s="47" t="s">
        <v>26</v>
      </c>
      <c r="I4" s="47" t="s">
        <v>27</v>
      </c>
      <c r="J4" s="47" t="s">
        <v>29</v>
      </c>
      <c r="K4" s="48" t="s">
        <v>140</v>
      </c>
      <c r="L4" s="49"/>
      <c r="M4" s="67"/>
    </row>
    <row r="5" spans="1:15" ht="15" customHeight="1" x14ac:dyDescent="0.3">
      <c r="A5" s="115"/>
      <c r="B5" s="113"/>
      <c r="C5" s="114"/>
      <c r="D5" s="113"/>
      <c r="E5" s="45"/>
      <c r="F5" s="111"/>
      <c r="G5" s="45"/>
      <c r="H5" s="50" t="str">
        <f t="array" aca="1" ref="H5" ca="1">IFERROR(INDEX(Tbl_Current_Inventory,SMALL(IF(INDEX(Tbl_Current_Inventory,,5)&lt;=0,ROW(INDEX(Tbl_Current_Inventory,,5))-ROW(Help!$D$3),""),$L$5-ROW($H$4)),1),"")</f>
        <v>ES20</v>
      </c>
      <c r="I5" s="51">
        <f ca="1">INDEX(Tbl_Current_Inventory,MATCH(H5,INDEX(Tbl_Current_Inventory,,1),0),2)</f>
        <v>5</v>
      </c>
      <c r="J5" s="51">
        <f ca="1">INDEX(Tbl_Current_Inventory,MATCH(H5,INDEX(Tbl_Current_Inventory,,1),0),4)</f>
        <v>5</v>
      </c>
      <c r="K5" s="52">
        <f ca="1">INDEX(Tbl_Current_Inventory,MATCH(H5,INDEX(Tbl_Current_Inventory,,1),0),3)</f>
        <v>0</v>
      </c>
      <c r="L5" s="98">
        <v>5</v>
      </c>
      <c r="M5" s="67"/>
    </row>
    <row r="6" spans="1:15" ht="15" customHeight="1" x14ac:dyDescent="0.3">
      <c r="A6" s="115"/>
      <c r="B6" s="53" t="s">
        <v>135</v>
      </c>
      <c r="C6" s="53" t="s">
        <v>75</v>
      </c>
      <c r="D6" s="53" t="s">
        <v>122</v>
      </c>
      <c r="E6" s="54" t="s">
        <v>123</v>
      </c>
      <c r="F6" s="55">
        <f ca="1">IFERROR(INDEX(Tbl_Current_Inventory,MATCH(F4,INDEX(Tbl_Current_Inventory,,1),0),2),"")</f>
        <v>10</v>
      </c>
      <c r="G6" s="45"/>
      <c r="H6" s="56" t="str">
        <f t="array" aca="1" ref="H6" ca="1">IFERROR(INDEX(Tbl_Current_Inventory,SMALL(IF(INDEX(Tbl_Current_Inventory,,5)&lt;=0,ROW(INDEX(Tbl_Current_Inventory,,5))-ROW(Help!$D$3),""),$L$5+1-ROW($H$4)),1),"")</f>
        <v>ES73</v>
      </c>
      <c r="I6" s="57">
        <f ca="1">INDEX(Tbl_Current_Inventory,MATCH(H6,INDEX(Tbl_Current_Inventory,,1),0),2)</f>
        <v>10</v>
      </c>
      <c r="J6" s="57">
        <f ca="1">INDEX(Tbl_Current_Inventory,MATCH(H6,INDEX(Tbl_Current_Inventory,,1),0),4)</f>
        <v>10</v>
      </c>
      <c r="K6" s="58">
        <f ca="1">INDEX(Tbl_Current_Inventory,MATCH(H6,INDEX(Tbl_Current_Inventory,,1),0),3)</f>
        <v>0</v>
      </c>
      <c r="L6" s="45"/>
      <c r="M6" s="67"/>
    </row>
    <row r="7" spans="1:15" ht="15" customHeight="1" x14ac:dyDescent="0.3">
      <c r="A7" s="115"/>
      <c r="B7" s="109" t="s">
        <v>146</v>
      </c>
      <c r="C7" s="109"/>
      <c r="D7" s="109"/>
      <c r="E7" s="54" t="s">
        <v>124</v>
      </c>
      <c r="F7" s="59">
        <f>IFERROR(INDEX(Tbl_Current_Inventory,MATCH(F4,INDEX(Tbl_Current_Inventory,,1),0),4),"")</f>
        <v>5</v>
      </c>
      <c r="G7" s="45"/>
      <c r="H7" s="56" t="str">
        <f t="array" aca="1" ref="H7" ca="1">IFERROR(INDEX(Tbl_Current_Inventory,SMALL(IF(INDEX(Tbl_Current_Inventory,,5)&lt;=0,ROW(INDEX(Tbl_Current_Inventory,,5))-ROW(Help!$D$3),""),$L$5+2-ROW($H$4)),1),"")</f>
        <v>COOLPIX S8100</v>
      </c>
      <c r="I7" s="57">
        <f ca="1">INDEX(Tbl_Current_Inventory,MATCH(H7,INDEX(Tbl_Current_Inventory,,1),0),2)</f>
        <v>5</v>
      </c>
      <c r="J7" s="57">
        <f ca="1">INDEX(Tbl_Current_Inventory,MATCH(H7,INDEX(Tbl_Current_Inventory,,1),0),4)</f>
        <v>5</v>
      </c>
      <c r="K7" s="58">
        <f ca="1">INDEX(Tbl_Current_Inventory,MATCH(H7,INDEX(Tbl_Current_Inventory,,1),0),3)</f>
        <v>0</v>
      </c>
      <c r="L7" s="45"/>
      <c r="M7" s="67"/>
    </row>
    <row r="8" spans="1:15" ht="15" customHeight="1" x14ac:dyDescent="0.3">
      <c r="A8" s="115"/>
      <c r="B8" s="106">
        <f ca="1">COUNTIFS(Tbl_Orders[Inventory Availability],"&lt;0",Tbl_Orders[Expected Date],"&lt;="&amp;TODAY(),Tbl_Orders[Order Type],"Sale")</f>
        <v>7</v>
      </c>
      <c r="C8" s="107">
        <f ca="1">COUNTIFS(Tbl_Orders[Inventory Availability],"&lt;0",Tbl_Orders[Expected Date],"&gt;"&amp;TODAY(),Tbl_Orders[Order Type],"Sale")</f>
        <v>2</v>
      </c>
      <c r="D8" s="45"/>
      <c r="E8" s="54" t="s">
        <v>139</v>
      </c>
      <c r="F8" s="60">
        <f ca="1">IFERROR(INDEX(Tbl_Current_Inventory,MATCH(F4,INDEX(Tbl_Current_Inventory,,1),0),3),"")</f>
        <v>30</v>
      </c>
      <c r="G8" s="45"/>
      <c r="H8" s="56" t="str">
        <f t="array" aca="1" ref="H8" ca="1">IFERROR(INDEX(Tbl_Current_Inventory,SMALL(IF(INDEX(Tbl_Current_Inventory,,5)&lt;=0,ROW(INDEX(Tbl_Current_Inventory,,5))-ROW(Help!$D$3),""),$L$5+3-ROW($H$4)),1),"")</f>
        <v>COOLPIX S9100</v>
      </c>
      <c r="I8" s="57">
        <f ca="1">INDEX(Tbl_Current_Inventory,MATCH(H8,INDEX(Tbl_Current_Inventory,,1),0),2)</f>
        <v>15</v>
      </c>
      <c r="J8" s="57">
        <f ca="1">INDEX(Tbl_Current_Inventory,MATCH(H8,INDEX(Tbl_Current_Inventory,,1),0),4)</f>
        <v>15</v>
      </c>
      <c r="K8" s="58">
        <f ca="1">INDEX(Tbl_Current_Inventory,MATCH(H8,INDEX(Tbl_Current_Inventory,,1),0),3)</f>
        <v>0</v>
      </c>
      <c r="L8" s="45"/>
      <c r="M8" s="67"/>
    </row>
    <row r="9" spans="1:15" x14ac:dyDescent="0.3">
      <c r="A9" s="115"/>
      <c r="B9" s="106"/>
      <c r="C9" s="107"/>
      <c r="D9" s="49"/>
      <c r="E9" s="54" t="s">
        <v>138</v>
      </c>
      <c r="F9" s="59">
        <f ca="1">IFERROR(SUMIFS(Tbl_Orders[Quantity],Tbl_Orders[Expected Date],"&gt;"&amp;TODAY(),Tbl_Orders[Product Name],F4,Tbl_Orders[Order Type],"SALE"),"")</f>
        <v>10</v>
      </c>
      <c r="G9" s="45"/>
      <c r="H9" s="56" t="str">
        <f t="array" aca="1" ref="H9" ca="1">IFERROR(INDEX(Tbl_Current_Inventory,SMALL(IF(INDEX(Tbl_Current_Inventory,,5)&lt;=0,ROW(INDEX(Tbl_Current_Inventory,,5))-ROW(Help!$D$3),""),$L$5+4-ROW($H$4)),1),"")</f>
        <v>COOLPIX L23</v>
      </c>
      <c r="I9" s="57">
        <f ca="1">INDEX(Tbl_Current_Inventory,MATCH(H9,INDEX(Tbl_Current_Inventory,,1),0),2)</f>
        <v>10</v>
      </c>
      <c r="J9" s="57">
        <f ca="1">INDEX(Tbl_Current_Inventory,MATCH(H9,INDEX(Tbl_Current_Inventory,,1),0),4)</f>
        <v>10</v>
      </c>
      <c r="K9" s="58">
        <f ca="1">INDEX(Tbl_Current_Inventory,MATCH(H9,INDEX(Tbl_Current_Inventory,,1),0),3)</f>
        <v>0</v>
      </c>
      <c r="L9" s="45"/>
      <c r="M9" s="67"/>
    </row>
    <row r="10" spans="1:15" x14ac:dyDescent="0.3">
      <c r="A10" s="45"/>
      <c r="B10" s="53" t="s">
        <v>133</v>
      </c>
      <c r="C10" s="53" t="s">
        <v>136</v>
      </c>
      <c r="D10" s="45"/>
      <c r="E10" s="45"/>
      <c r="F10" s="45"/>
      <c r="G10" s="45"/>
      <c r="H10" s="45"/>
      <c r="I10" s="45"/>
      <c r="J10" s="45"/>
      <c r="K10" s="45"/>
      <c r="L10" s="45"/>
      <c r="M10" s="67"/>
    </row>
    <row r="11" spans="1:15" x14ac:dyDescent="0.3">
      <c r="A11" s="49"/>
      <c r="B11" s="61" t="s">
        <v>147</v>
      </c>
      <c r="C11" s="45"/>
      <c r="D11" s="45"/>
      <c r="E11" s="62"/>
      <c r="F11" s="62"/>
      <c r="G11" s="45"/>
      <c r="H11" s="45"/>
      <c r="I11" s="45"/>
      <c r="J11" s="45"/>
      <c r="K11" s="45"/>
      <c r="L11" s="45"/>
      <c r="M11" s="67"/>
    </row>
    <row r="12" spans="1:15" x14ac:dyDescent="0.3">
      <c r="A12" s="83" t="s">
        <v>116</v>
      </c>
      <c r="B12" s="67"/>
      <c r="C12" s="67"/>
      <c r="D12" s="84"/>
      <c r="E12" s="85"/>
      <c r="F12" s="86"/>
      <c r="G12" s="67"/>
      <c r="I12" s="105" t="s">
        <v>129</v>
      </c>
      <c r="J12" s="105"/>
      <c r="K12" s="105"/>
      <c r="L12" s="105"/>
      <c r="M12" s="67"/>
    </row>
    <row r="13" spans="1:15" x14ac:dyDescent="0.3">
      <c r="A13" s="87" t="s">
        <v>3</v>
      </c>
      <c r="B13" s="87" t="s">
        <v>5</v>
      </c>
      <c r="C13" s="88" t="s">
        <v>8</v>
      </c>
      <c r="D13" s="88" t="s">
        <v>127</v>
      </c>
      <c r="E13" s="88" t="s">
        <v>22</v>
      </c>
      <c r="F13" s="88" t="s">
        <v>0</v>
      </c>
      <c r="G13" s="88" t="s">
        <v>4</v>
      </c>
      <c r="H13" s="88" t="s">
        <v>70</v>
      </c>
      <c r="I13" s="95" t="s">
        <v>30</v>
      </c>
      <c r="J13" s="96" t="s">
        <v>1</v>
      </c>
      <c r="K13" s="95" t="s">
        <v>71</v>
      </c>
      <c r="L13" s="95" t="s">
        <v>132</v>
      </c>
      <c r="M13" s="67"/>
      <c r="N13" s="67"/>
      <c r="O13" s="67"/>
    </row>
    <row r="14" spans="1:15" x14ac:dyDescent="0.3">
      <c r="A14" s="66" t="s">
        <v>11</v>
      </c>
      <c r="B14" s="89">
        <v>45200</v>
      </c>
      <c r="C14" s="90" t="s">
        <v>9</v>
      </c>
      <c r="D14" s="89">
        <v>45207</v>
      </c>
      <c r="E14" s="90" t="s">
        <v>23</v>
      </c>
      <c r="F14" s="66" t="s">
        <v>36</v>
      </c>
      <c r="G14" s="66">
        <v>50</v>
      </c>
      <c r="H14" s="66">
        <v>7901</v>
      </c>
      <c r="I14" s="91">
        <f>Tbl_Orders[[#This Row],[Unit Price]]*Tbl_Orders[[#This Row],[Quantity]]</f>
        <v>395050</v>
      </c>
      <c r="J14" s="92" t="str">
        <f>IF(Tbl_Orders[[#This Row],[Product Name]]="","",IFERROR(INDEX(Tbl_Product[],MATCH(Tbl_Orders[[#This Row],[Product Name]],INDEX(Tbl_Product[],,1),0),3),""))</f>
        <v>SAMSUNG</v>
      </c>
      <c r="K14" s="93" t="str">
        <f>TEXT(Tbl_Orders[[#This Row],[Order Date]],"yyyy-mmm")</f>
        <v>2023-Oct</v>
      </c>
      <c r="L1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90</v>
      </c>
    </row>
    <row r="15" spans="1:15" x14ac:dyDescent="0.3">
      <c r="A15" s="66" t="s">
        <v>11</v>
      </c>
      <c r="B15" s="89">
        <v>45200</v>
      </c>
      <c r="C15" s="90" t="s">
        <v>9</v>
      </c>
      <c r="D15" s="89">
        <v>45207</v>
      </c>
      <c r="E15" s="90" t="s">
        <v>23</v>
      </c>
      <c r="F15" s="66" t="s">
        <v>34</v>
      </c>
      <c r="G15" s="66">
        <v>25</v>
      </c>
      <c r="H15" s="66">
        <v>1194</v>
      </c>
      <c r="I15" s="91">
        <f>Tbl_Orders[[#This Row],[Unit Price]]*Tbl_Orders[[#This Row],[Quantity]]</f>
        <v>29850</v>
      </c>
      <c r="J15" s="92" t="str">
        <f>IF(Tbl_Orders[[#This Row],[Product Name]]="","",IFERROR(INDEX(Tbl_Product[],MATCH(Tbl_Orders[[#This Row],[Product Name]],INDEX(Tbl_Product[],,1),0),3),""))</f>
        <v>SAMSUNG</v>
      </c>
      <c r="K15" s="93" t="str">
        <f>TEXT(Tbl_Orders[[#This Row],[Order Date]],"yyyy-mmm")</f>
        <v>2023-Oct</v>
      </c>
      <c r="L1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16" spans="1:15" x14ac:dyDescent="0.3">
      <c r="A16" s="66" t="s">
        <v>11</v>
      </c>
      <c r="B16" s="89">
        <v>45200</v>
      </c>
      <c r="C16" s="90" t="s">
        <v>9</v>
      </c>
      <c r="D16" s="89">
        <v>45207</v>
      </c>
      <c r="E16" s="90" t="s">
        <v>23</v>
      </c>
      <c r="F16" s="66" t="s">
        <v>36</v>
      </c>
      <c r="G16" s="66">
        <v>40</v>
      </c>
      <c r="H16" s="66">
        <v>7073</v>
      </c>
      <c r="I16" s="91">
        <f>Tbl_Orders[[#This Row],[Unit Price]]*Tbl_Orders[[#This Row],[Quantity]]</f>
        <v>282920</v>
      </c>
      <c r="J16" s="92" t="str">
        <f>IF(Tbl_Orders[[#This Row],[Product Name]]="","",IFERROR(INDEX(Tbl_Product[],MATCH(Tbl_Orders[[#This Row],[Product Name]],INDEX(Tbl_Product[],,1),0),3),""))</f>
        <v>SAMSUNG</v>
      </c>
      <c r="K16" s="93" t="str">
        <f>TEXT(Tbl_Orders[[#This Row],[Order Date]],"yyyy-mmm")</f>
        <v>2023-Oct</v>
      </c>
      <c r="L1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90</v>
      </c>
    </row>
    <row r="17" spans="1:12" x14ac:dyDescent="0.3">
      <c r="A17" s="66" t="s">
        <v>11</v>
      </c>
      <c r="B17" s="89">
        <v>45200</v>
      </c>
      <c r="C17" s="90" t="s">
        <v>9</v>
      </c>
      <c r="D17" s="89">
        <v>45207</v>
      </c>
      <c r="E17" s="90" t="s">
        <v>23</v>
      </c>
      <c r="F17" s="66" t="s">
        <v>37</v>
      </c>
      <c r="G17" s="66">
        <v>30</v>
      </c>
      <c r="H17" s="66">
        <v>4621</v>
      </c>
      <c r="I17" s="91">
        <f>Tbl_Orders[[#This Row],[Unit Price]]*Tbl_Orders[[#This Row],[Quantity]]</f>
        <v>138630</v>
      </c>
      <c r="J17" s="92" t="str">
        <f>IF(Tbl_Orders[[#This Row],[Product Name]]="","",IFERROR(INDEX(Tbl_Product[],MATCH(Tbl_Orders[[#This Row],[Product Name]],INDEX(Tbl_Product[],,1),0),3),""))</f>
        <v>SAMSUNG</v>
      </c>
      <c r="K17" s="93" t="str">
        <f>TEXT(Tbl_Orders[[#This Row],[Order Date]],"yyyy-mmm")</f>
        <v>2023-Oct</v>
      </c>
      <c r="L1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18" spans="1:12" x14ac:dyDescent="0.3">
      <c r="A18" s="66" t="s">
        <v>11</v>
      </c>
      <c r="B18" s="89">
        <v>45200</v>
      </c>
      <c r="C18" s="90" t="s">
        <v>9</v>
      </c>
      <c r="D18" s="89">
        <v>45207</v>
      </c>
      <c r="E18" s="90" t="s">
        <v>23</v>
      </c>
      <c r="F18" s="66" t="s">
        <v>38</v>
      </c>
      <c r="G18" s="66">
        <v>10</v>
      </c>
      <c r="H18" s="66">
        <v>3226</v>
      </c>
      <c r="I18" s="91">
        <f>Tbl_Orders[[#This Row],[Unit Price]]*Tbl_Orders[[#This Row],[Quantity]]</f>
        <v>32260</v>
      </c>
      <c r="J18" s="92" t="str">
        <f>IF(Tbl_Orders[[#This Row],[Product Name]]="","",IFERROR(INDEX(Tbl_Product[],MATCH(Tbl_Orders[[#This Row],[Product Name]],INDEX(Tbl_Product[],,1),0),3),""))</f>
        <v>SAMSUNG</v>
      </c>
      <c r="K18" s="93" t="str">
        <f>TEXT(Tbl_Orders[[#This Row],[Order Date]],"yyyy-mmm")</f>
        <v>2023-Oct</v>
      </c>
      <c r="L1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19" spans="1:12" x14ac:dyDescent="0.3">
      <c r="A19" s="66" t="s">
        <v>11</v>
      </c>
      <c r="B19" s="89">
        <v>45200</v>
      </c>
      <c r="C19" s="90" t="s">
        <v>9</v>
      </c>
      <c r="D19" s="89">
        <v>45207</v>
      </c>
      <c r="E19" s="90" t="s">
        <v>23</v>
      </c>
      <c r="F19" s="66" t="s">
        <v>39</v>
      </c>
      <c r="G19" s="66">
        <v>15</v>
      </c>
      <c r="H19" s="66">
        <v>1467</v>
      </c>
      <c r="I19" s="91">
        <f>Tbl_Orders[[#This Row],[Unit Price]]*Tbl_Orders[[#This Row],[Quantity]]</f>
        <v>22005</v>
      </c>
      <c r="J19" s="92" t="str">
        <f>IF(Tbl_Orders[[#This Row],[Product Name]]="","",IFERROR(INDEX(Tbl_Product[],MATCH(Tbl_Orders[[#This Row],[Product Name]],INDEX(Tbl_Product[],,1),0),3),""))</f>
        <v>SAMSUNG</v>
      </c>
      <c r="K19" s="93" t="str">
        <f>TEXT(Tbl_Orders[[#This Row],[Order Date]],"yyyy-mmm")</f>
        <v>2023-Oct</v>
      </c>
      <c r="L1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20" spans="1:12" x14ac:dyDescent="0.3">
      <c r="A20" s="66" t="s">
        <v>11</v>
      </c>
      <c r="B20" s="89">
        <v>45200</v>
      </c>
      <c r="C20" s="90" t="s">
        <v>9</v>
      </c>
      <c r="D20" s="89">
        <v>45207</v>
      </c>
      <c r="E20" s="90" t="s">
        <v>23</v>
      </c>
      <c r="F20" s="66" t="s">
        <v>40</v>
      </c>
      <c r="G20" s="66">
        <v>25</v>
      </c>
      <c r="H20" s="66">
        <v>5736</v>
      </c>
      <c r="I20" s="91">
        <f>Tbl_Orders[[#This Row],[Unit Price]]*Tbl_Orders[[#This Row],[Quantity]]</f>
        <v>143400</v>
      </c>
      <c r="J20" s="92" t="str">
        <f>IF(Tbl_Orders[[#This Row],[Product Name]]="","",IFERROR(INDEX(Tbl_Product[],MATCH(Tbl_Orders[[#This Row],[Product Name]],INDEX(Tbl_Product[],,1),0),3),""))</f>
        <v>SAMSUNG</v>
      </c>
      <c r="K20" s="93" t="str">
        <f>TEXT(Tbl_Orders[[#This Row],[Order Date]],"yyyy-mmm")</f>
        <v>2023-Oct</v>
      </c>
      <c r="L2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21" spans="1:12" x14ac:dyDescent="0.3">
      <c r="A21" s="66" t="s">
        <v>11</v>
      </c>
      <c r="B21" s="89">
        <v>45200</v>
      </c>
      <c r="C21" s="90" t="s">
        <v>9</v>
      </c>
      <c r="D21" s="89">
        <v>45207</v>
      </c>
      <c r="E21" s="90" t="s">
        <v>23</v>
      </c>
      <c r="F21" s="66" t="s">
        <v>41</v>
      </c>
      <c r="G21" s="66">
        <v>30</v>
      </c>
      <c r="H21" s="66">
        <v>4363</v>
      </c>
      <c r="I21" s="91">
        <f>Tbl_Orders[[#This Row],[Unit Price]]*Tbl_Orders[[#This Row],[Quantity]]</f>
        <v>130890</v>
      </c>
      <c r="J21" s="92" t="str">
        <f>IF(Tbl_Orders[[#This Row],[Product Name]]="","",IFERROR(INDEX(Tbl_Product[],MATCH(Tbl_Orders[[#This Row],[Product Name]],INDEX(Tbl_Product[],,1),0),3),""))</f>
        <v>SAMSUNG</v>
      </c>
      <c r="K21" s="93" t="str">
        <f>TEXT(Tbl_Orders[[#This Row],[Order Date]],"yyyy-mmm")</f>
        <v>2023-Oct</v>
      </c>
      <c r="L2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22" spans="1:12" x14ac:dyDescent="0.3">
      <c r="A22" s="66" t="s">
        <v>11</v>
      </c>
      <c r="B22" s="89">
        <v>45200</v>
      </c>
      <c r="C22" s="90" t="s">
        <v>9</v>
      </c>
      <c r="D22" s="89">
        <v>45207</v>
      </c>
      <c r="E22" s="90" t="s">
        <v>23</v>
      </c>
      <c r="F22" s="66" t="s">
        <v>42</v>
      </c>
      <c r="G22" s="66">
        <v>35</v>
      </c>
      <c r="H22" s="66">
        <v>3509</v>
      </c>
      <c r="I22" s="91">
        <f>Tbl_Orders[[#This Row],[Unit Price]]*Tbl_Orders[[#This Row],[Quantity]]</f>
        <v>122815</v>
      </c>
      <c r="J22" s="92" t="str">
        <f>IF(Tbl_Orders[[#This Row],[Product Name]]="","",IFERROR(INDEX(Tbl_Product[],MATCH(Tbl_Orders[[#This Row],[Product Name]],INDEX(Tbl_Product[],,1),0),3),""))</f>
        <v>SAMSUNG</v>
      </c>
      <c r="K22" s="93" t="str">
        <f>TEXT(Tbl_Orders[[#This Row],[Order Date]],"yyyy-mmm")</f>
        <v>2023-Oct</v>
      </c>
      <c r="L2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35</v>
      </c>
    </row>
    <row r="23" spans="1:12" x14ac:dyDescent="0.3">
      <c r="A23" s="66" t="s">
        <v>12</v>
      </c>
      <c r="B23" s="89">
        <v>45235</v>
      </c>
      <c r="C23" s="90" t="s">
        <v>9</v>
      </c>
      <c r="D23" s="89">
        <v>45253</v>
      </c>
      <c r="E23" s="90" t="s">
        <v>24</v>
      </c>
      <c r="F23" s="66" t="s">
        <v>44</v>
      </c>
      <c r="G23" s="66">
        <v>10</v>
      </c>
      <c r="H23" s="66">
        <v>6372</v>
      </c>
      <c r="I23" s="91">
        <f>Tbl_Orders[[#This Row],[Unit Price]]*Tbl_Orders[[#This Row],[Quantity]]</f>
        <v>63720</v>
      </c>
      <c r="J23" s="92" t="str">
        <f>IF(Tbl_Orders[[#This Row],[Product Name]]="","",IFERROR(INDEX(Tbl_Product[],MATCH(Tbl_Orders[[#This Row],[Product Name]],INDEX(Tbl_Product[],,1),0),3),""))</f>
        <v>SONY</v>
      </c>
      <c r="K23" s="93" t="str">
        <f>TEXT(Tbl_Orders[[#This Row],[Order Date]],"yyyy-mmm")</f>
        <v>2023-Nov</v>
      </c>
      <c r="L2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24" spans="1:12" x14ac:dyDescent="0.3">
      <c r="A24" s="66" t="s">
        <v>12</v>
      </c>
      <c r="B24" s="89">
        <v>45235</v>
      </c>
      <c r="C24" s="90" t="s">
        <v>9</v>
      </c>
      <c r="D24" s="89">
        <v>45253</v>
      </c>
      <c r="E24" s="90" t="s">
        <v>24</v>
      </c>
      <c r="F24" s="66" t="s">
        <v>45</v>
      </c>
      <c r="G24" s="66">
        <v>15</v>
      </c>
      <c r="H24" s="66">
        <v>8312</v>
      </c>
      <c r="I24" s="91">
        <f>Tbl_Orders[[#This Row],[Unit Price]]*Tbl_Orders[[#This Row],[Quantity]]</f>
        <v>124680</v>
      </c>
      <c r="J24" s="92" t="str">
        <f>IF(Tbl_Orders[[#This Row],[Product Name]]="","",IFERROR(INDEX(Tbl_Product[],MATCH(Tbl_Orders[[#This Row],[Product Name]],INDEX(Tbl_Product[],,1),0),3),""))</f>
        <v>SONY</v>
      </c>
      <c r="K24" s="93" t="str">
        <f>TEXT(Tbl_Orders[[#This Row],[Order Date]],"yyyy-mmm")</f>
        <v>2023-Nov</v>
      </c>
      <c r="L2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25" spans="1:12" x14ac:dyDescent="0.3">
      <c r="A25" s="66" t="s">
        <v>12</v>
      </c>
      <c r="B25" s="89">
        <v>45235</v>
      </c>
      <c r="C25" s="90" t="s">
        <v>9</v>
      </c>
      <c r="D25" s="89">
        <v>45253</v>
      </c>
      <c r="E25" s="90" t="s">
        <v>24</v>
      </c>
      <c r="F25" s="66" t="s">
        <v>46</v>
      </c>
      <c r="G25" s="66">
        <v>20</v>
      </c>
      <c r="H25" s="66">
        <v>4752</v>
      </c>
      <c r="I25" s="91">
        <f>Tbl_Orders[[#This Row],[Unit Price]]*Tbl_Orders[[#This Row],[Quantity]]</f>
        <v>95040</v>
      </c>
      <c r="J25" s="92" t="str">
        <f>IF(Tbl_Orders[[#This Row],[Product Name]]="","",IFERROR(INDEX(Tbl_Product[],MATCH(Tbl_Orders[[#This Row],[Product Name]],INDEX(Tbl_Product[],,1),0),3),""))</f>
        <v>SONY</v>
      </c>
      <c r="K25" s="93" t="str">
        <f>TEXT(Tbl_Orders[[#This Row],[Order Date]],"yyyy-mmm")</f>
        <v>2023-Nov</v>
      </c>
      <c r="L2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26" spans="1:12" x14ac:dyDescent="0.3">
      <c r="A26" s="66" t="s">
        <v>12</v>
      </c>
      <c r="B26" s="89">
        <v>45235</v>
      </c>
      <c r="C26" s="90" t="s">
        <v>9</v>
      </c>
      <c r="D26" s="89">
        <v>45253</v>
      </c>
      <c r="E26" s="90" t="s">
        <v>24</v>
      </c>
      <c r="F26" s="66" t="s">
        <v>47</v>
      </c>
      <c r="G26" s="66">
        <v>40</v>
      </c>
      <c r="H26" s="66">
        <v>3431</v>
      </c>
      <c r="I26" s="91">
        <f>Tbl_Orders[[#This Row],[Unit Price]]*Tbl_Orders[[#This Row],[Quantity]]</f>
        <v>137240</v>
      </c>
      <c r="J26" s="92" t="str">
        <f>IF(Tbl_Orders[[#This Row],[Product Name]]="","",IFERROR(INDEX(Tbl_Product[],MATCH(Tbl_Orders[[#This Row],[Product Name]],INDEX(Tbl_Product[],,1),0),3),""))</f>
        <v>SONY</v>
      </c>
      <c r="K26" s="93" t="str">
        <f>TEXT(Tbl_Orders[[#This Row],[Order Date]],"yyyy-mmm")</f>
        <v>2023-Nov</v>
      </c>
      <c r="L2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27" spans="1:12" x14ac:dyDescent="0.3">
      <c r="A27" s="66" t="s">
        <v>12</v>
      </c>
      <c r="B27" s="89">
        <v>45235</v>
      </c>
      <c r="C27" s="90" t="s">
        <v>9</v>
      </c>
      <c r="D27" s="89">
        <v>45253</v>
      </c>
      <c r="E27" s="90" t="s">
        <v>24</v>
      </c>
      <c r="F27" s="66" t="s">
        <v>49</v>
      </c>
      <c r="G27" s="66">
        <v>50</v>
      </c>
      <c r="H27" s="66">
        <v>1799</v>
      </c>
      <c r="I27" s="91">
        <f>Tbl_Orders[[#This Row],[Unit Price]]*Tbl_Orders[[#This Row],[Quantity]]</f>
        <v>89950</v>
      </c>
      <c r="J27" s="92" t="str">
        <f>IF(Tbl_Orders[[#This Row],[Product Name]]="","",IFERROR(INDEX(Tbl_Product[],MATCH(Tbl_Orders[[#This Row],[Product Name]],INDEX(Tbl_Product[],,1),0),3),""))</f>
        <v>NIKON</v>
      </c>
      <c r="K27" s="93" t="str">
        <f>TEXT(Tbl_Orders[[#This Row],[Order Date]],"yyyy-mmm")</f>
        <v>2023-Nov</v>
      </c>
      <c r="L2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50</v>
      </c>
    </row>
    <row r="28" spans="1:12" x14ac:dyDescent="0.3">
      <c r="A28" s="66" t="s">
        <v>12</v>
      </c>
      <c r="B28" s="89">
        <v>45235</v>
      </c>
      <c r="C28" s="90" t="s">
        <v>9</v>
      </c>
      <c r="D28" s="89">
        <v>45253</v>
      </c>
      <c r="E28" s="90" t="s">
        <v>24</v>
      </c>
      <c r="F28" s="66" t="s">
        <v>50</v>
      </c>
      <c r="G28" s="66">
        <v>10</v>
      </c>
      <c r="H28" s="66">
        <v>8441</v>
      </c>
      <c r="I28" s="91">
        <f>Tbl_Orders[[#This Row],[Unit Price]]*Tbl_Orders[[#This Row],[Quantity]]</f>
        <v>84410</v>
      </c>
      <c r="J28" s="92" t="str">
        <f>IF(Tbl_Orders[[#This Row],[Product Name]]="","",IFERROR(INDEX(Tbl_Product[],MATCH(Tbl_Orders[[#This Row],[Product Name]],INDEX(Tbl_Product[],,1),0),3),""))</f>
        <v>NIKON</v>
      </c>
      <c r="K28" s="93" t="str">
        <f>TEXT(Tbl_Orders[[#This Row],[Order Date]],"yyyy-mmm")</f>
        <v>2023-Nov</v>
      </c>
      <c r="L2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29" spans="1:12" x14ac:dyDescent="0.3">
      <c r="A29" s="66" t="s">
        <v>12</v>
      </c>
      <c r="B29" s="89">
        <v>45235</v>
      </c>
      <c r="C29" s="90" t="s">
        <v>9</v>
      </c>
      <c r="D29" s="89">
        <v>45253</v>
      </c>
      <c r="E29" s="90" t="s">
        <v>24</v>
      </c>
      <c r="F29" s="66" t="s">
        <v>51</v>
      </c>
      <c r="G29" s="66">
        <v>5</v>
      </c>
      <c r="H29" s="66">
        <v>8858</v>
      </c>
      <c r="I29" s="91">
        <f>Tbl_Orders[[#This Row],[Unit Price]]*Tbl_Orders[[#This Row],[Quantity]]</f>
        <v>44290</v>
      </c>
      <c r="J29" s="92" t="str">
        <f>IF(Tbl_Orders[[#This Row],[Product Name]]="","",IFERROR(INDEX(Tbl_Product[],MATCH(Tbl_Orders[[#This Row],[Product Name]],INDEX(Tbl_Product[],,1),0),3),""))</f>
        <v>NIKON</v>
      </c>
      <c r="K29" s="93" t="str">
        <f>TEXT(Tbl_Orders[[#This Row],[Order Date]],"yyyy-mmm")</f>
        <v>2023-Nov</v>
      </c>
      <c r="L2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30" spans="1:12" x14ac:dyDescent="0.3">
      <c r="A30" s="66" t="s">
        <v>12</v>
      </c>
      <c r="B30" s="89">
        <v>45235</v>
      </c>
      <c r="C30" s="90" t="s">
        <v>9</v>
      </c>
      <c r="D30" s="89">
        <v>45253</v>
      </c>
      <c r="E30" s="90" t="s">
        <v>24</v>
      </c>
      <c r="F30" s="66" t="s">
        <v>52</v>
      </c>
      <c r="G30" s="66">
        <v>10</v>
      </c>
      <c r="H30" s="66">
        <v>5005</v>
      </c>
      <c r="I30" s="91">
        <f>Tbl_Orders[[#This Row],[Unit Price]]*Tbl_Orders[[#This Row],[Quantity]]</f>
        <v>50050</v>
      </c>
      <c r="J30" s="92" t="str">
        <f>IF(Tbl_Orders[[#This Row],[Product Name]]="","",IFERROR(INDEX(Tbl_Product[],MATCH(Tbl_Orders[[#This Row],[Product Name]],INDEX(Tbl_Product[],,1),0),3),""))</f>
        <v>NIKON</v>
      </c>
      <c r="K30" s="93" t="str">
        <f>TEXT(Tbl_Orders[[#This Row],[Order Date]],"yyyy-mmm")</f>
        <v>2023-Nov</v>
      </c>
      <c r="L3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31" spans="1:12" x14ac:dyDescent="0.3">
      <c r="A31" s="66" t="s">
        <v>12</v>
      </c>
      <c r="B31" s="89">
        <v>45235</v>
      </c>
      <c r="C31" s="90" t="s">
        <v>9</v>
      </c>
      <c r="D31" s="89">
        <v>45253</v>
      </c>
      <c r="E31" s="90" t="s">
        <v>24</v>
      </c>
      <c r="F31" s="66" t="s">
        <v>53</v>
      </c>
      <c r="G31" s="66">
        <v>25</v>
      </c>
      <c r="H31" s="66">
        <v>8894</v>
      </c>
      <c r="I31" s="91">
        <f>Tbl_Orders[[#This Row],[Unit Price]]*Tbl_Orders[[#This Row],[Quantity]]</f>
        <v>222350</v>
      </c>
      <c r="J31" s="92" t="str">
        <f>IF(Tbl_Orders[[#This Row],[Product Name]]="","",IFERROR(INDEX(Tbl_Product[],MATCH(Tbl_Orders[[#This Row],[Product Name]],INDEX(Tbl_Product[],,1),0),3),""))</f>
        <v>NIKON</v>
      </c>
      <c r="K31" s="93" t="str">
        <f>TEXT(Tbl_Orders[[#This Row],[Order Date]],"yyyy-mmm")</f>
        <v>2023-Nov</v>
      </c>
      <c r="L3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32" spans="1:12" x14ac:dyDescent="0.3">
      <c r="A32" s="66" t="s">
        <v>12</v>
      </c>
      <c r="B32" s="89">
        <v>45235</v>
      </c>
      <c r="C32" s="90" t="s">
        <v>9</v>
      </c>
      <c r="D32" s="89">
        <v>45253</v>
      </c>
      <c r="E32" s="90" t="s">
        <v>24</v>
      </c>
      <c r="F32" s="66" t="s">
        <v>54</v>
      </c>
      <c r="G32" s="66">
        <v>20</v>
      </c>
      <c r="H32" s="66">
        <v>6362</v>
      </c>
      <c r="I32" s="91">
        <f>Tbl_Orders[[#This Row],[Unit Price]]*Tbl_Orders[[#This Row],[Quantity]]</f>
        <v>127240</v>
      </c>
      <c r="J32" s="92" t="str">
        <f>IF(Tbl_Orders[[#This Row],[Product Name]]="","",IFERROR(INDEX(Tbl_Product[],MATCH(Tbl_Orders[[#This Row],[Product Name]],INDEX(Tbl_Product[],,1),0),3),""))</f>
        <v>NIKON</v>
      </c>
      <c r="K32" s="93" t="str">
        <f>TEXT(Tbl_Orders[[#This Row],[Order Date]],"yyyy-mmm")</f>
        <v>2023-Nov</v>
      </c>
      <c r="L3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33" spans="1:12" x14ac:dyDescent="0.3">
      <c r="A33" s="66" t="s">
        <v>12</v>
      </c>
      <c r="B33" s="89">
        <v>45235</v>
      </c>
      <c r="C33" s="90" t="s">
        <v>9</v>
      </c>
      <c r="D33" s="89">
        <v>45253</v>
      </c>
      <c r="E33" s="90" t="s">
        <v>24</v>
      </c>
      <c r="F33" s="66" t="s">
        <v>55</v>
      </c>
      <c r="G33" s="66">
        <v>35</v>
      </c>
      <c r="H33" s="66">
        <v>9622</v>
      </c>
      <c r="I33" s="91">
        <f>Tbl_Orders[[#This Row],[Unit Price]]*Tbl_Orders[[#This Row],[Quantity]]</f>
        <v>336770</v>
      </c>
      <c r="J33" s="92" t="str">
        <f>IF(Tbl_Orders[[#This Row],[Product Name]]="","",IFERROR(INDEX(Tbl_Product[],MATCH(Tbl_Orders[[#This Row],[Product Name]],INDEX(Tbl_Product[],,1),0),3),""))</f>
        <v>CANON</v>
      </c>
      <c r="K33" s="93" t="str">
        <f>TEXT(Tbl_Orders[[#This Row],[Order Date]],"yyyy-mmm")</f>
        <v>2023-Nov</v>
      </c>
      <c r="L3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35</v>
      </c>
    </row>
    <row r="34" spans="1:12" x14ac:dyDescent="0.3">
      <c r="A34" s="66" t="s">
        <v>12</v>
      </c>
      <c r="B34" s="89">
        <v>45235</v>
      </c>
      <c r="C34" s="90" t="s">
        <v>9</v>
      </c>
      <c r="D34" s="89">
        <v>45253</v>
      </c>
      <c r="E34" s="90" t="s">
        <v>24</v>
      </c>
      <c r="F34" s="66" t="s">
        <v>57</v>
      </c>
      <c r="G34" s="66">
        <v>20</v>
      </c>
      <c r="H34" s="66">
        <v>5117</v>
      </c>
      <c r="I34" s="91">
        <f>Tbl_Orders[[#This Row],[Unit Price]]*Tbl_Orders[[#This Row],[Quantity]]</f>
        <v>102340</v>
      </c>
      <c r="J34" s="92" t="str">
        <f>IF(Tbl_Orders[[#This Row],[Product Name]]="","",IFERROR(INDEX(Tbl_Product[],MATCH(Tbl_Orders[[#This Row],[Product Name]],INDEX(Tbl_Product[],,1),0),3),""))</f>
        <v>CANON</v>
      </c>
      <c r="K34" s="93" t="str">
        <f>TEXT(Tbl_Orders[[#This Row],[Order Date]],"yyyy-mmm")</f>
        <v>2023-Nov</v>
      </c>
      <c r="L3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35" spans="1:12" x14ac:dyDescent="0.3">
      <c r="A35" s="66" t="s">
        <v>12</v>
      </c>
      <c r="B35" s="89">
        <v>45235</v>
      </c>
      <c r="C35" s="90" t="s">
        <v>9</v>
      </c>
      <c r="D35" s="89">
        <v>45253</v>
      </c>
      <c r="E35" s="90" t="s">
        <v>24</v>
      </c>
      <c r="F35" s="66" t="s">
        <v>58</v>
      </c>
      <c r="G35" s="66">
        <v>20</v>
      </c>
      <c r="H35" s="66">
        <v>3836</v>
      </c>
      <c r="I35" s="91">
        <f>Tbl_Orders[[#This Row],[Unit Price]]*Tbl_Orders[[#This Row],[Quantity]]</f>
        <v>76720</v>
      </c>
      <c r="J35" s="92" t="str">
        <f>IF(Tbl_Orders[[#This Row],[Product Name]]="","",IFERROR(INDEX(Tbl_Product[],MATCH(Tbl_Orders[[#This Row],[Product Name]],INDEX(Tbl_Product[],,1),0),3),""))</f>
        <v>CANON</v>
      </c>
      <c r="K35" s="93" t="str">
        <f>TEXT(Tbl_Orders[[#This Row],[Order Date]],"yyyy-mmm")</f>
        <v>2023-Nov</v>
      </c>
      <c r="L3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36" spans="1:12" x14ac:dyDescent="0.3">
      <c r="A36" s="66" t="s">
        <v>12</v>
      </c>
      <c r="B36" s="89">
        <v>45235</v>
      </c>
      <c r="C36" s="90" t="s">
        <v>9</v>
      </c>
      <c r="D36" s="89">
        <v>45253</v>
      </c>
      <c r="E36" s="90" t="s">
        <v>24</v>
      </c>
      <c r="F36" s="66" t="s">
        <v>59</v>
      </c>
      <c r="G36" s="66">
        <v>10</v>
      </c>
      <c r="H36" s="66">
        <v>7089</v>
      </c>
      <c r="I36" s="91">
        <f>Tbl_Orders[[#This Row],[Unit Price]]*Tbl_Orders[[#This Row],[Quantity]]</f>
        <v>70890</v>
      </c>
      <c r="J36" s="92" t="str">
        <f>IF(Tbl_Orders[[#This Row],[Product Name]]="","",IFERROR(INDEX(Tbl_Product[],MATCH(Tbl_Orders[[#This Row],[Product Name]],INDEX(Tbl_Product[],,1),0),3),""))</f>
        <v>CANON</v>
      </c>
      <c r="K36" s="93" t="str">
        <f>TEXT(Tbl_Orders[[#This Row],[Order Date]],"yyyy-mmm")</f>
        <v>2023-Nov</v>
      </c>
      <c r="L3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row r="37" spans="1:12" x14ac:dyDescent="0.3">
      <c r="A37" s="66" t="s">
        <v>12</v>
      </c>
      <c r="B37" s="89">
        <v>45235</v>
      </c>
      <c r="C37" s="90" t="s">
        <v>9</v>
      </c>
      <c r="D37" s="89">
        <v>45253</v>
      </c>
      <c r="E37" s="90" t="s">
        <v>24</v>
      </c>
      <c r="F37" s="66" t="s">
        <v>60</v>
      </c>
      <c r="G37" s="66">
        <v>5</v>
      </c>
      <c r="H37" s="66">
        <v>4170</v>
      </c>
      <c r="I37" s="91">
        <f>Tbl_Orders[[#This Row],[Unit Price]]*Tbl_Orders[[#This Row],[Quantity]]</f>
        <v>20850</v>
      </c>
      <c r="J37" s="92" t="str">
        <f>IF(Tbl_Orders[[#This Row],[Product Name]]="","",IFERROR(INDEX(Tbl_Product[],MATCH(Tbl_Orders[[#This Row],[Product Name]],INDEX(Tbl_Product[],,1),0),3),""))</f>
        <v>CANON</v>
      </c>
      <c r="K37" s="93" t="str">
        <f>TEXT(Tbl_Orders[[#This Row],[Order Date]],"yyyy-mmm")</f>
        <v>2023-Nov</v>
      </c>
      <c r="L3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v>
      </c>
    </row>
    <row r="38" spans="1:12" x14ac:dyDescent="0.3">
      <c r="A38" s="66" t="s">
        <v>12</v>
      </c>
      <c r="B38" s="89">
        <v>45235</v>
      </c>
      <c r="C38" s="90" t="s">
        <v>9</v>
      </c>
      <c r="D38" s="89">
        <v>45253</v>
      </c>
      <c r="E38" s="90" t="s">
        <v>24</v>
      </c>
      <c r="F38" s="66" t="s">
        <v>61</v>
      </c>
      <c r="G38" s="66">
        <v>15</v>
      </c>
      <c r="H38" s="66">
        <v>7696</v>
      </c>
      <c r="I38" s="91">
        <f>Tbl_Orders[[#This Row],[Unit Price]]*Tbl_Orders[[#This Row],[Quantity]]</f>
        <v>115440</v>
      </c>
      <c r="J38" s="92" t="str">
        <f>IF(Tbl_Orders[[#This Row],[Product Name]]="","",IFERROR(INDEX(Tbl_Product[],MATCH(Tbl_Orders[[#This Row],[Product Name]],INDEX(Tbl_Product[],,1),0),3),""))</f>
        <v>CANON</v>
      </c>
      <c r="K38" s="93" t="str">
        <f>TEXT(Tbl_Orders[[#This Row],[Order Date]],"yyyy-mmm")</f>
        <v>2023-Nov</v>
      </c>
      <c r="L3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39" spans="1:12" x14ac:dyDescent="0.3">
      <c r="A39" s="66" t="s">
        <v>12</v>
      </c>
      <c r="B39" s="89">
        <v>45235</v>
      </c>
      <c r="C39" s="90" t="s">
        <v>9</v>
      </c>
      <c r="D39" s="89">
        <v>45253</v>
      </c>
      <c r="E39" s="90" t="s">
        <v>24</v>
      </c>
      <c r="F39" s="66" t="s">
        <v>62</v>
      </c>
      <c r="G39" s="66">
        <v>20</v>
      </c>
      <c r="H39" s="66">
        <v>5960</v>
      </c>
      <c r="I39" s="91">
        <f>Tbl_Orders[[#This Row],[Unit Price]]*Tbl_Orders[[#This Row],[Quantity]]</f>
        <v>119200</v>
      </c>
      <c r="J39" s="92" t="str">
        <f>IF(Tbl_Orders[[#This Row],[Product Name]]="","",IFERROR(INDEX(Tbl_Product[],MATCH(Tbl_Orders[[#This Row],[Product Name]],INDEX(Tbl_Product[],,1),0),3),""))</f>
        <v>CANON</v>
      </c>
      <c r="K39" s="93" t="str">
        <f>TEXT(Tbl_Orders[[#This Row],[Order Date]],"yyyy-mmm")</f>
        <v>2023-Nov</v>
      </c>
      <c r="L3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40" spans="1:12" x14ac:dyDescent="0.3">
      <c r="A40" s="66" t="s">
        <v>12</v>
      </c>
      <c r="B40" s="89">
        <v>45235</v>
      </c>
      <c r="C40" s="90" t="s">
        <v>9</v>
      </c>
      <c r="D40" s="89">
        <v>45253</v>
      </c>
      <c r="E40" s="90" t="s">
        <v>24</v>
      </c>
      <c r="F40" s="66" t="s">
        <v>63</v>
      </c>
      <c r="G40" s="66">
        <v>25</v>
      </c>
      <c r="H40" s="66">
        <v>1074</v>
      </c>
      <c r="I40" s="91">
        <f>Tbl_Orders[[#This Row],[Unit Price]]*Tbl_Orders[[#This Row],[Quantity]]</f>
        <v>26850</v>
      </c>
      <c r="J40" s="92" t="str">
        <f>IF(Tbl_Orders[[#This Row],[Product Name]]="","",IFERROR(INDEX(Tbl_Product[],MATCH(Tbl_Orders[[#This Row],[Product Name]],INDEX(Tbl_Product[],,1),0),3),""))</f>
        <v>CANON</v>
      </c>
      <c r="K40" s="93" t="str">
        <f>TEXT(Tbl_Orders[[#This Row],[Order Date]],"yyyy-mmm")</f>
        <v>2023-Nov</v>
      </c>
      <c r="L4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41" spans="1:12" x14ac:dyDescent="0.3">
      <c r="A41" s="66" t="s">
        <v>16</v>
      </c>
      <c r="B41" s="89">
        <v>45240</v>
      </c>
      <c r="C41" s="90" t="s">
        <v>10</v>
      </c>
      <c r="D41" s="89">
        <v>45247</v>
      </c>
      <c r="E41" s="90" t="s">
        <v>65</v>
      </c>
      <c r="F41" s="66" t="s">
        <v>36</v>
      </c>
      <c r="G41" s="66">
        <v>5</v>
      </c>
      <c r="H41" s="66">
        <v>1708</v>
      </c>
      <c r="I41" s="91">
        <f>Tbl_Orders[[#This Row],[Unit Price]]*Tbl_Orders[[#This Row],[Quantity]]</f>
        <v>8540</v>
      </c>
      <c r="J41" s="92" t="str">
        <f>IF(Tbl_Orders[[#This Row],[Product Name]]="","",IFERROR(INDEX(Tbl_Product[],MATCH(Tbl_Orders[[#This Row],[Product Name]],INDEX(Tbl_Product[],,1),0),3),""))</f>
        <v>SAMSUNG</v>
      </c>
      <c r="K41" s="93" t="str">
        <f>TEXT(Tbl_Orders[[#This Row],[Order Date]],"yyyy-mmm")</f>
        <v>2023-Nov</v>
      </c>
      <c r="L4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85</v>
      </c>
    </row>
    <row r="42" spans="1:12" x14ac:dyDescent="0.3">
      <c r="A42" s="66" t="s">
        <v>16</v>
      </c>
      <c r="B42" s="89">
        <v>45240</v>
      </c>
      <c r="C42" s="90" t="s">
        <v>10</v>
      </c>
      <c r="D42" s="89">
        <v>45247</v>
      </c>
      <c r="E42" s="90" t="s">
        <v>65</v>
      </c>
      <c r="F42" s="66" t="s">
        <v>39</v>
      </c>
      <c r="G42" s="66">
        <v>10</v>
      </c>
      <c r="H42" s="66">
        <v>4622</v>
      </c>
      <c r="I42" s="91">
        <f>Tbl_Orders[[#This Row],[Unit Price]]*Tbl_Orders[[#This Row],[Quantity]]</f>
        <v>46220</v>
      </c>
      <c r="J42" s="92" t="str">
        <f>IF(Tbl_Orders[[#This Row],[Product Name]]="","",IFERROR(INDEX(Tbl_Product[],MATCH(Tbl_Orders[[#This Row],[Product Name]],INDEX(Tbl_Product[],,1),0),3),""))</f>
        <v>SAMSUNG</v>
      </c>
      <c r="K42" s="93" t="str">
        <f>TEXT(Tbl_Orders[[#This Row],[Order Date]],"yyyy-mmm")</f>
        <v>2023-Nov</v>
      </c>
      <c r="L4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43" spans="1:12" x14ac:dyDescent="0.3">
      <c r="A43" s="66" t="s">
        <v>16</v>
      </c>
      <c r="B43" s="89">
        <v>45240</v>
      </c>
      <c r="C43" s="90" t="s">
        <v>10</v>
      </c>
      <c r="D43" s="89">
        <v>45247</v>
      </c>
      <c r="E43" s="90" t="s">
        <v>65</v>
      </c>
      <c r="F43" s="66" t="s">
        <v>41</v>
      </c>
      <c r="G43" s="66">
        <v>5</v>
      </c>
      <c r="H43" s="66">
        <v>1212</v>
      </c>
      <c r="I43" s="91">
        <f>Tbl_Orders[[#This Row],[Unit Price]]*Tbl_Orders[[#This Row],[Quantity]]</f>
        <v>6060</v>
      </c>
      <c r="J43" s="92" t="str">
        <f>IF(Tbl_Orders[[#This Row],[Product Name]]="","",IFERROR(INDEX(Tbl_Product[],MATCH(Tbl_Orders[[#This Row],[Product Name]],INDEX(Tbl_Product[],,1),0),3),""))</f>
        <v>SAMSUNG</v>
      </c>
      <c r="K43" s="93" t="str">
        <f>TEXT(Tbl_Orders[[#This Row],[Order Date]],"yyyy-mmm")</f>
        <v>2023-Nov</v>
      </c>
      <c r="L4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44" spans="1:12" x14ac:dyDescent="0.3">
      <c r="A44" s="66" t="s">
        <v>16</v>
      </c>
      <c r="B44" s="89">
        <v>45240</v>
      </c>
      <c r="C44" s="90" t="s">
        <v>10</v>
      </c>
      <c r="D44" s="89">
        <v>45247</v>
      </c>
      <c r="E44" s="90" t="s">
        <v>65</v>
      </c>
      <c r="F44" s="66" t="s">
        <v>50</v>
      </c>
      <c r="G44" s="66">
        <v>5</v>
      </c>
      <c r="H44" s="66">
        <v>2970</v>
      </c>
      <c r="I44" s="91">
        <f>Tbl_Orders[[#This Row],[Unit Price]]*Tbl_Orders[[#This Row],[Quantity]]</f>
        <v>14850</v>
      </c>
      <c r="J44" s="92" t="str">
        <f>IF(Tbl_Orders[[#This Row],[Product Name]]="","",IFERROR(INDEX(Tbl_Product[],MATCH(Tbl_Orders[[#This Row],[Product Name]],INDEX(Tbl_Product[],,1),0),3),""))</f>
        <v>NIKON</v>
      </c>
      <c r="K44" s="93" t="str">
        <f>TEXT(Tbl_Orders[[#This Row],[Order Date]],"yyyy-mmm")</f>
        <v>2023-Nov</v>
      </c>
      <c r="L4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45" spans="1:12" x14ac:dyDescent="0.3">
      <c r="A45" s="66" t="s">
        <v>16</v>
      </c>
      <c r="B45" s="89">
        <v>45240</v>
      </c>
      <c r="C45" s="90" t="s">
        <v>10</v>
      </c>
      <c r="D45" s="89">
        <v>45247</v>
      </c>
      <c r="E45" s="90" t="s">
        <v>65</v>
      </c>
      <c r="F45" s="66" t="s">
        <v>59</v>
      </c>
      <c r="G45" s="66">
        <v>10</v>
      </c>
      <c r="H45" s="66">
        <v>6196</v>
      </c>
      <c r="I45" s="91">
        <f>Tbl_Orders[[#This Row],[Unit Price]]*Tbl_Orders[[#This Row],[Quantity]]</f>
        <v>61960</v>
      </c>
      <c r="J45" s="92" t="str">
        <f>IF(Tbl_Orders[[#This Row],[Product Name]]="","",IFERROR(INDEX(Tbl_Product[],MATCH(Tbl_Orders[[#This Row],[Product Name]],INDEX(Tbl_Product[],,1),0),3),""))</f>
        <v>CANON</v>
      </c>
      <c r="K45" s="93" t="str">
        <f>TEXT(Tbl_Orders[[#This Row],[Order Date]],"yyyy-mmm")</f>
        <v>2023-Nov</v>
      </c>
      <c r="L4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46" spans="1:12" x14ac:dyDescent="0.3">
      <c r="A46" s="66" t="s">
        <v>17</v>
      </c>
      <c r="B46" s="89">
        <v>45245</v>
      </c>
      <c r="C46" s="90" t="s">
        <v>10</v>
      </c>
      <c r="D46" s="89">
        <v>45252</v>
      </c>
      <c r="E46" s="90" t="s">
        <v>66</v>
      </c>
      <c r="F46" s="66" t="s">
        <v>46</v>
      </c>
      <c r="G46" s="66">
        <v>15</v>
      </c>
      <c r="H46" s="66">
        <v>2213</v>
      </c>
      <c r="I46" s="91">
        <f>Tbl_Orders[[#This Row],[Unit Price]]*Tbl_Orders[[#This Row],[Quantity]]</f>
        <v>33195</v>
      </c>
      <c r="J46" s="92" t="str">
        <f>IF(Tbl_Orders[[#This Row],[Product Name]]="","",IFERROR(INDEX(Tbl_Product[],MATCH(Tbl_Orders[[#This Row],[Product Name]],INDEX(Tbl_Product[],,1),0),3),""))</f>
        <v>SONY</v>
      </c>
      <c r="K46" s="93" t="str">
        <f>TEXT(Tbl_Orders[[#This Row],[Order Date]],"yyyy-mmm")</f>
        <v>2023-Nov</v>
      </c>
      <c r="L4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47" spans="1:12" x14ac:dyDescent="0.3">
      <c r="A47" s="66" t="s">
        <v>17</v>
      </c>
      <c r="B47" s="89">
        <v>45245</v>
      </c>
      <c r="C47" s="90" t="s">
        <v>10</v>
      </c>
      <c r="D47" s="89">
        <v>45252</v>
      </c>
      <c r="E47" s="90" t="s">
        <v>66</v>
      </c>
      <c r="F47" s="66" t="s">
        <v>47</v>
      </c>
      <c r="G47" s="66">
        <v>25</v>
      </c>
      <c r="H47" s="66">
        <v>2195</v>
      </c>
      <c r="I47" s="91">
        <f>Tbl_Orders[[#This Row],[Unit Price]]*Tbl_Orders[[#This Row],[Quantity]]</f>
        <v>54875</v>
      </c>
      <c r="J47" s="92" t="str">
        <f>IF(Tbl_Orders[[#This Row],[Product Name]]="","",IFERROR(INDEX(Tbl_Product[],MATCH(Tbl_Orders[[#This Row],[Product Name]],INDEX(Tbl_Product[],,1),0),3),""))</f>
        <v>SONY</v>
      </c>
      <c r="K47" s="93" t="str">
        <f>TEXT(Tbl_Orders[[#This Row],[Order Date]],"yyyy-mmm")</f>
        <v>2023-Nov</v>
      </c>
      <c r="L4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48" spans="1:12" x14ac:dyDescent="0.3">
      <c r="A48" s="66" t="s">
        <v>17</v>
      </c>
      <c r="B48" s="89">
        <v>45245</v>
      </c>
      <c r="C48" s="90" t="s">
        <v>10</v>
      </c>
      <c r="D48" s="89">
        <v>45252</v>
      </c>
      <c r="E48" s="90" t="s">
        <v>66</v>
      </c>
      <c r="F48" s="66" t="s">
        <v>60</v>
      </c>
      <c r="G48" s="66">
        <v>2</v>
      </c>
      <c r="H48" s="66">
        <v>2069</v>
      </c>
      <c r="I48" s="91">
        <f>Tbl_Orders[[#This Row],[Unit Price]]*Tbl_Orders[[#This Row],[Quantity]]</f>
        <v>4138</v>
      </c>
      <c r="J48" s="92" t="str">
        <f>IF(Tbl_Orders[[#This Row],[Product Name]]="","",IFERROR(INDEX(Tbl_Product[],MATCH(Tbl_Orders[[#This Row],[Product Name]],INDEX(Tbl_Product[],,1),0),3),""))</f>
        <v>CANON</v>
      </c>
      <c r="K48" s="93" t="str">
        <f>TEXT(Tbl_Orders[[#This Row],[Order Date]],"yyyy-mmm")</f>
        <v>2023-Nov</v>
      </c>
      <c r="L4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v>
      </c>
    </row>
    <row r="49" spans="1:12" x14ac:dyDescent="0.3">
      <c r="A49" s="66" t="s">
        <v>17</v>
      </c>
      <c r="B49" s="89">
        <v>45245</v>
      </c>
      <c r="C49" s="90" t="s">
        <v>10</v>
      </c>
      <c r="D49" s="89">
        <v>45252</v>
      </c>
      <c r="E49" s="90" t="s">
        <v>66</v>
      </c>
      <c r="F49" s="66" t="s">
        <v>62</v>
      </c>
      <c r="G49" s="66">
        <v>15</v>
      </c>
      <c r="H49" s="66">
        <v>6484</v>
      </c>
      <c r="I49" s="91">
        <f>Tbl_Orders[[#This Row],[Unit Price]]*Tbl_Orders[[#This Row],[Quantity]]</f>
        <v>97260</v>
      </c>
      <c r="J49" s="92" t="str">
        <f>IF(Tbl_Orders[[#This Row],[Product Name]]="","",IFERROR(INDEX(Tbl_Product[],MATCH(Tbl_Orders[[#This Row],[Product Name]],INDEX(Tbl_Product[],,1),0),3),""))</f>
        <v>CANON</v>
      </c>
      <c r="K49" s="93" t="str">
        <f>TEXT(Tbl_Orders[[#This Row],[Order Date]],"yyyy-mmm")</f>
        <v>2023-Nov</v>
      </c>
      <c r="L4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50" spans="1:12" x14ac:dyDescent="0.3">
      <c r="A50" s="66" t="s">
        <v>18</v>
      </c>
      <c r="B50" s="89">
        <v>45250</v>
      </c>
      <c r="C50" s="90" t="s">
        <v>10</v>
      </c>
      <c r="D50" s="89">
        <v>45257</v>
      </c>
      <c r="E50" s="90" t="s">
        <v>67</v>
      </c>
      <c r="F50" s="66" t="s">
        <v>47</v>
      </c>
      <c r="G50" s="66">
        <v>10</v>
      </c>
      <c r="H50" s="66">
        <v>9319</v>
      </c>
      <c r="I50" s="91">
        <f>Tbl_Orders[[#This Row],[Unit Price]]*Tbl_Orders[[#This Row],[Quantity]]</f>
        <v>93190</v>
      </c>
      <c r="J50" s="92" t="str">
        <f>IF(Tbl_Orders[[#This Row],[Product Name]]="","",IFERROR(INDEX(Tbl_Product[],MATCH(Tbl_Orders[[#This Row],[Product Name]],INDEX(Tbl_Product[],,1),0),3),""))</f>
        <v>SONY</v>
      </c>
      <c r="K50" s="93" t="str">
        <f>TEXT(Tbl_Orders[[#This Row],[Order Date]],"yyyy-mmm")</f>
        <v>2023-Nov</v>
      </c>
      <c r="L5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51" spans="1:12" x14ac:dyDescent="0.3">
      <c r="A51" s="66" t="s">
        <v>18</v>
      </c>
      <c r="B51" s="89">
        <v>45250</v>
      </c>
      <c r="C51" s="90" t="s">
        <v>10</v>
      </c>
      <c r="D51" s="89">
        <v>45257</v>
      </c>
      <c r="E51" s="90" t="s">
        <v>67</v>
      </c>
      <c r="F51" s="66" t="s">
        <v>49</v>
      </c>
      <c r="G51" s="66">
        <v>30</v>
      </c>
      <c r="H51" s="66">
        <v>2334</v>
      </c>
      <c r="I51" s="91">
        <f>Tbl_Orders[[#This Row],[Unit Price]]*Tbl_Orders[[#This Row],[Quantity]]</f>
        <v>70020</v>
      </c>
      <c r="J51" s="92" t="str">
        <f>IF(Tbl_Orders[[#This Row],[Product Name]]="","",IFERROR(INDEX(Tbl_Product[],MATCH(Tbl_Orders[[#This Row],[Product Name]],INDEX(Tbl_Product[],,1),0),3),""))</f>
        <v>NIKON</v>
      </c>
      <c r="K51" s="93" t="str">
        <f>TEXT(Tbl_Orders[[#This Row],[Order Date]],"yyyy-mmm")</f>
        <v>2023-Nov</v>
      </c>
      <c r="L5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52" spans="1:12" x14ac:dyDescent="0.3">
      <c r="A52" s="66" t="s">
        <v>18</v>
      </c>
      <c r="B52" s="89">
        <v>45250</v>
      </c>
      <c r="C52" s="90" t="s">
        <v>10</v>
      </c>
      <c r="D52" s="89">
        <v>45257</v>
      </c>
      <c r="E52" s="90" t="s">
        <v>67</v>
      </c>
      <c r="F52" s="66" t="s">
        <v>51</v>
      </c>
      <c r="G52" s="66">
        <v>5</v>
      </c>
      <c r="H52" s="66">
        <v>1703</v>
      </c>
      <c r="I52" s="91">
        <f>Tbl_Orders[[#This Row],[Unit Price]]*Tbl_Orders[[#This Row],[Quantity]]</f>
        <v>8515</v>
      </c>
      <c r="J52" s="92" t="str">
        <f>IF(Tbl_Orders[[#This Row],[Product Name]]="","",IFERROR(INDEX(Tbl_Product[],MATCH(Tbl_Orders[[#This Row],[Product Name]],INDEX(Tbl_Product[],,1),0),3),""))</f>
        <v>NIKON</v>
      </c>
      <c r="K52" s="93" t="str">
        <f>TEXT(Tbl_Orders[[#This Row],[Order Date]],"yyyy-mmm")</f>
        <v>2023-Nov</v>
      </c>
      <c r="L5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row r="53" spans="1:12" x14ac:dyDescent="0.3">
      <c r="A53" s="66" t="s">
        <v>18</v>
      </c>
      <c r="B53" s="89">
        <v>45250</v>
      </c>
      <c r="C53" s="90" t="s">
        <v>10</v>
      </c>
      <c r="D53" s="89">
        <v>45257</v>
      </c>
      <c r="E53" s="90" t="s">
        <v>67</v>
      </c>
      <c r="F53" s="66" t="s">
        <v>58</v>
      </c>
      <c r="G53" s="66">
        <v>10</v>
      </c>
      <c r="H53" s="66">
        <v>6771</v>
      </c>
      <c r="I53" s="91">
        <f>Tbl_Orders[[#This Row],[Unit Price]]*Tbl_Orders[[#This Row],[Quantity]]</f>
        <v>67710</v>
      </c>
      <c r="J53" s="92" t="str">
        <f>IF(Tbl_Orders[[#This Row],[Product Name]]="","",IFERROR(INDEX(Tbl_Product[],MATCH(Tbl_Orders[[#This Row],[Product Name]],INDEX(Tbl_Product[],,1),0),3),""))</f>
        <v>CANON</v>
      </c>
      <c r="K53" s="93" t="str">
        <f>TEXT(Tbl_Orders[[#This Row],[Order Date]],"yyyy-mmm")</f>
        <v>2023-Nov</v>
      </c>
      <c r="L5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54" spans="1:12" x14ac:dyDescent="0.3">
      <c r="A54" s="66" t="s">
        <v>18</v>
      </c>
      <c r="B54" s="89">
        <v>45250</v>
      </c>
      <c r="C54" s="90" t="s">
        <v>10</v>
      </c>
      <c r="D54" s="89">
        <v>45257</v>
      </c>
      <c r="E54" s="90" t="s">
        <v>67</v>
      </c>
      <c r="F54" s="66" t="s">
        <v>60</v>
      </c>
      <c r="G54" s="66">
        <v>3</v>
      </c>
      <c r="H54" s="66">
        <v>1733</v>
      </c>
      <c r="I54" s="91">
        <f>Tbl_Orders[[#This Row],[Unit Price]]*Tbl_Orders[[#This Row],[Quantity]]</f>
        <v>5199</v>
      </c>
      <c r="J54" s="92" t="str">
        <f>IF(Tbl_Orders[[#This Row],[Product Name]]="","",IFERROR(INDEX(Tbl_Product[],MATCH(Tbl_Orders[[#This Row],[Product Name]],INDEX(Tbl_Product[],,1),0),3),""))</f>
        <v>CANON</v>
      </c>
      <c r="K54" s="93" t="str">
        <f>TEXT(Tbl_Orders[[#This Row],[Order Date]],"yyyy-mmm")</f>
        <v>2023-Nov</v>
      </c>
      <c r="L5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row r="55" spans="1:12" x14ac:dyDescent="0.3">
      <c r="A55" s="66" t="s">
        <v>13</v>
      </c>
      <c r="B55" s="89">
        <v>45261</v>
      </c>
      <c r="C55" s="90" t="s">
        <v>9</v>
      </c>
      <c r="D55" s="89">
        <v>45268</v>
      </c>
      <c r="E55" s="90" t="s">
        <v>25</v>
      </c>
      <c r="F55" s="66" t="s">
        <v>50</v>
      </c>
      <c r="G55" s="66">
        <v>10</v>
      </c>
      <c r="H55" s="66">
        <v>2170</v>
      </c>
      <c r="I55" s="91">
        <f>Tbl_Orders[[#This Row],[Unit Price]]*Tbl_Orders[[#This Row],[Quantity]]</f>
        <v>21700</v>
      </c>
      <c r="J55" s="92" t="str">
        <f>IF(Tbl_Orders[[#This Row],[Product Name]]="","",IFERROR(INDEX(Tbl_Product[],MATCH(Tbl_Orders[[#This Row],[Product Name]],INDEX(Tbl_Product[],,1),0),3),""))</f>
        <v>NIKON</v>
      </c>
      <c r="K55" s="93" t="str">
        <f>TEXT(Tbl_Orders[[#This Row],[Order Date]],"yyyy-mmm")</f>
        <v>2023-Dec</v>
      </c>
      <c r="L5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56" spans="1:12" x14ac:dyDescent="0.3">
      <c r="A56" s="66" t="s">
        <v>13</v>
      </c>
      <c r="B56" s="89">
        <v>45261</v>
      </c>
      <c r="C56" s="90" t="s">
        <v>9</v>
      </c>
      <c r="D56" s="89">
        <v>45268</v>
      </c>
      <c r="E56" s="90" t="s">
        <v>25</v>
      </c>
      <c r="F56" s="66" t="s">
        <v>57</v>
      </c>
      <c r="G56" s="66">
        <v>10</v>
      </c>
      <c r="H56" s="66">
        <v>7352</v>
      </c>
      <c r="I56" s="91">
        <f>Tbl_Orders[[#This Row],[Unit Price]]*Tbl_Orders[[#This Row],[Quantity]]</f>
        <v>73520</v>
      </c>
      <c r="J56" s="92" t="str">
        <f>IF(Tbl_Orders[[#This Row],[Product Name]]="","",IFERROR(INDEX(Tbl_Product[],MATCH(Tbl_Orders[[#This Row],[Product Name]],INDEX(Tbl_Product[],,1),0),3),""))</f>
        <v>CANON</v>
      </c>
      <c r="K56" s="93" t="str">
        <f>TEXT(Tbl_Orders[[#This Row],[Order Date]],"yyyy-mmm")</f>
        <v>2023-Dec</v>
      </c>
      <c r="L5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57" spans="1:12" x14ac:dyDescent="0.3">
      <c r="A57" s="66" t="s">
        <v>13</v>
      </c>
      <c r="B57" s="89">
        <v>45261</v>
      </c>
      <c r="C57" s="90" t="s">
        <v>9</v>
      </c>
      <c r="D57" s="89">
        <v>45268</v>
      </c>
      <c r="E57" s="90" t="s">
        <v>25</v>
      </c>
      <c r="F57" s="66" t="s">
        <v>61</v>
      </c>
      <c r="G57" s="66">
        <v>10</v>
      </c>
      <c r="H57" s="66">
        <v>4065</v>
      </c>
      <c r="I57" s="91">
        <f>Tbl_Orders[[#This Row],[Unit Price]]*Tbl_Orders[[#This Row],[Quantity]]</f>
        <v>40650</v>
      </c>
      <c r="J57" s="92" t="str">
        <f>IF(Tbl_Orders[[#This Row],[Product Name]]="","",IFERROR(INDEX(Tbl_Product[],MATCH(Tbl_Orders[[#This Row],[Product Name]],INDEX(Tbl_Product[],,1),0),3),""))</f>
        <v>CANON</v>
      </c>
      <c r="K57" s="93" t="str">
        <f>TEXT(Tbl_Orders[[#This Row],[Order Date]],"yyyy-mmm")</f>
        <v>2023-Dec</v>
      </c>
      <c r="L5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58" spans="1:12" x14ac:dyDescent="0.3">
      <c r="A58" s="66" t="s">
        <v>13</v>
      </c>
      <c r="B58" s="89">
        <v>45261</v>
      </c>
      <c r="C58" s="90" t="s">
        <v>9</v>
      </c>
      <c r="D58" s="89">
        <v>45268</v>
      </c>
      <c r="E58" s="90" t="s">
        <v>25</v>
      </c>
      <c r="F58" s="66" t="s">
        <v>46</v>
      </c>
      <c r="G58" s="66">
        <v>10</v>
      </c>
      <c r="H58" s="66">
        <v>4077</v>
      </c>
      <c r="I58" s="91">
        <f>Tbl_Orders[[#This Row],[Unit Price]]*Tbl_Orders[[#This Row],[Quantity]]</f>
        <v>40770</v>
      </c>
      <c r="J58" s="92" t="str">
        <f>IF(Tbl_Orders[[#This Row],[Product Name]]="","",IFERROR(INDEX(Tbl_Product[],MATCH(Tbl_Orders[[#This Row],[Product Name]],INDEX(Tbl_Product[],,1),0),3),""))</f>
        <v>SONY</v>
      </c>
      <c r="K58" s="93" t="str">
        <f>TEXT(Tbl_Orders[[#This Row],[Order Date]],"yyyy-mmm")</f>
        <v>2023-Dec</v>
      </c>
      <c r="L5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59" spans="1:12" x14ac:dyDescent="0.3">
      <c r="A59" s="66" t="s">
        <v>13</v>
      </c>
      <c r="B59" s="89">
        <v>45261</v>
      </c>
      <c r="C59" s="90" t="s">
        <v>9</v>
      </c>
      <c r="D59" s="89">
        <v>45268</v>
      </c>
      <c r="E59" s="90" t="s">
        <v>25</v>
      </c>
      <c r="F59" s="66" t="s">
        <v>51</v>
      </c>
      <c r="G59" s="66">
        <v>20</v>
      </c>
      <c r="H59" s="66">
        <v>8493</v>
      </c>
      <c r="I59" s="91">
        <f>Tbl_Orders[[#This Row],[Unit Price]]*Tbl_Orders[[#This Row],[Quantity]]</f>
        <v>169860</v>
      </c>
      <c r="J59" s="92" t="str">
        <f>IF(Tbl_Orders[[#This Row],[Product Name]]="","",IFERROR(INDEX(Tbl_Product[],MATCH(Tbl_Orders[[#This Row],[Product Name]],INDEX(Tbl_Product[],,1),0),3),""))</f>
        <v>NIKON</v>
      </c>
      <c r="K59" s="93" t="str">
        <f>TEXT(Tbl_Orders[[#This Row],[Order Date]],"yyyy-mmm")</f>
        <v>2023-Dec</v>
      </c>
      <c r="L5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60" spans="1:12" x14ac:dyDescent="0.3">
      <c r="A60" s="66" t="s">
        <v>13</v>
      </c>
      <c r="B60" s="89">
        <v>45261</v>
      </c>
      <c r="C60" s="90" t="s">
        <v>9</v>
      </c>
      <c r="D60" s="89">
        <v>45268</v>
      </c>
      <c r="E60" s="90" t="s">
        <v>25</v>
      </c>
      <c r="F60" s="66" t="s">
        <v>38</v>
      </c>
      <c r="G60" s="66">
        <v>15</v>
      </c>
      <c r="H60" s="66">
        <v>1694</v>
      </c>
      <c r="I60" s="91">
        <f>Tbl_Orders[[#This Row],[Unit Price]]*Tbl_Orders[[#This Row],[Quantity]]</f>
        <v>25410</v>
      </c>
      <c r="J60" s="92" t="str">
        <f>IF(Tbl_Orders[[#This Row],[Product Name]]="","",IFERROR(INDEX(Tbl_Product[],MATCH(Tbl_Orders[[#This Row],[Product Name]],INDEX(Tbl_Product[],,1),0),3),""))</f>
        <v>SAMSUNG</v>
      </c>
      <c r="K60" s="93" t="str">
        <f>TEXT(Tbl_Orders[[#This Row],[Order Date]],"yyyy-mmm")</f>
        <v>2023-Dec</v>
      </c>
      <c r="L6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61" spans="1:12" x14ac:dyDescent="0.3">
      <c r="A61" s="66" t="s">
        <v>13</v>
      </c>
      <c r="B61" s="89">
        <v>45261</v>
      </c>
      <c r="C61" s="90" t="s">
        <v>9</v>
      </c>
      <c r="D61" s="89">
        <v>45268</v>
      </c>
      <c r="E61" s="90" t="s">
        <v>25</v>
      </c>
      <c r="F61" s="66" t="s">
        <v>39</v>
      </c>
      <c r="G61" s="66">
        <v>10</v>
      </c>
      <c r="H61" s="66">
        <v>6401</v>
      </c>
      <c r="I61" s="91">
        <f>Tbl_Orders[[#This Row],[Unit Price]]*Tbl_Orders[[#This Row],[Quantity]]</f>
        <v>64010</v>
      </c>
      <c r="J61" s="92" t="str">
        <f>IF(Tbl_Orders[[#This Row],[Product Name]]="","",IFERROR(INDEX(Tbl_Product[],MATCH(Tbl_Orders[[#This Row],[Product Name]],INDEX(Tbl_Product[],,1),0),3),""))</f>
        <v>SAMSUNG</v>
      </c>
      <c r="K61" s="93" t="str">
        <f>TEXT(Tbl_Orders[[#This Row],[Order Date]],"yyyy-mmm")</f>
        <v>2023-Dec</v>
      </c>
      <c r="L6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62" spans="1:12" x14ac:dyDescent="0.3">
      <c r="A62" s="66" t="s">
        <v>14</v>
      </c>
      <c r="B62" s="89">
        <v>45265</v>
      </c>
      <c r="C62" s="90" t="s">
        <v>9</v>
      </c>
      <c r="D62" s="89">
        <v>45272</v>
      </c>
      <c r="E62" s="90" t="s">
        <v>23</v>
      </c>
      <c r="F62" s="66" t="s">
        <v>50</v>
      </c>
      <c r="G62" s="66">
        <v>10</v>
      </c>
      <c r="H62" s="66">
        <v>7472</v>
      </c>
      <c r="I62" s="91">
        <f>Tbl_Orders[[#This Row],[Unit Price]]*Tbl_Orders[[#This Row],[Quantity]]</f>
        <v>74720</v>
      </c>
      <c r="J62" s="92" t="str">
        <f>IF(Tbl_Orders[[#This Row],[Product Name]]="","",IFERROR(INDEX(Tbl_Product[],MATCH(Tbl_Orders[[#This Row],[Product Name]],INDEX(Tbl_Product[],,1),0),3),""))</f>
        <v>NIKON</v>
      </c>
      <c r="K62" s="93" t="str">
        <f>TEXT(Tbl_Orders[[#This Row],[Order Date]],"yyyy-mmm")</f>
        <v>2023-Dec</v>
      </c>
      <c r="L6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63" spans="1:12" x14ac:dyDescent="0.3">
      <c r="A63" s="66" t="s">
        <v>14</v>
      </c>
      <c r="B63" s="89">
        <v>45265</v>
      </c>
      <c r="C63" s="90" t="s">
        <v>9</v>
      </c>
      <c r="D63" s="89">
        <v>45272</v>
      </c>
      <c r="E63" s="90" t="s">
        <v>23</v>
      </c>
      <c r="F63" s="66" t="s">
        <v>59</v>
      </c>
      <c r="G63" s="66">
        <v>40</v>
      </c>
      <c r="H63" s="66">
        <v>7150</v>
      </c>
      <c r="I63" s="91">
        <f>Tbl_Orders[[#This Row],[Unit Price]]*Tbl_Orders[[#This Row],[Quantity]]</f>
        <v>286000</v>
      </c>
      <c r="J63" s="92" t="str">
        <f>IF(Tbl_Orders[[#This Row],[Product Name]]="","",IFERROR(INDEX(Tbl_Product[],MATCH(Tbl_Orders[[#This Row],[Product Name]],INDEX(Tbl_Product[],,1),0),3),""))</f>
        <v>CANON</v>
      </c>
      <c r="K63" s="93" t="str">
        <f>TEXT(Tbl_Orders[[#This Row],[Order Date]],"yyyy-mmm")</f>
        <v>2023-Dec</v>
      </c>
      <c r="L6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40</v>
      </c>
    </row>
    <row r="64" spans="1:12" x14ac:dyDescent="0.3">
      <c r="A64" s="66" t="s">
        <v>14</v>
      </c>
      <c r="B64" s="89">
        <v>45265</v>
      </c>
      <c r="C64" s="90" t="s">
        <v>9</v>
      </c>
      <c r="D64" s="89">
        <v>45272</v>
      </c>
      <c r="E64" s="90" t="s">
        <v>23</v>
      </c>
      <c r="F64" s="66" t="s">
        <v>60</v>
      </c>
      <c r="G64" s="66">
        <v>20</v>
      </c>
      <c r="H64" s="66">
        <v>7122</v>
      </c>
      <c r="I64" s="91">
        <f>Tbl_Orders[[#This Row],[Unit Price]]*Tbl_Orders[[#This Row],[Quantity]]</f>
        <v>142440</v>
      </c>
      <c r="J64" s="92" t="str">
        <f>IF(Tbl_Orders[[#This Row],[Product Name]]="","",IFERROR(INDEX(Tbl_Product[],MATCH(Tbl_Orders[[#This Row],[Product Name]],INDEX(Tbl_Product[],,1),0),3),""))</f>
        <v>CANON</v>
      </c>
      <c r="K64" s="93" t="str">
        <f>TEXT(Tbl_Orders[[#This Row],[Order Date]],"yyyy-mmm")</f>
        <v>2023-Dec</v>
      </c>
      <c r="L6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65" spans="1:12" x14ac:dyDescent="0.3">
      <c r="A65" s="66" t="s">
        <v>14</v>
      </c>
      <c r="B65" s="89">
        <v>45265</v>
      </c>
      <c r="C65" s="90" t="s">
        <v>9</v>
      </c>
      <c r="D65" s="89">
        <v>45272</v>
      </c>
      <c r="E65" s="90" t="s">
        <v>23</v>
      </c>
      <c r="F65" s="66" t="s">
        <v>62</v>
      </c>
      <c r="G65" s="66">
        <v>40</v>
      </c>
      <c r="H65" s="66">
        <v>5025</v>
      </c>
      <c r="I65" s="91">
        <f>Tbl_Orders[[#This Row],[Unit Price]]*Tbl_Orders[[#This Row],[Quantity]]</f>
        <v>201000</v>
      </c>
      <c r="J65" s="92" t="str">
        <f>IF(Tbl_Orders[[#This Row],[Product Name]]="","",IFERROR(INDEX(Tbl_Product[],MATCH(Tbl_Orders[[#This Row],[Product Name]],INDEX(Tbl_Product[],,1),0),3),""))</f>
        <v>CANON</v>
      </c>
      <c r="K65" s="93" t="str">
        <f>TEXT(Tbl_Orders[[#This Row],[Order Date]],"yyyy-mmm")</f>
        <v>2023-Dec</v>
      </c>
      <c r="L6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45</v>
      </c>
    </row>
    <row r="66" spans="1:12" x14ac:dyDescent="0.3">
      <c r="A66" s="66" t="s">
        <v>14</v>
      </c>
      <c r="B66" s="89">
        <v>45265</v>
      </c>
      <c r="C66" s="90" t="s">
        <v>9</v>
      </c>
      <c r="D66" s="89">
        <v>45272</v>
      </c>
      <c r="E66" s="90" t="s">
        <v>23</v>
      </c>
      <c r="F66" s="66" t="s">
        <v>61</v>
      </c>
      <c r="G66" s="66">
        <v>5</v>
      </c>
      <c r="H66" s="66">
        <v>2783</v>
      </c>
      <c r="I66" s="91">
        <f>Tbl_Orders[[#This Row],[Unit Price]]*Tbl_Orders[[#This Row],[Quantity]]</f>
        <v>13915</v>
      </c>
      <c r="J66" s="92" t="str">
        <f>IF(Tbl_Orders[[#This Row],[Product Name]]="","",IFERROR(INDEX(Tbl_Product[],MATCH(Tbl_Orders[[#This Row],[Product Name]],INDEX(Tbl_Product[],,1),0),3),""))</f>
        <v>CANON</v>
      </c>
      <c r="K66" s="93" t="str">
        <f>TEXT(Tbl_Orders[[#This Row],[Order Date]],"yyyy-mmm")</f>
        <v>2023-Dec</v>
      </c>
      <c r="L6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67" spans="1:12" x14ac:dyDescent="0.3">
      <c r="A67" s="66" t="s">
        <v>15</v>
      </c>
      <c r="B67" s="89">
        <v>45293</v>
      </c>
      <c r="C67" s="90" t="s">
        <v>9</v>
      </c>
      <c r="D67" s="89">
        <v>45300</v>
      </c>
      <c r="E67" s="90" t="s">
        <v>24</v>
      </c>
      <c r="F67" s="66" t="s">
        <v>47</v>
      </c>
      <c r="G67" s="66">
        <v>10</v>
      </c>
      <c r="H67" s="66">
        <v>2614</v>
      </c>
      <c r="I67" s="91">
        <f>Tbl_Orders[[#This Row],[Unit Price]]*Tbl_Orders[[#This Row],[Quantity]]</f>
        <v>26140</v>
      </c>
      <c r="J67" s="92" t="str">
        <f>IF(Tbl_Orders[[#This Row],[Product Name]]="","",IFERROR(INDEX(Tbl_Product[],MATCH(Tbl_Orders[[#This Row],[Product Name]],INDEX(Tbl_Product[],,1),0),3),""))</f>
        <v>SONY</v>
      </c>
      <c r="K67" s="93" t="str">
        <f>TEXT(Tbl_Orders[[#This Row],[Order Date]],"yyyy-mmm")</f>
        <v>2024-Jan</v>
      </c>
      <c r="L6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68" spans="1:12" x14ac:dyDescent="0.3">
      <c r="A68" s="66" t="s">
        <v>19</v>
      </c>
      <c r="B68" s="89">
        <v>45275</v>
      </c>
      <c r="C68" s="90" t="s">
        <v>10</v>
      </c>
      <c r="D68" s="89">
        <v>45282</v>
      </c>
      <c r="E68" s="90" t="s">
        <v>65</v>
      </c>
      <c r="F68" s="66" t="s">
        <v>41</v>
      </c>
      <c r="G68" s="66">
        <v>20</v>
      </c>
      <c r="H68" s="66">
        <v>5347</v>
      </c>
      <c r="I68" s="91">
        <f>Tbl_Orders[[#This Row],[Unit Price]]*Tbl_Orders[[#This Row],[Quantity]]</f>
        <v>106940</v>
      </c>
      <c r="J68" s="92" t="str">
        <f>IF(Tbl_Orders[[#This Row],[Product Name]]="","",IFERROR(INDEX(Tbl_Product[],MATCH(Tbl_Orders[[#This Row],[Product Name]],INDEX(Tbl_Product[],,1),0),3),""))</f>
        <v>SAMSUNG</v>
      </c>
      <c r="K68" s="93" t="str">
        <f>TEXT(Tbl_Orders[[#This Row],[Order Date]],"yyyy-mmm")</f>
        <v>2023-Dec</v>
      </c>
      <c r="L6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69" spans="1:12" x14ac:dyDescent="0.3">
      <c r="A69" s="66" t="s">
        <v>20</v>
      </c>
      <c r="B69" s="89">
        <v>45301</v>
      </c>
      <c r="C69" s="90" t="s">
        <v>10</v>
      </c>
      <c r="D69" s="89">
        <v>45308</v>
      </c>
      <c r="E69" s="90" t="s">
        <v>67</v>
      </c>
      <c r="F69" s="66" t="s">
        <v>62</v>
      </c>
      <c r="G69" s="66">
        <v>25</v>
      </c>
      <c r="H69" s="66">
        <v>1109</v>
      </c>
      <c r="I69" s="91">
        <f>Tbl_Orders[[#This Row],[Unit Price]]*Tbl_Orders[[#This Row],[Quantity]]</f>
        <v>27725</v>
      </c>
      <c r="J69" s="92" t="str">
        <f>IF(Tbl_Orders[[#This Row],[Product Name]]="","",IFERROR(INDEX(Tbl_Product[],MATCH(Tbl_Orders[[#This Row],[Product Name]],INDEX(Tbl_Product[],,1),0),3),""))</f>
        <v>CANON</v>
      </c>
      <c r="K69" s="93" t="str">
        <f>TEXT(Tbl_Orders[[#This Row],[Order Date]],"yyyy-mmm")</f>
        <v>2024-Jan</v>
      </c>
      <c r="L6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20</v>
      </c>
    </row>
    <row r="70" spans="1:12" x14ac:dyDescent="0.3">
      <c r="A70" s="66" t="s">
        <v>15</v>
      </c>
      <c r="B70" s="89">
        <v>45293</v>
      </c>
      <c r="C70" s="90" t="s">
        <v>9</v>
      </c>
      <c r="D70" s="89">
        <v>45544</v>
      </c>
      <c r="E70" s="90" t="s">
        <v>24</v>
      </c>
      <c r="F70" s="66" t="s">
        <v>45</v>
      </c>
      <c r="G70" s="66">
        <v>20</v>
      </c>
      <c r="H70" s="66">
        <v>7445</v>
      </c>
      <c r="I70" s="91">
        <f>Tbl_Orders[[#This Row],[Unit Price]]*Tbl_Orders[[#This Row],[Quantity]]</f>
        <v>148900</v>
      </c>
      <c r="J70" s="92" t="str">
        <f>IF(Tbl_Orders[[#This Row],[Product Name]]="","",IFERROR(INDEX(Tbl_Product[],MATCH(Tbl_Orders[[#This Row],[Product Name]],INDEX(Tbl_Product[],,1),0),3),""))</f>
        <v>SONY</v>
      </c>
      <c r="K70" s="93" t="str">
        <f>TEXT(Tbl_Orders[[#This Row],[Order Date]],"yyyy-mmm")</f>
        <v>2024-Jan</v>
      </c>
      <c r="L7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35</v>
      </c>
    </row>
    <row r="71" spans="1:12" x14ac:dyDescent="0.3">
      <c r="A71" s="66" t="s">
        <v>64</v>
      </c>
      <c r="B71" s="89">
        <v>45327</v>
      </c>
      <c r="C71" s="90" t="s">
        <v>9</v>
      </c>
      <c r="D71" s="89">
        <v>45334</v>
      </c>
      <c r="E71" s="90" t="s">
        <v>25</v>
      </c>
      <c r="F71" s="66" t="s">
        <v>40</v>
      </c>
      <c r="G71" s="66">
        <v>5</v>
      </c>
      <c r="H71" s="66">
        <v>6479</v>
      </c>
      <c r="I71" s="91">
        <f>Tbl_Orders[[#This Row],[Unit Price]]*Tbl_Orders[[#This Row],[Quantity]]</f>
        <v>32395</v>
      </c>
      <c r="J71" s="92" t="str">
        <f>IF(Tbl_Orders[[#This Row],[Product Name]]="","",IFERROR(INDEX(Tbl_Product[],MATCH(Tbl_Orders[[#This Row],[Product Name]],INDEX(Tbl_Product[],,1),0),3),""))</f>
        <v>SAMSUNG</v>
      </c>
      <c r="K71" s="93" t="str">
        <f>TEXT(Tbl_Orders[[#This Row],[Order Date]],"yyyy-mmm")</f>
        <v>2024-Feb</v>
      </c>
      <c r="L7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72" spans="1:12" x14ac:dyDescent="0.3">
      <c r="A72" s="66" t="s">
        <v>64</v>
      </c>
      <c r="B72" s="89">
        <v>45327</v>
      </c>
      <c r="C72" s="90" t="s">
        <v>9</v>
      </c>
      <c r="D72" s="89">
        <v>45334</v>
      </c>
      <c r="E72" s="90" t="s">
        <v>25</v>
      </c>
      <c r="F72" s="66" t="s">
        <v>38</v>
      </c>
      <c r="G72" s="66">
        <v>10</v>
      </c>
      <c r="H72" s="66">
        <v>3090</v>
      </c>
      <c r="I72" s="91">
        <f>Tbl_Orders[[#This Row],[Unit Price]]*Tbl_Orders[[#This Row],[Quantity]]</f>
        <v>30900</v>
      </c>
      <c r="J72" s="92" t="str">
        <f>IF(Tbl_Orders[[#This Row],[Product Name]]="","",IFERROR(INDEX(Tbl_Product[],MATCH(Tbl_Orders[[#This Row],[Product Name]],INDEX(Tbl_Product[],,1),0),3),""))</f>
        <v>SAMSUNG</v>
      </c>
      <c r="K72" s="93" t="str">
        <f>TEXT(Tbl_Orders[[#This Row],[Order Date]],"yyyy-mmm")</f>
        <v>2024-Feb</v>
      </c>
      <c r="L7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35</v>
      </c>
    </row>
    <row r="73" spans="1:12" x14ac:dyDescent="0.3">
      <c r="A73" s="66" t="s">
        <v>64</v>
      </c>
      <c r="B73" s="89">
        <v>45327</v>
      </c>
      <c r="C73" s="90" t="s">
        <v>9</v>
      </c>
      <c r="D73" s="89">
        <v>45334</v>
      </c>
      <c r="E73" s="90" t="s">
        <v>25</v>
      </c>
      <c r="F73" s="66" t="s">
        <v>41</v>
      </c>
      <c r="G73" s="66">
        <v>5</v>
      </c>
      <c r="H73" s="66">
        <v>2355</v>
      </c>
      <c r="I73" s="91">
        <f>Tbl_Orders[[#This Row],[Unit Price]]*Tbl_Orders[[#This Row],[Quantity]]</f>
        <v>11775</v>
      </c>
      <c r="J73" s="92" t="str">
        <f>IF(Tbl_Orders[[#This Row],[Product Name]]="","",IFERROR(INDEX(Tbl_Product[],MATCH(Tbl_Orders[[#This Row],[Product Name]],INDEX(Tbl_Product[],,1),0),3),""))</f>
        <v>SAMSUNG</v>
      </c>
      <c r="K73" s="93" t="str">
        <f>TEXT(Tbl_Orders[[#This Row],[Order Date]],"yyyy-mmm")</f>
        <v>2024-Feb</v>
      </c>
      <c r="L7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74" spans="1:12" x14ac:dyDescent="0.3">
      <c r="A74" s="66" t="s">
        <v>64</v>
      </c>
      <c r="B74" s="89">
        <v>45327</v>
      </c>
      <c r="C74" s="90" t="s">
        <v>9</v>
      </c>
      <c r="D74" s="89">
        <v>45334</v>
      </c>
      <c r="E74" s="90" t="s">
        <v>25</v>
      </c>
      <c r="F74" s="66" t="s">
        <v>49</v>
      </c>
      <c r="G74" s="66">
        <v>10</v>
      </c>
      <c r="H74" s="66">
        <v>2793</v>
      </c>
      <c r="I74" s="91">
        <f>Tbl_Orders[[#This Row],[Unit Price]]*Tbl_Orders[[#This Row],[Quantity]]</f>
        <v>27930</v>
      </c>
      <c r="J74" s="92" t="str">
        <f>IF(Tbl_Orders[[#This Row],[Product Name]]="","",IFERROR(INDEX(Tbl_Product[],MATCH(Tbl_Orders[[#This Row],[Product Name]],INDEX(Tbl_Product[],,1),0),3),""))</f>
        <v>NIKON</v>
      </c>
      <c r="K74" s="93" t="str">
        <f>TEXT(Tbl_Orders[[#This Row],[Order Date]],"yyyy-mmm")</f>
        <v>2024-Feb</v>
      </c>
      <c r="L7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75" spans="1:12" x14ac:dyDescent="0.3">
      <c r="A75" s="66" t="s">
        <v>64</v>
      </c>
      <c r="B75" s="89">
        <v>45327</v>
      </c>
      <c r="C75" s="90" t="s">
        <v>9</v>
      </c>
      <c r="D75" s="89">
        <v>45334</v>
      </c>
      <c r="E75" s="90" t="s">
        <v>25</v>
      </c>
      <c r="F75" s="66" t="s">
        <v>51</v>
      </c>
      <c r="G75" s="66">
        <v>10</v>
      </c>
      <c r="H75" s="66">
        <v>9131</v>
      </c>
      <c r="I75" s="91">
        <f>Tbl_Orders[[#This Row],[Unit Price]]*Tbl_Orders[[#This Row],[Quantity]]</f>
        <v>91310</v>
      </c>
      <c r="J75" s="92" t="str">
        <f>IF(Tbl_Orders[[#This Row],[Product Name]]="","",IFERROR(INDEX(Tbl_Product[],MATCH(Tbl_Orders[[#This Row],[Product Name]],INDEX(Tbl_Product[],,1),0),3),""))</f>
        <v>NIKON</v>
      </c>
      <c r="K75" s="93" t="str">
        <f>TEXT(Tbl_Orders[[#This Row],[Order Date]],"yyyy-mmm")</f>
        <v>2024-Feb</v>
      </c>
      <c r="L7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76" spans="1:12" x14ac:dyDescent="0.3">
      <c r="A76" s="66" t="s">
        <v>64</v>
      </c>
      <c r="B76" s="89">
        <v>45327</v>
      </c>
      <c r="C76" s="90" t="s">
        <v>9</v>
      </c>
      <c r="D76" s="89">
        <v>45334</v>
      </c>
      <c r="E76" s="90" t="s">
        <v>25</v>
      </c>
      <c r="F76" s="66" t="s">
        <v>62</v>
      </c>
      <c r="G76" s="66">
        <v>10</v>
      </c>
      <c r="H76" s="66">
        <v>5882</v>
      </c>
      <c r="I76" s="91">
        <f>Tbl_Orders[[#This Row],[Unit Price]]*Tbl_Orders[[#This Row],[Quantity]]</f>
        <v>58820</v>
      </c>
      <c r="J76" s="92" t="str">
        <f>IF(Tbl_Orders[[#This Row],[Product Name]]="","",IFERROR(INDEX(Tbl_Product[],MATCH(Tbl_Orders[[#This Row],[Product Name]],INDEX(Tbl_Product[],,1),0),3),""))</f>
        <v>CANON</v>
      </c>
      <c r="K76" s="93" t="str">
        <f>TEXT(Tbl_Orders[[#This Row],[Order Date]],"yyyy-mmm")</f>
        <v>2024-Feb</v>
      </c>
      <c r="L7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77" spans="1:12" x14ac:dyDescent="0.3">
      <c r="A77" s="66" t="s">
        <v>64</v>
      </c>
      <c r="B77" s="89">
        <v>45327</v>
      </c>
      <c r="C77" s="90" t="s">
        <v>9</v>
      </c>
      <c r="D77" s="89">
        <v>45334</v>
      </c>
      <c r="E77" s="90" t="s">
        <v>25</v>
      </c>
      <c r="F77" s="66" t="s">
        <v>63</v>
      </c>
      <c r="G77" s="66">
        <v>5</v>
      </c>
      <c r="H77" s="66">
        <v>5142</v>
      </c>
      <c r="I77" s="91">
        <f>Tbl_Orders[[#This Row],[Unit Price]]*Tbl_Orders[[#This Row],[Quantity]]</f>
        <v>25710</v>
      </c>
      <c r="J77" s="92" t="str">
        <f>IF(Tbl_Orders[[#This Row],[Product Name]]="","",IFERROR(INDEX(Tbl_Product[],MATCH(Tbl_Orders[[#This Row],[Product Name]],INDEX(Tbl_Product[],,1),0),3),""))</f>
        <v>CANON</v>
      </c>
      <c r="K77" s="93" t="str">
        <f>TEXT(Tbl_Orders[[#This Row],[Order Date]],"yyyy-mmm")</f>
        <v>2024-Feb</v>
      </c>
      <c r="L7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78" spans="1:12" x14ac:dyDescent="0.3">
      <c r="A78" s="66" t="s">
        <v>19</v>
      </c>
      <c r="B78" s="89">
        <v>45275</v>
      </c>
      <c r="C78" s="90" t="s">
        <v>10</v>
      </c>
      <c r="D78" s="89">
        <v>45282</v>
      </c>
      <c r="E78" s="90" t="s">
        <v>65</v>
      </c>
      <c r="F78" s="66" t="s">
        <v>60</v>
      </c>
      <c r="G78" s="66">
        <v>15</v>
      </c>
      <c r="H78" s="66">
        <v>8939</v>
      </c>
      <c r="I78" s="91">
        <f>Tbl_Orders[[#This Row],[Unit Price]]*Tbl_Orders[[#This Row],[Quantity]]</f>
        <v>134085</v>
      </c>
      <c r="J78" s="92" t="str">
        <f>IF(Tbl_Orders[[#This Row],[Product Name]]="","",IFERROR(INDEX(Tbl_Product[],MATCH(Tbl_Orders[[#This Row],[Product Name]],INDEX(Tbl_Product[],,1),0),3),""))</f>
        <v>CANON</v>
      </c>
      <c r="K78" s="93" t="str">
        <f>TEXT(Tbl_Orders[[#This Row],[Order Date]],"yyyy-mmm")</f>
        <v>2023-Dec</v>
      </c>
      <c r="L7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79" spans="1:12" x14ac:dyDescent="0.3">
      <c r="A79" s="66" t="s">
        <v>19</v>
      </c>
      <c r="B79" s="89">
        <v>45275</v>
      </c>
      <c r="C79" s="90" t="s">
        <v>10</v>
      </c>
      <c r="D79" s="89">
        <v>45282</v>
      </c>
      <c r="E79" s="90" t="s">
        <v>65</v>
      </c>
      <c r="F79" s="66" t="s">
        <v>40</v>
      </c>
      <c r="G79" s="66">
        <v>15</v>
      </c>
      <c r="H79" s="66">
        <v>6846</v>
      </c>
      <c r="I79" s="91">
        <f>Tbl_Orders[[#This Row],[Unit Price]]*Tbl_Orders[[#This Row],[Quantity]]</f>
        <v>102690</v>
      </c>
      <c r="J79" s="92" t="str">
        <f>IF(Tbl_Orders[[#This Row],[Product Name]]="","",IFERROR(INDEX(Tbl_Product[],MATCH(Tbl_Orders[[#This Row],[Product Name]],INDEX(Tbl_Product[],,1),0),3),""))</f>
        <v>SAMSUNG</v>
      </c>
      <c r="K79" s="93" t="str">
        <f>TEXT(Tbl_Orders[[#This Row],[Order Date]],"yyyy-mmm")</f>
        <v>2023-Dec</v>
      </c>
      <c r="L7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80" spans="1:12" x14ac:dyDescent="0.3">
      <c r="A80" s="66" t="s">
        <v>15</v>
      </c>
      <c r="B80" s="89">
        <v>45293</v>
      </c>
      <c r="C80" s="90" t="s">
        <v>9</v>
      </c>
      <c r="D80" s="89">
        <v>45300</v>
      </c>
      <c r="E80" s="90" t="s">
        <v>24</v>
      </c>
      <c r="F80" s="66" t="s">
        <v>46</v>
      </c>
      <c r="G80" s="66">
        <v>20</v>
      </c>
      <c r="H80" s="66">
        <v>6164</v>
      </c>
      <c r="I80" s="91">
        <f>Tbl_Orders[[#This Row],[Unit Price]]*Tbl_Orders[[#This Row],[Quantity]]</f>
        <v>123280</v>
      </c>
      <c r="J80" s="92" t="str">
        <f>IF(Tbl_Orders[[#This Row],[Product Name]]="","",IFERROR(INDEX(Tbl_Product[],MATCH(Tbl_Orders[[#This Row],[Product Name]],INDEX(Tbl_Product[],,1),0),3),""))</f>
        <v>SONY</v>
      </c>
      <c r="K80" s="93" t="str">
        <f>TEXT(Tbl_Orders[[#This Row],[Order Date]],"yyyy-mmm")</f>
        <v>2024-Jan</v>
      </c>
      <c r="L8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35</v>
      </c>
    </row>
    <row r="81" spans="1:12" x14ac:dyDescent="0.3">
      <c r="A81" s="66" t="s">
        <v>19</v>
      </c>
      <c r="B81" s="89">
        <v>45275</v>
      </c>
      <c r="C81" s="90" t="s">
        <v>10</v>
      </c>
      <c r="D81" s="89">
        <v>45282</v>
      </c>
      <c r="E81" s="90" t="s">
        <v>65</v>
      </c>
      <c r="F81" s="66" t="s">
        <v>51</v>
      </c>
      <c r="G81" s="66">
        <v>15</v>
      </c>
      <c r="H81" s="66">
        <v>4577</v>
      </c>
      <c r="I81" s="91">
        <f>Tbl_Orders[[#This Row],[Unit Price]]*Tbl_Orders[[#This Row],[Quantity]]</f>
        <v>68655</v>
      </c>
      <c r="J81" s="92" t="str">
        <f>IF(Tbl_Orders[[#This Row],[Product Name]]="","",IFERROR(INDEX(Tbl_Product[],MATCH(Tbl_Orders[[#This Row],[Product Name]],INDEX(Tbl_Product[],,1),0),3),""))</f>
        <v>NIKON</v>
      </c>
      <c r="K81" s="93" t="str">
        <f>TEXT(Tbl_Orders[[#This Row],[Order Date]],"yyyy-mmm")</f>
        <v>2023-Dec</v>
      </c>
      <c r="L8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82" spans="1:12" x14ac:dyDescent="0.3">
      <c r="A82" s="66" t="s">
        <v>19</v>
      </c>
      <c r="B82" s="89">
        <v>45275</v>
      </c>
      <c r="C82" s="90" t="s">
        <v>10</v>
      </c>
      <c r="D82" s="89">
        <v>45282</v>
      </c>
      <c r="E82" s="90" t="s">
        <v>65</v>
      </c>
      <c r="F82" s="66" t="s">
        <v>53</v>
      </c>
      <c r="G82" s="66">
        <v>15</v>
      </c>
      <c r="H82" s="66">
        <v>3766</v>
      </c>
      <c r="I82" s="91">
        <f>Tbl_Orders[[#This Row],[Unit Price]]*Tbl_Orders[[#This Row],[Quantity]]</f>
        <v>56490</v>
      </c>
      <c r="J82" s="92" t="str">
        <f>IF(Tbl_Orders[[#This Row],[Product Name]]="","",IFERROR(INDEX(Tbl_Product[],MATCH(Tbl_Orders[[#This Row],[Product Name]],INDEX(Tbl_Product[],,1),0),3),""))</f>
        <v>NIKON</v>
      </c>
      <c r="K82" s="93" t="str">
        <f>TEXT(Tbl_Orders[[#This Row],[Order Date]],"yyyy-mmm")</f>
        <v>2023-Dec</v>
      </c>
      <c r="L8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83" spans="1:12" x14ac:dyDescent="0.3">
      <c r="A83" s="66" t="s">
        <v>19</v>
      </c>
      <c r="B83" s="89">
        <v>45275</v>
      </c>
      <c r="C83" s="90" t="s">
        <v>10</v>
      </c>
      <c r="D83" s="89">
        <v>45282</v>
      </c>
      <c r="E83" s="90" t="s">
        <v>65</v>
      </c>
      <c r="F83" s="66" t="s">
        <v>54</v>
      </c>
      <c r="G83" s="66">
        <v>10</v>
      </c>
      <c r="H83" s="66">
        <v>1371</v>
      </c>
      <c r="I83" s="91">
        <f>Tbl_Orders[[#This Row],[Unit Price]]*Tbl_Orders[[#This Row],[Quantity]]</f>
        <v>13710</v>
      </c>
      <c r="J83" s="92" t="str">
        <f>IF(Tbl_Orders[[#This Row],[Product Name]]="","",IFERROR(INDEX(Tbl_Product[],MATCH(Tbl_Orders[[#This Row],[Product Name]],INDEX(Tbl_Product[],,1),0),3),""))</f>
        <v>NIKON</v>
      </c>
      <c r="K83" s="93" t="str">
        <f>TEXT(Tbl_Orders[[#This Row],[Order Date]],"yyyy-mmm")</f>
        <v>2023-Dec</v>
      </c>
      <c r="L8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84" spans="1:12" x14ac:dyDescent="0.3">
      <c r="A84" s="66" t="s">
        <v>19</v>
      </c>
      <c r="B84" s="89">
        <v>45275</v>
      </c>
      <c r="C84" s="90" t="s">
        <v>10</v>
      </c>
      <c r="D84" s="89">
        <v>45282</v>
      </c>
      <c r="E84" s="90" t="s">
        <v>65</v>
      </c>
      <c r="F84" s="66" t="s">
        <v>59</v>
      </c>
      <c r="G84" s="66">
        <v>30</v>
      </c>
      <c r="H84" s="66">
        <v>5507</v>
      </c>
      <c r="I84" s="91">
        <f>Tbl_Orders[[#This Row],[Unit Price]]*Tbl_Orders[[#This Row],[Quantity]]</f>
        <v>165210</v>
      </c>
      <c r="J84" s="92" t="str">
        <f>IF(Tbl_Orders[[#This Row],[Product Name]]="","",IFERROR(INDEX(Tbl_Product[],MATCH(Tbl_Orders[[#This Row],[Product Name]],INDEX(Tbl_Product[],,1),0),3),""))</f>
        <v>CANON</v>
      </c>
      <c r="K84" s="93" t="str">
        <f>TEXT(Tbl_Orders[[#This Row],[Order Date]],"yyyy-mmm")</f>
        <v>2023-Dec</v>
      </c>
      <c r="L8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85" spans="1:12" x14ac:dyDescent="0.3">
      <c r="A85" s="66" t="s">
        <v>20</v>
      </c>
      <c r="B85" s="89">
        <v>45301</v>
      </c>
      <c r="C85" s="90" t="s">
        <v>10</v>
      </c>
      <c r="D85" s="89">
        <v>45308</v>
      </c>
      <c r="E85" s="90" t="s">
        <v>67</v>
      </c>
      <c r="F85" s="66" t="s">
        <v>36</v>
      </c>
      <c r="G85" s="66">
        <v>50</v>
      </c>
      <c r="H85" s="66">
        <v>3456</v>
      </c>
      <c r="I85" s="91">
        <f>Tbl_Orders[[#This Row],[Unit Price]]*Tbl_Orders[[#This Row],[Quantity]]</f>
        <v>172800</v>
      </c>
      <c r="J85" s="92" t="str">
        <f>IF(Tbl_Orders[[#This Row],[Product Name]]="","",IFERROR(INDEX(Tbl_Product[],MATCH(Tbl_Orders[[#This Row],[Product Name]],INDEX(Tbl_Product[],,1),0),3),""))</f>
        <v>SAMSUNG</v>
      </c>
      <c r="K85" s="93" t="str">
        <f>TEXT(Tbl_Orders[[#This Row],[Order Date]],"yyyy-mmm")</f>
        <v>2024-Jan</v>
      </c>
      <c r="L8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35</v>
      </c>
    </row>
    <row r="86" spans="1:12" x14ac:dyDescent="0.3">
      <c r="A86" s="66" t="s">
        <v>20</v>
      </c>
      <c r="B86" s="89">
        <v>45301</v>
      </c>
      <c r="C86" s="90" t="s">
        <v>10</v>
      </c>
      <c r="D86" s="89">
        <v>45308</v>
      </c>
      <c r="E86" s="90" t="s">
        <v>67</v>
      </c>
      <c r="F86" s="66" t="s">
        <v>40</v>
      </c>
      <c r="G86" s="66">
        <v>10</v>
      </c>
      <c r="H86" s="66">
        <v>1826</v>
      </c>
      <c r="I86" s="91">
        <f>Tbl_Orders[[#This Row],[Unit Price]]*Tbl_Orders[[#This Row],[Quantity]]</f>
        <v>18260</v>
      </c>
      <c r="J86" s="92" t="str">
        <f>IF(Tbl_Orders[[#This Row],[Product Name]]="","",IFERROR(INDEX(Tbl_Product[],MATCH(Tbl_Orders[[#This Row],[Product Name]],INDEX(Tbl_Product[],,1),0),3),""))</f>
        <v>SAMSUNG</v>
      </c>
      <c r="K86" s="93" t="str">
        <f>TEXT(Tbl_Orders[[#This Row],[Order Date]],"yyyy-mmm")</f>
        <v>2024-Jan</v>
      </c>
      <c r="L8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row r="87" spans="1:12" x14ac:dyDescent="0.3">
      <c r="A87" s="66" t="s">
        <v>20</v>
      </c>
      <c r="B87" s="89">
        <v>45301</v>
      </c>
      <c r="C87" s="90" t="s">
        <v>10</v>
      </c>
      <c r="D87" s="89">
        <v>45308</v>
      </c>
      <c r="E87" s="90" t="s">
        <v>67</v>
      </c>
      <c r="F87" s="66" t="s">
        <v>47</v>
      </c>
      <c r="G87" s="66">
        <v>10</v>
      </c>
      <c r="H87" s="66">
        <v>2929</v>
      </c>
      <c r="I87" s="91">
        <f>Tbl_Orders[[#This Row],[Unit Price]]*Tbl_Orders[[#This Row],[Quantity]]</f>
        <v>29290</v>
      </c>
      <c r="J87" s="92" t="str">
        <f>IF(Tbl_Orders[[#This Row],[Product Name]]="","",IFERROR(INDEX(Tbl_Product[],MATCH(Tbl_Orders[[#This Row],[Product Name]],INDEX(Tbl_Product[],,1),0),3),""))</f>
        <v>SONY</v>
      </c>
      <c r="K87" s="93" t="str">
        <f>TEXT(Tbl_Orders[[#This Row],[Order Date]],"yyyy-mmm")</f>
        <v>2024-Jan</v>
      </c>
      <c r="L8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88" spans="1:12" x14ac:dyDescent="0.3">
      <c r="A88" s="66" t="s">
        <v>20</v>
      </c>
      <c r="B88" s="89">
        <v>45301</v>
      </c>
      <c r="C88" s="90" t="s">
        <v>10</v>
      </c>
      <c r="D88" s="89">
        <v>45308</v>
      </c>
      <c r="E88" s="90" t="s">
        <v>67</v>
      </c>
      <c r="F88" s="66" t="s">
        <v>42</v>
      </c>
      <c r="G88" s="66">
        <v>20</v>
      </c>
      <c r="H88" s="66">
        <v>5437</v>
      </c>
      <c r="I88" s="91">
        <f>Tbl_Orders[[#This Row],[Unit Price]]*Tbl_Orders[[#This Row],[Quantity]]</f>
        <v>108740</v>
      </c>
      <c r="J88" s="92" t="str">
        <f>IF(Tbl_Orders[[#This Row],[Product Name]]="","",IFERROR(INDEX(Tbl_Product[],MATCH(Tbl_Orders[[#This Row],[Product Name]],INDEX(Tbl_Product[],,1),0),3),""))</f>
        <v>SAMSUNG</v>
      </c>
      <c r="K88" s="93" t="str">
        <f>TEXT(Tbl_Orders[[#This Row],[Order Date]],"yyyy-mmm")</f>
        <v>2024-Jan</v>
      </c>
      <c r="L8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89" spans="1:12" x14ac:dyDescent="0.3">
      <c r="A89" s="66" t="s">
        <v>21</v>
      </c>
      <c r="B89" s="89">
        <v>45304</v>
      </c>
      <c r="C89" s="90" t="s">
        <v>10</v>
      </c>
      <c r="D89" s="89">
        <v>45521</v>
      </c>
      <c r="E89" s="90" t="s">
        <v>66</v>
      </c>
      <c r="F89" s="66" t="s">
        <v>44</v>
      </c>
      <c r="G89" s="66">
        <v>10</v>
      </c>
      <c r="H89" s="66">
        <v>1973</v>
      </c>
      <c r="I89" s="91">
        <f>Tbl_Orders[[#This Row],[Unit Price]]*Tbl_Orders[[#This Row],[Quantity]]</f>
        <v>19730</v>
      </c>
      <c r="J89" s="92" t="str">
        <f>IF(Tbl_Orders[[#This Row],[Product Name]]="","",IFERROR(INDEX(Tbl_Product[],MATCH(Tbl_Orders[[#This Row],[Product Name]],INDEX(Tbl_Product[],,1),0),3),""))</f>
        <v>SONY</v>
      </c>
      <c r="K89" s="93" t="str">
        <f>TEXT(Tbl_Orders[[#This Row],[Order Date]],"yyyy-mmm")</f>
        <v>2024-Jan</v>
      </c>
      <c r="L8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row r="90" spans="1:12" x14ac:dyDescent="0.3">
      <c r="A90" s="66" t="s">
        <v>20</v>
      </c>
      <c r="B90" s="89">
        <v>45301</v>
      </c>
      <c r="C90" s="90" t="s">
        <v>10</v>
      </c>
      <c r="D90" s="89">
        <v>45308</v>
      </c>
      <c r="E90" s="90" t="s">
        <v>67</v>
      </c>
      <c r="F90" s="66" t="s">
        <v>46</v>
      </c>
      <c r="G90" s="66">
        <v>10</v>
      </c>
      <c r="H90" s="66">
        <v>6600</v>
      </c>
      <c r="I90" s="91">
        <f>Tbl_Orders[[#This Row],[Unit Price]]*Tbl_Orders[[#This Row],[Quantity]]</f>
        <v>66000</v>
      </c>
      <c r="J90" s="92" t="str">
        <f>IF(Tbl_Orders[[#This Row],[Product Name]]="","",IFERROR(INDEX(Tbl_Product[],MATCH(Tbl_Orders[[#This Row],[Product Name]],INDEX(Tbl_Product[],,1),0),3),""))</f>
        <v>SONY</v>
      </c>
      <c r="K90" s="93" t="str">
        <f>TEXT(Tbl_Orders[[#This Row],[Order Date]],"yyyy-mmm")</f>
        <v>2024-Jan</v>
      </c>
      <c r="L9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25</v>
      </c>
    </row>
    <row r="91" spans="1:12" x14ac:dyDescent="0.3">
      <c r="A91" s="66" t="s">
        <v>20</v>
      </c>
      <c r="B91" s="89">
        <v>45301</v>
      </c>
      <c r="C91" s="90" t="s">
        <v>10</v>
      </c>
      <c r="D91" s="89">
        <v>45308</v>
      </c>
      <c r="E91" s="90" t="s">
        <v>67</v>
      </c>
      <c r="F91" s="66" t="s">
        <v>50</v>
      </c>
      <c r="G91" s="66">
        <v>20</v>
      </c>
      <c r="H91" s="66">
        <v>2995</v>
      </c>
      <c r="I91" s="91">
        <f>Tbl_Orders[[#This Row],[Unit Price]]*Tbl_Orders[[#This Row],[Quantity]]</f>
        <v>59900</v>
      </c>
      <c r="J91" s="92" t="str">
        <f>IF(Tbl_Orders[[#This Row],[Product Name]]="","",IFERROR(INDEX(Tbl_Product[],MATCH(Tbl_Orders[[#This Row],[Product Name]],INDEX(Tbl_Product[],,1),0),3),""))</f>
        <v>NIKON</v>
      </c>
      <c r="K91" s="93" t="str">
        <f>TEXT(Tbl_Orders[[#This Row],[Order Date]],"yyyy-mmm")</f>
        <v>2024-Jan</v>
      </c>
      <c r="L9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92" spans="1:12" x14ac:dyDescent="0.3">
      <c r="A92" s="66" t="s">
        <v>20</v>
      </c>
      <c r="B92" s="89">
        <v>45301</v>
      </c>
      <c r="C92" s="90" t="s">
        <v>10</v>
      </c>
      <c r="D92" s="89">
        <v>45308</v>
      </c>
      <c r="E92" s="90" t="s">
        <v>67</v>
      </c>
      <c r="F92" s="66" t="s">
        <v>53</v>
      </c>
      <c r="G92" s="66">
        <v>20</v>
      </c>
      <c r="H92" s="66">
        <v>7646</v>
      </c>
      <c r="I92" s="91">
        <f>Tbl_Orders[[#This Row],[Unit Price]]*Tbl_Orders[[#This Row],[Quantity]]</f>
        <v>152920</v>
      </c>
      <c r="J92" s="92" t="str">
        <f>IF(Tbl_Orders[[#This Row],[Product Name]]="","",IFERROR(INDEX(Tbl_Product[],MATCH(Tbl_Orders[[#This Row],[Product Name]],INDEX(Tbl_Product[],,1),0),3),""))</f>
        <v>NIKON</v>
      </c>
      <c r="K92" s="93" t="str">
        <f>TEXT(Tbl_Orders[[#This Row],[Order Date]],"yyyy-mmm")</f>
        <v>2024-Jan</v>
      </c>
      <c r="L9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93" spans="1:12" x14ac:dyDescent="0.3">
      <c r="A93" s="66" t="s">
        <v>20</v>
      </c>
      <c r="B93" s="89">
        <v>45301</v>
      </c>
      <c r="C93" s="90" t="s">
        <v>10</v>
      </c>
      <c r="D93" s="89">
        <v>45308</v>
      </c>
      <c r="E93" s="90" t="s">
        <v>67</v>
      </c>
      <c r="F93" s="66" t="s">
        <v>55</v>
      </c>
      <c r="G93" s="66">
        <v>20</v>
      </c>
      <c r="H93" s="66">
        <v>2769</v>
      </c>
      <c r="I93" s="91">
        <f>Tbl_Orders[[#This Row],[Unit Price]]*Tbl_Orders[[#This Row],[Quantity]]</f>
        <v>55380</v>
      </c>
      <c r="J93" s="92" t="str">
        <f>IF(Tbl_Orders[[#This Row],[Product Name]]="","",IFERROR(INDEX(Tbl_Product[],MATCH(Tbl_Orders[[#This Row],[Product Name]],INDEX(Tbl_Product[],,1),0),3),""))</f>
        <v>CANON</v>
      </c>
      <c r="K93" s="93" t="str">
        <f>TEXT(Tbl_Orders[[#This Row],[Order Date]],"yyyy-mmm")</f>
        <v>2024-Jan</v>
      </c>
      <c r="L9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15</v>
      </c>
    </row>
    <row r="94" spans="1:12" x14ac:dyDescent="0.3">
      <c r="A94" s="66" t="s">
        <v>20</v>
      </c>
      <c r="B94" s="89">
        <v>45302</v>
      </c>
      <c r="C94" s="90" t="s">
        <v>10</v>
      </c>
      <c r="D94" s="89">
        <v>45308</v>
      </c>
      <c r="E94" s="90" t="s">
        <v>67</v>
      </c>
      <c r="F94" s="66" t="s">
        <v>57</v>
      </c>
      <c r="G94" s="66">
        <v>20</v>
      </c>
      <c r="H94" s="66">
        <v>2466</v>
      </c>
      <c r="I94" s="91">
        <f>Tbl_Orders[[#This Row],[Unit Price]]*Tbl_Orders[[#This Row],[Quantity]]</f>
        <v>49320</v>
      </c>
      <c r="J94" s="92" t="str">
        <f>IF(Tbl_Orders[[#This Row],[Product Name]]="","",IFERROR(INDEX(Tbl_Product[],MATCH(Tbl_Orders[[#This Row],[Product Name]],INDEX(Tbl_Product[],,1),0),3),""))</f>
        <v>CANON</v>
      </c>
      <c r="K94" s="93" t="str">
        <f>TEXT(Tbl_Orders[[#This Row],[Order Date]],"yyyy-mmm")</f>
        <v>2024-Jan</v>
      </c>
      <c r="L94"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10</v>
      </c>
    </row>
    <row r="95" spans="1:12" x14ac:dyDescent="0.3">
      <c r="A95" s="66" t="s">
        <v>21</v>
      </c>
      <c r="B95" s="89">
        <v>45302</v>
      </c>
      <c r="C95" s="90" t="s">
        <v>10</v>
      </c>
      <c r="D95" s="89">
        <v>45521</v>
      </c>
      <c r="E95" s="90" t="s">
        <v>66</v>
      </c>
      <c r="F95" s="66" t="s">
        <v>42</v>
      </c>
      <c r="G95" s="66">
        <v>10</v>
      </c>
      <c r="H95" s="66">
        <v>1995</v>
      </c>
      <c r="I95" s="91">
        <f>Tbl_Orders[[#This Row],[Unit Price]]*Tbl_Orders[[#This Row],[Quantity]]</f>
        <v>19950</v>
      </c>
      <c r="J95" s="92" t="str">
        <f>IF(Tbl_Orders[[#This Row],[Product Name]]="","",IFERROR(INDEX(Tbl_Product[],MATCH(Tbl_Orders[[#This Row],[Product Name]],INDEX(Tbl_Product[],,1),0),3),""))</f>
        <v>SAMSUNG</v>
      </c>
      <c r="K95" s="93" t="str">
        <f>TEXT(Tbl_Orders[[#This Row],[Order Date]],"yyyy-mmm")</f>
        <v>2024-Jan</v>
      </c>
      <c r="L95"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96" spans="1:12" x14ac:dyDescent="0.3">
      <c r="A96" s="66" t="s">
        <v>21</v>
      </c>
      <c r="B96" s="89">
        <v>45303</v>
      </c>
      <c r="C96" s="90" t="s">
        <v>10</v>
      </c>
      <c r="D96" s="89">
        <v>45521</v>
      </c>
      <c r="E96" s="90" t="s">
        <v>66</v>
      </c>
      <c r="F96" s="66" t="s">
        <v>34</v>
      </c>
      <c r="G96" s="66">
        <v>20</v>
      </c>
      <c r="H96" s="66">
        <v>6442</v>
      </c>
      <c r="I96" s="91">
        <f>Tbl_Orders[[#This Row],[Unit Price]]*Tbl_Orders[[#This Row],[Quantity]]</f>
        <v>128840</v>
      </c>
      <c r="J96" s="92" t="str">
        <f>IF(Tbl_Orders[[#This Row],[Product Name]]="","",IFERROR(INDEX(Tbl_Product[],MATCH(Tbl_Orders[[#This Row],[Product Name]],INDEX(Tbl_Product[],,1),0),3),""))</f>
        <v>SAMSUNG</v>
      </c>
      <c r="K96" s="93" t="str">
        <f>TEXT(Tbl_Orders[[#This Row],[Order Date]],"yyyy-mmm")</f>
        <v>2024-Jan</v>
      </c>
      <c r="L96"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97" spans="1:12" x14ac:dyDescent="0.3">
      <c r="A97" s="66" t="s">
        <v>15</v>
      </c>
      <c r="B97" s="89">
        <v>45293</v>
      </c>
      <c r="C97" s="90" t="s">
        <v>9</v>
      </c>
      <c r="D97" s="89">
        <v>45544</v>
      </c>
      <c r="E97" s="90" t="s">
        <v>24</v>
      </c>
      <c r="F97" s="66" t="s">
        <v>44</v>
      </c>
      <c r="G97" s="66">
        <v>30</v>
      </c>
      <c r="H97" s="66">
        <v>3652</v>
      </c>
      <c r="I97" s="91">
        <f>Tbl_Orders[[#This Row],[Unit Price]]*Tbl_Orders[[#This Row],[Quantity]]</f>
        <v>109560</v>
      </c>
      <c r="J97" s="92" t="str">
        <f>IF(Tbl_Orders[[#This Row],[Product Name]]="","",IFERROR(INDEX(Tbl_Product[],MATCH(Tbl_Orders[[#This Row],[Product Name]],INDEX(Tbl_Product[],,1),0),3),""))</f>
        <v>SONY</v>
      </c>
      <c r="K97" s="93" t="str">
        <f>TEXT(Tbl_Orders[[#This Row],[Order Date]],"yyyy-mmm")</f>
        <v>2024-Jan</v>
      </c>
      <c r="L97"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98" spans="1:12" x14ac:dyDescent="0.3">
      <c r="A98" s="66" t="s">
        <v>21</v>
      </c>
      <c r="B98" s="89">
        <v>45305</v>
      </c>
      <c r="C98" s="90" t="s">
        <v>10</v>
      </c>
      <c r="D98" s="89">
        <v>45521</v>
      </c>
      <c r="E98" s="90" t="s">
        <v>66</v>
      </c>
      <c r="F98" s="66" t="s">
        <v>47</v>
      </c>
      <c r="G98" s="66">
        <v>5</v>
      </c>
      <c r="H98" s="66">
        <v>3366</v>
      </c>
      <c r="I98" s="91">
        <f>Tbl_Orders[[#This Row],[Unit Price]]*Tbl_Orders[[#This Row],[Quantity]]</f>
        <v>16830</v>
      </c>
      <c r="J98" s="92" t="str">
        <f>IF(Tbl_Orders[[#This Row],[Product Name]]="","",IFERROR(INDEX(Tbl_Product[],MATCH(Tbl_Orders[[#This Row],[Product Name]],INDEX(Tbl_Product[],,1),0),3),""))</f>
        <v>SONY</v>
      </c>
      <c r="K98" s="93" t="str">
        <f>TEXT(Tbl_Orders[[#This Row],[Order Date]],"yyyy-mmm")</f>
        <v>2024-Jan</v>
      </c>
      <c r="L98"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row r="99" spans="1:12" x14ac:dyDescent="0.3">
      <c r="A99" s="66" t="s">
        <v>21</v>
      </c>
      <c r="B99" s="89">
        <v>45306</v>
      </c>
      <c r="C99" s="90" t="s">
        <v>10</v>
      </c>
      <c r="D99" s="89">
        <v>45521</v>
      </c>
      <c r="E99" s="90" t="s">
        <v>66</v>
      </c>
      <c r="F99" s="66" t="s">
        <v>57</v>
      </c>
      <c r="G99" s="66">
        <v>5</v>
      </c>
      <c r="H99" s="66">
        <v>3777</v>
      </c>
      <c r="I99" s="91">
        <f>Tbl_Orders[[#This Row],[Unit Price]]*Tbl_Orders[[#This Row],[Quantity]]</f>
        <v>18885</v>
      </c>
      <c r="J99" s="92" t="str">
        <f>IF(Tbl_Orders[[#This Row],[Product Name]]="","",IFERROR(INDEX(Tbl_Product[],MATCH(Tbl_Orders[[#This Row],[Product Name]],INDEX(Tbl_Product[],,1),0),3),""))</f>
        <v>CANON</v>
      </c>
      <c r="K99" s="93" t="str">
        <f>TEXT(Tbl_Orders[[#This Row],[Order Date]],"yyyy-mmm")</f>
        <v>2024-Jan</v>
      </c>
      <c r="L99"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100" spans="1:12" x14ac:dyDescent="0.3">
      <c r="A100" s="66" t="s">
        <v>21</v>
      </c>
      <c r="B100" s="89">
        <v>45307</v>
      </c>
      <c r="C100" s="90" t="s">
        <v>10</v>
      </c>
      <c r="D100" s="89">
        <v>45521</v>
      </c>
      <c r="E100" s="90" t="s">
        <v>66</v>
      </c>
      <c r="F100" s="66" t="s">
        <v>51</v>
      </c>
      <c r="G100" s="66">
        <v>10</v>
      </c>
      <c r="H100" s="66">
        <v>3295</v>
      </c>
      <c r="I100" s="91">
        <f>Tbl_Orders[[#This Row],[Unit Price]]*Tbl_Orders[[#This Row],[Quantity]]</f>
        <v>32950</v>
      </c>
      <c r="J100" s="92" t="str">
        <f>IF(Tbl_Orders[[#This Row],[Product Name]]="","",IFERROR(INDEX(Tbl_Product[],MATCH(Tbl_Orders[[#This Row],[Product Name]],INDEX(Tbl_Product[],,1),0),3),""))</f>
        <v>NIKON</v>
      </c>
      <c r="K100" s="93" t="str">
        <f>TEXT(Tbl_Orders[[#This Row],[Order Date]],"yyyy-mmm")</f>
        <v>2024-Jan</v>
      </c>
      <c r="L100"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5</v>
      </c>
    </row>
    <row r="101" spans="1:12" x14ac:dyDescent="0.3">
      <c r="A101" s="66" t="s">
        <v>21</v>
      </c>
      <c r="B101" s="89">
        <v>45308</v>
      </c>
      <c r="C101" s="90" t="s">
        <v>10</v>
      </c>
      <c r="D101" s="89">
        <v>45521</v>
      </c>
      <c r="E101" s="90" t="s">
        <v>66</v>
      </c>
      <c r="F101" s="66" t="s">
        <v>62</v>
      </c>
      <c r="G101" s="66">
        <v>60</v>
      </c>
      <c r="H101" s="66">
        <v>5122</v>
      </c>
      <c r="I101" s="91">
        <f>Tbl_Orders[[#This Row],[Unit Price]]*Tbl_Orders[[#This Row],[Quantity]]</f>
        <v>307320</v>
      </c>
      <c r="J101" s="92" t="str">
        <f>IF(Tbl_Orders[[#This Row],[Product Name]]="","",IFERROR(INDEX(Tbl_Product[],MATCH(Tbl_Orders[[#This Row],[Product Name]],INDEX(Tbl_Product[],,1),0),3),""))</f>
        <v>CANON</v>
      </c>
      <c r="K101" s="93" t="str">
        <f>TEXT(Tbl_Orders[[#This Row],[Order Date]],"yyyy-mmm")</f>
        <v>2024-Jan</v>
      </c>
      <c r="L101"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-30</v>
      </c>
    </row>
    <row r="102" spans="1:12" x14ac:dyDescent="0.3">
      <c r="A102" s="66" t="s">
        <v>21</v>
      </c>
      <c r="B102" s="89">
        <v>45309</v>
      </c>
      <c r="C102" s="90" t="s">
        <v>10</v>
      </c>
      <c r="D102" s="89">
        <v>45521</v>
      </c>
      <c r="E102" s="90" t="s">
        <v>66</v>
      </c>
      <c r="F102" s="66" t="s">
        <v>55</v>
      </c>
      <c r="G102" s="66">
        <v>18</v>
      </c>
      <c r="H102" s="66">
        <v>7412</v>
      </c>
      <c r="I102" s="91">
        <f>Tbl_Orders[[#This Row],[Unit Price]]*Tbl_Orders[[#This Row],[Quantity]]</f>
        <v>133416</v>
      </c>
      <c r="J102" s="92" t="str">
        <f>IF(Tbl_Orders[[#This Row],[Product Name]]="","",IFERROR(INDEX(Tbl_Product[],MATCH(Tbl_Orders[[#This Row],[Product Name]],INDEX(Tbl_Product[],,1),0),3),""))</f>
        <v>CANON</v>
      </c>
      <c r="K102" s="93" t="str">
        <f>TEXT(Tbl_Orders[[#This Row],[Order Date]],"yyyy-mmm")</f>
        <v>2024-Jan</v>
      </c>
      <c r="L102"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-3</v>
      </c>
    </row>
    <row r="103" spans="1:12" x14ac:dyDescent="0.3">
      <c r="A103" s="66" t="s">
        <v>131</v>
      </c>
      <c r="B103" s="89">
        <v>45311</v>
      </c>
      <c r="C103" s="90" t="s">
        <v>10</v>
      </c>
      <c r="D103" s="89">
        <v>45523</v>
      </c>
      <c r="E103" s="90" t="s">
        <v>67</v>
      </c>
      <c r="F103" s="66" t="s">
        <v>40</v>
      </c>
      <c r="G103" s="66">
        <v>5</v>
      </c>
      <c r="H103" s="66">
        <v>5000</v>
      </c>
      <c r="I103" s="91">
        <f>Tbl_Orders[[#This Row],[Unit Price]]*Tbl_Orders[[#This Row],[Quantity]]</f>
        <v>25000</v>
      </c>
      <c r="J103" s="94" t="str">
        <f>IF(Tbl_Orders[[#This Row],[Product Name]]="","",IFERROR(INDEX(Tbl_Product[],MATCH(Tbl_Orders[[#This Row],[Product Name]],INDEX(Tbl_Product[],,1),0),3),""))</f>
        <v>SAMSUNG</v>
      </c>
      <c r="K103" s="93" t="str">
        <f>TEXT(Tbl_Orders[[#This Row],[Order Date]],"yyyy-mmm")</f>
        <v>2024-Jan</v>
      </c>
      <c r="L103" s="93">
        <f>SUMIFS(Tbl_Orders[Quantity],Tbl_Orders[Expected Date],"&lt;="&amp;Tbl_Orders[[#This Row],[Expected Date]],Tbl_Orders[Product Name],Tbl_Orders[[#This Row],[Product Name]],Tbl_Orders[Order Type],"Purchase")-SUMIFS(Tbl_Orders[Quantity],Tbl_Orders[Expected Date],"&lt;="&amp;Tbl_Orders[[#This Row],[Expected Date]],Tbl_Orders[Product Name],Tbl_Orders[[#This Row],[Product Name]],Tbl_Orders[Order Type],"Sale")</f>
        <v>0</v>
      </c>
    </row>
  </sheetData>
  <sheetProtection formatCells="0" formatColumns="0" formatRows="0"/>
  <mergeCells count="12">
    <mergeCell ref="I12:L12"/>
    <mergeCell ref="B8:B9"/>
    <mergeCell ref="C8:C9"/>
    <mergeCell ref="A1:I1"/>
    <mergeCell ref="B7:D7"/>
    <mergeCell ref="H3:K3"/>
    <mergeCell ref="F4:F5"/>
    <mergeCell ref="B3:C3"/>
    <mergeCell ref="B4:B5"/>
    <mergeCell ref="C4:C5"/>
    <mergeCell ref="D4:D5"/>
    <mergeCell ref="A4:A9"/>
  </mergeCells>
  <conditionalFormatting sqref="A14:L103">
    <cfRule type="expression" dxfId="19" priority="3">
      <formula>AND($L14&lt;0,$C14="Sale")</formula>
    </cfRule>
  </conditionalFormatting>
  <conditionalFormatting sqref="L14:L103">
    <cfRule type="expression" dxfId="18" priority="2">
      <formula>AND($L14&lt;0,$C14="Sale")</formula>
    </cfRule>
  </conditionalFormatting>
  <dataValidations count="2">
    <dataValidation type="list" allowBlank="1" showInputMessage="1" showErrorMessage="1" sqref="C14:C103">
      <formula1>"Purchase, Sale"</formula1>
    </dataValidation>
    <dataValidation type="list" allowBlank="1" showInputMessage="1" showErrorMessage="1" sqref="F4 F14:F103">
      <formula1>INDIRECT("Tbl_Product[Product Name]")</formula1>
    </dataValidation>
  </dataValidations>
  <hyperlinks>
    <hyperlink ref="K1" location="Report!A1" display="Report"/>
    <hyperlink ref="J1" location="Products!A1" display="Products"/>
    <hyperlink ref="L1" location="Terms!A1" display="Report"/>
  </hyperlinks>
  <pageMargins left="0.7" right="0.7" top="0.75" bottom="0.75" header="0.3" footer="0.3"/>
  <pageSetup scale="51" fitToHeight="0" orientation="landscape" horizontalDpi="4294967292"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3081" r:id="rId4" name="Scroll Bar 9">
              <controlPr locked="0" defaultSize="0" autoPict="0">
                <anchor moveWithCells="1">
                  <from>
                    <xdr:col>11</xdr:col>
                    <xdr:colOff>83820</xdr:colOff>
                    <xdr:row>4</xdr:row>
                    <xdr:rowOff>22860</xdr:rowOff>
                  </from>
                  <to>
                    <xdr:col>11</xdr:col>
                    <xdr:colOff>381000</xdr:colOff>
                    <xdr:row>9</xdr:row>
                    <xdr:rowOff>7620</xdr:rowOff>
                  </to>
                </anchor>
              </controlPr>
            </control>
          </mc:Choice>
        </mc:AlternateContent>
      </controls>
    </mc:Choice>
  </mc:AlternateContent>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sqref="A1:I1"/>
    </sheetView>
  </sheetViews>
  <sheetFormatPr defaultRowHeight="14.4" x14ac:dyDescent="0.3"/>
  <cols>
    <col min="1" max="1" width="13.109375" bestFit="1" customWidth="1"/>
    <col min="2" max="2" width="25.88671875" customWidth="1"/>
    <col min="3" max="3" width="14.88671875" customWidth="1"/>
    <col min="4" max="4" width="15.44140625" bestFit="1" customWidth="1"/>
    <col min="5" max="5" width="15.44140625" customWidth="1"/>
    <col min="6" max="6" width="15.44140625" bestFit="1" customWidth="1"/>
    <col min="7" max="7" width="17.88671875" bestFit="1" customWidth="1"/>
  </cols>
  <sheetData>
    <row r="1" spans="1:3" x14ac:dyDescent="0.3">
      <c r="A1" s="1" t="s">
        <v>8</v>
      </c>
      <c r="B1" t="s">
        <v>168</v>
      </c>
    </row>
    <row r="3" spans="1:3" x14ac:dyDescent="0.3">
      <c r="A3" s="1" t="s">
        <v>7</v>
      </c>
      <c r="B3" t="s">
        <v>78</v>
      </c>
      <c r="C3" t="s">
        <v>31</v>
      </c>
    </row>
    <row r="4" spans="1:3" x14ac:dyDescent="0.3">
      <c r="A4" s="2" t="s">
        <v>169</v>
      </c>
      <c r="B4" s="102">
        <v>1297820</v>
      </c>
      <c r="C4" s="102">
        <v>1297820</v>
      </c>
    </row>
    <row r="5" spans="1:3" x14ac:dyDescent="0.3">
      <c r="A5" s="2" t="s">
        <v>170</v>
      </c>
      <c r="B5" s="102">
        <v>3777582</v>
      </c>
      <c r="C5" s="102">
        <v>2479762</v>
      </c>
    </row>
    <row r="6" spans="1:3" x14ac:dyDescent="0.3">
      <c r="A6" s="2" t="s">
        <v>171</v>
      </c>
      <c r="B6" s="102">
        <v>5579357</v>
      </c>
      <c r="C6" s="102">
        <v>1801775</v>
      </c>
    </row>
    <row r="7" spans="1:3" x14ac:dyDescent="0.3">
      <c r="A7" s="2" t="s">
        <v>172</v>
      </c>
      <c r="B7" s="102">
        <v>7430493</v>
      </c>
      <c r="C7" s="102">
        <v>1851136</v>
      </c>
    </row>
    <row r="8" spans="1:3" x14ac:dyDescent="0.3">
      <c r="A8" s="2" t="s">
        <v>173</v>
      </c>
      <c r="B8" s="102">
        <v>7709333</v>
      </c>
      <c r="C8" s="102">
        <v>278840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sqref="A1:I1"/>
    </sheetView>
  </sheetViews>
  <sheetFormatPr defaultRowHeight="14.4" x14ac:dyDescent="0.3"/>
  <cols>
    <col min="1" max="1" width="13.109375" bestFit="1" customWidth="1"/>
    <col min="2" max="2" width="26.44140625" bestFit="1" customWidth="1"/>
    <col min="3" max="4" width="15.44140625" bestFit="1" customWidth="1"/>
  </cols>
  <sheetData>
    <row r="1" spans="1:3" x14ac:dyDescent="0.3">
      <c r="A1" s="1" t="s">
        <v>8</v>
      </c>
      <c r="B1" t="s">
        <v>168</v>
      </c>
    </row>
    <row r="3" spans="1:3" x14ac:dyDescent="0.3">
      <c r="A3" s="1" t="s">
        <v>7</v>
      </c>
      <c r="B3" t="s">
        <v>80</v>
      </c>
      <c r="C3" t="s">
        <v>33</v>
      </c>
    </row>
    <row r="4" spans="1:3" x14ac:dyDescent="0.3">
      <c r="A4" s="2" t="s">
        <v>169</v>
      </c>
      <c r="B4" s="102">
        <v>260</v>
      </c>
      <c r="C4" s="102">
        <v>260</v>
      </c>
    </row>
    <row r="5" spans="1:3" x14ac:dyDescent="0.3">
      <c r="A5" s="2" t="s">
        <v>170</v>
      </c>
      <c r="B5" s="102">
        <v>765</v>
      </c>
      <c r="C5" s="102">
        <v>505</v>
      </c>
    </row>
    <row r="6" spans="1:3" x14ac:dyDescent="0.3">
      <c r="A6" s="2" t="s">
        <v>171</v>
      </c>
      <c r="B6" s="102">
        <v>1085</v>
      </c>
      <c r="C6" s="102">
        <v>320</v>
      </c>
    </row>
    <row r="7" spans="1:3" x14ac:dyDescent="0.3">
      <c r="A7" s="2" t="s">
        <v>172</v>
      </c>
      <c r="B7" s="102">
        <v>1513</v>
      </c>
      <c r="C7" s="102">
        <v>428</v>
      </c>
    </row>
    <row r="8" spans="1:3" x14ac:dyDescent="0.3">
      <c r="A8" s="2" t="s">
        <v>173</v>
      </c>
      <c r="B8" s="102">
        <v>1568</v>
      </c>
      <c r="C8" s="102">
        <v>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sqref="A1:I1"/>
    </sheetView>
  </sheetViews>
  <sheetFormatPr defaultRowHeight="14.4" x14ac:dyDescent="0.3"/>
  <cols>
    <col min="1" max="1" width="14.88671875" customWidth="1"/>
    <col min="2" max="2" width="16.33203125" bestFit="1" customWidth="1"/>
    <col min="3" max="3" width="7" bestFit="1" customWidth="1"/>
    <col min="4" max="4" width="10.44140625" bestFit="1" customWidth="1"/>
    <col min="5" max="5" width="7" bestFit="1" customWidth="1"/>
    <col min="6" max="6" width="11.33203125" bestFit="1" customWidth="1"/>
  </cols>
  <sheetData>
    <row r="1" spans="1:6" x14ac:dyDescent="0.3">
      <c r="A1" s="1" t="s">
        <v>8</v>
      </c>
      <c r="B1" t="s">
        <v>168</v>
      </c>
    </row>
    <row r="3" spans="1:6" x14ac:dyDescent="0.3">
      <c r="A3" s="1" t="s">
        <v>31</v>
      </c>
      <c r="B3" s="1" t="s">
        <v>32</v>
      </c>
    </row>
    <row r="4" spans="1:6" x14ac:dyDescent="0.3">
      <c r="A4" s="1" t="s">
        <v>7</v>
      </c>
      <c r="B4" t="s">
        <v>56</v>
      </c>
      <c r="C4" t="s">
        <v>48</v>
      </c>
      <c r="D4" t="s">
        <v>35</v>
      </c>
      <c r="E4" t="s">
        <v>43</v>
      </c>
      <c r="F4" t="s">
        <v>6</v>
      </c>
    </row>
    <row r="5" spans="1:6" x14ac:dyDescent="0.3">
      <c r="A5" s="2" t="s">
        <v>174</v>
      </c>
      <c r="B5" s="102"/>
      <c r="C5" s="102"/>
      <c r="D5" s="102"/>
      <c r="E5" s="102"/>
      <c r="F5" s="102"/>
    </row>
    <row r="6" spans="1:6" x14ac:dyDescent="0.3">
      <c r="A6" s="5" t="s">
        <v>164</v>
      </c>
      <c r="B6" s="102"/>
      <c r="C6" s="102"/>
      <c r="D6" s="102">
        <v>1297820</v>
      </c>
      <c r="E6" s="102"/>
      <c r="F6" s="102">
        <v>1297820</v>
      </c>
    </row>
    <row r="7" spans="1:6" x14ac:dyDescent="0.3">
      <c r="A7" s="5" t="s">
        <v>68</v>
      </c>
      <c r="B7" s="102">
        <v>1105327</v>
      </c>
      <c r="C7" s="102">
        <v>711675</v>
      </c>
      <c r="D7" s="102">
        <v>60820</v>
      </c>
      <c r="E7" s="102">
        <v>601940</v>
      </c>
      <c r="F7" s="102">
        <v>2479762</v>
      </c>
    </row>
    <row r="8" spans="1:6" x14ac:dyDescent="0.3">
      <c r="A8" s="5" t="s">
        <v>69</v>
      </c>
      <c r="B8" s="102">
        <v>1056820</v>
      </c>
      <c r="C8" s="102">
        <v>405135</v>
      </c>
      <c r="D8" s="102">
        <v>299050</v>
      </c>
      <c r="E8" s="102">
        <v>40770</v>
      </c>
      <c r="F8" s="102">
        <v>1801775</v>
      </c>
    </row>
    <row r="9" spans="1:6" x14ac:dyDescent="0.3">
      <c r="A9" s="2" t="s">
        <v>175</v>
      </c>
      <c r="B9" s="102"/>
      <c r="C9" s="102"/>
      <c r="D9" s="102"/>
      <c r="E9" s="102"/>
      <c r="F9" s="102"/>
    </row>
    <row r="10" spans="1:6" x14ac:dyDescent="0.3">
      <c r="A10" s="5" t="s">
        <v>110</v>
      </c>
      <c r="B10" s="102">
        <v>592046</v>
      </c>
      <c r="C10" s="102">
        <v>245770</v>
      </c>
      <c r="D10" s="102">
        <v>473590</v>
      </c>
      <c r="E10" s="102">
        <v>539730</v>
      </c>
      <c r="F10" s="102">
        <v>1851136</v>
      </c>
    </row>
    <row r="11" spans="1:6" x14ac:dyDescent="0.3">
      <c r="A11" s="5" t="s">
        <v>165</v>
      </c>
      <c r="B11" s="102">
        <v>84530</v>
      </c>
      <c r="C11" s="102">
        <v>119240</v>
      </c>
      <c r="D11" s="102">
        <v>75070</v>
      </c>
      <c r="E11" s="102"/>
      <c r="F11" s="102">
        <v>278840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sqref="A1:I1"/>
    </sheetView>
  </sheetViews>
  <sheetFormatPr defaultRowHeight="14.4" x14ac:dyDescent="0.3"/>
  <cols>
    <col min="1" max="1" width="15.44140625" bestFit="1" customWidth="1"/>
    <col min="2" max="2" width="16.33203125" bestFit="1" customWidth="1"/>
    <col min="3" max="3" width="7" bestFit="1" customWidth="1"/>
    <col min="4" max="4" width="10.44140625" customWidth="1"/>
    <col min="5" max="5" width="6" customWidth="1"/>
    <col min="6" max="6" width="11.33203125" customWidth="1"/>
    <col min="7" max="7" width="15.44140625" bestFit="1" customWidth="1"/>
    <col min="8" max="8" width="14.88671875" bestFit="1" customWidth="1"/>
    <col min="9" max="9" width="15.44140625" bestFit="1" customWidth="1"/>
    <col min="10" max="10" width="19.88671875" bestFit="1" customWidth="1"/>
    <col min="11" max="11" width="20.44140625" bestFit="1" customWidth="1"/>
  </cols>
  <sheetData>
    <row r="1" spans="1:6" x14ac:dyDescent="0.3">
      <c r="A1" s="1" t="s">
        <v>8</v>
      </c>
      <c r="B1" t="s">
        <v>168</v>
      </c>
    </row>
    <row r="3" spans="1:6" x14ac:dyDescent="0.3">
      <c r="A3" s="1" t="s">
        <v>33</v>
      </c>
      <c r="B3" s="1" t="s">
        <v>32</v>
      </c>
    </row>
    <row r="4" spans="1:6" x14ac:dyDescent="0.3">
      <c r="A4" s="1" t="s">
        <v>7</v>
      </c>
      <c r="B4" t="s">
        <v>56</v>
      </c>
      <c r="C4" t="s">
        <v>48</v>
      </c>
      <c r="D4" t="s">
        <v>35</v>
      </c>
      <c r="E4" t="s">
        <v>43</v>
      </c>
      <c r="F4" t="s">
        <v>6</v>
      </c>
    </row>
    <row r="5" spans="1:6" x14ac:dyDescent="0.3">
      <c r="A5" s="2" t="s">
        <v>174</v>
      </c>
      <c r="B5" s="102"/>
      <c r="C5" s="102"/>
      <c r="D5" s="102"/>
      <c r="E5" s="102"/>
      <c r="F5" s="102"/>
    </row>
    <row r="6" spans="1:6" x14ac:dyDescent="0.3">
      <c r="A6" s="5" t="s">
        <v>164</v>
      </c>
      <c r="B6" s="102"/>
      <c r="C6" s="102"/>
      <c r="D6" s="102">
        <v>260</v>
      </c>
      <c r="E6" s="102"/>
      <c r="F6" s="102">
        <v>260</v>
      </c>
    </row>
    <row r="7" spans="1:6" x14ac:dyDescent="0.3">
      <c r="A7" s="5" t="s">
        <v>68</v>
      </c>
      <c r="B7" s="102">
        <v>190</v>
      </c>
      <c r="C7" s="102">
        <v>160</v>
      </c>
      <c r="D7" s="102">
        <v>20</v>
      </c>
      <c r="E7" s="102">
        <v>135</v>
      </c>
      <c r="F7" s="102">
        <v>505</v>
      </c>
    </row>
    <row r="8" spans="1:6" x14ac:dyDescent="0.3">
      <c r="A8" s="5" t="s">
        <v>69</v>
      </c>
      <c r="B8" s="102">
        <v>170</v>
      </c>
      <c r="C8" s="102">
        <v>80</v>
      </c>
      <c r="D8" s="102">
        <v>60</v>
      </c>
      <c r="E8" s="102">
        <v>10</v>
      </c>
      <c r="F8" s="102">
        <v>320</v>
      </c>
    </row>
    <row r="9" spans="1:6" x14ac:dyDescent="0.3">
      <c r="A9" s="2" t="s">
        <v>175</v>
      </c>
      <c r="B9" s="102"/>
      <c r="C9" s="102"/>
      <c r="D9" s="102"/>
      <c r="E9" s="102"/>
      <c r="F9" s="102"/>
    </row>
    <row r="10" spans="1:6" x14ac:dyDescent="0.3">
      <c r="A10" s="5" t="s">
        <v>110</v>
      </c>
      <c r="B10" s="102">
        <v>148</v>
      </c>
      <c r="C10" s="102">
        <v>50</v>
      </c>
      <c r="D10" s="102">
        <v>115</v>
      </c>
      <c r="E10" s="102">
        <v>115</v>
      </c>
      <c r="F10" s="102">
        <v>428</v>
      </c>
    </row>
    <row r="11" spans="1:6" x14ac:dyDescent="0.3">
      <c r="A11" s="5" t="s">
        <v>165</v>
      </c>
      <c r="B11" s="102">
        <v>15</v>
      </c>
      <c r="C11" s="102">
        <v>20</v>
      </c>
      <c r="D11" s="102">
        <v>20</v>
      </c>
      <c r="E11" s="102"/>
      <c r="F11" s="102">
        <v>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I1"/>
    </sheetView>
  </sheetViews>
  <sheetFormatPr defaultRowHeight="14.4" x14ac:dyDescent="0.3"/>
  <cols>
    <col min="1" max="1" width="13.109375" bestFit="1" customWidth="1"/>
    <col min="2" max="2" width="14.88671875" bestFit="1" customWidth="1"/>
  </cols>
  <sheetData>
    <row r="1" spans="1:2" x14ac:dyDescent="0.3">
      <c r="A1" s="1" t="s">
        <v>8</v>
      </c>
      <c r="B1" t="s">
        <v>168</v>
      </c>
    </row>
    <row r="3" spans="1:2" x14ac:dyDescent="0.3">
      <c r="A3" s="1" t="s">
        <v>7</v>
      </c>
      <c r="B3" t="s">
        <v>31</v>
      </c>
    </row>
    <row r="4" spans="1:2" x14ac:dyDescent="0.3">
      <c r="A4" s="2" t="s">
        <v>65</v>
      </c>
      <c r="B4" s="102">
        <v>785410</v>
      </c>
    </row>
    <row r="5" spans="1:2" x14ac:dyDescent="0.3">
      <c r="A5" s="2" t="s">
        <v>66</v>
      </c>
      <c r="B5" s="102">
        <v>867389</v>
      </c>
    </row>
    <row r="6" spans="1:2" x14ac:dyDescent="0.3">
      <c r="A6" s="2" t="s">
        <v>67</v>
      </c>
      <c r="B6" s="102">
        <v>1009969</v>
      </c>
    </row>
    <row r="7" spans="1:2" x14ac:dyDescent="0.3">
      <c r="A7" s="2" t="s">
        <v>23</v>
      </c>
      <c r="B7" s="102">
        <v>2015895</v>
      </c>
    </row>
    <row r="8" spans="1:2" x14ac:dyDescent="0.3">
      <c r="A8" s="2" t="s">
        <v>24</v>
      </c>
      <c r="B8" s="102">
        <v>2315910</v>
      </c>
    </row>
    <row r="9" spans="1:2" x14ac:dyDescent="0.3">
      <c r="A9" s="2" t="s">
        <v>25</v>
      </c>
      <c r="B9" s="102">
        <v>714760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71"/>
  <sheetViews>
    <sheetView showGridLines="0" zoomScaleNormal="100" workbookViewId="0">
      <selection activeCell="A8" sqref="A8"/>
    </sheetView>
  </sheetViews>
  <sheetFormatPr defaultColWidth="0" defaultRowHeight="14.4" zeroHeight="1" x14ac:dyDescent="0.3"/>
  <cols>
    <col min="1" max="1" width="9.109375" customWidth="1"/>
    <col min="2" max="2" width="25.5546875" customWidth="1"/>
    <col min="3" max="3" width="12.109375" customWidth="1"/>
    <col min="4" max="4" width="14.33203125" customWidth="1"/>
    <col min="5" max="8" width="9.109375" customWidth="1"/>
    <col min="9" max="9" width="9.88671875" customWidth="1"/>
    <col min="10" max="10" width="28.5546875" customWidth="1"/>
    <col min="11" max="12" width="14.109375" customWidth="1"/>
    <col min="13" max="13" width="5" customWidth="1"/>
    <col min="14" max="15" width="9.109375" customWidth="1"/>
    <col min="16" max="16" width="1.5546875" customWidth="1"/>
    <col min="17" max="17" width="2.44140625" customWidth="1"/>
    <col min="18" max="16384" width="9.109375" hidden="1"/>
  </cols>
  <sheetData>
    <row r="1" spans="1:15" ht="23.4" x14ac:dyDescent="0.45">
      <c r="A1" s="118" t="s">
        <v>163</v>
      </c>
      <c r="B1" s="118"/>
      <c r="C1" s="118"/>
      <c r="D1" s="118"/>
      <c r="E1" s="118"/>
      <c r="F1" s="118"/>
      <c r="G1" s="118"/>
      <c r="H1" s="118"/>
      <c r="I1" s="118"/>
      <c r="J1" s="40" t="s">
        <v>142</v>
      </c>
      <c r="K1" s="119" t="s">
        <v>143</v>
      </c>
      <c r="L1" s="119"/>
      <c r="M1" s="119"/>
      <c r="N1" s="119" t="s">
        <v>160</v>
      </c>
      <c r="O1" s="119"/>
    </row>
    <row r="2" spans="1:15" x14ac:dyDescent="0.3">
      <c r="A2" s="3"/>
      <c r="B2" s="3"/>
      <c r="C2" s="3"/>
      <c r="D2" s="3"/>
      <c r="E2" s="38" t="s">
        <v>141</v>
      </c>
      <c r="F2" s="3"/>
      <c r="G2" s="3"/>
      <c r="H2" s="3"/>
      <c r="I2" s="3"/>
      <c r="J2" s="3"/>
      <c r="K2" s="3"/>
      <c r="L2" s="3"/>
      <c r="M2" s="3"/>
      <c r="N2" s="3"/>
      <c r="O2" s="3"/>
    </row>
    <row r="3" spans="1:15" x14ac:dyDescent="0.3">
      <c r="A3" s="3"/>
      <c r="C3" s="3"/>
      <c r="D3" s="3"/>
      <c r="F3" s="3"/>
      <c r="G3" s="3"/>
      <c r="H3" s="3"/>
      <c r="I3" s="3"/>
      <c r="J3" s="3"/>
      <c r="K3" s="3"/>
      <c r="L3" s="3"/>
      <c r="M3" s="3"/>
      <c r="N3" s="3"/>
      <c r="O3" s="3"/>
    </row>
    <row r="4" spans="1:15" x14ac:dyDescent="0.3">
      <c r="A4" s="3"/>
      <c r="B4" s="116" t="s">
        <v>79</v>
      </c>
      <c r="C4" s="3"/>
      <c r="D4" s="3"/>
      <c r="E4" s="3"/>
      <c r="F4" s="3"/>
      <c r="G4" s="3"/>
      <c r="H4" s="3"/>
      <c r="I4" s="3"/>
      <c r="J4" s="3"/>
      <c r="K4" s="3"/>
      <c r="L4" s="3"/>
      <c r="M4" s="3"/>
      <c r="N4" s="3"/>
      <c r="O4" s="3"/>
    </row>
    <row r="5" spans="1:15" x14ac:dyDescent="0.3">
      <c r="A5" s="3"/>
      <c r="B5" s="116"/>
      <c r="C5" s="3"/>
      <c r="D5" s="3"/>
      <c r="E5" s="3"/>
      <c r="F5" s="3"/>
      <c r="G5" s="3"/>
      <c r="H5" s="3"/>
      <c r="I5" s="3"/>
      <c r="J5" s="3"/>
      <c r="K5" s="3"/>
      <c r="L5" s="3"/>
      <c r="M5" s="3"/>
      <c r="N5" s="3"/>
      <c r="O5" s="3"/>
    </row>
    <row r="6" spans="1:15" x14ac:dyDescent="0.3">
      <c r="A6" s="3"/>
      <c r="B6" s="116"/>
      <c r="C6" s="3"/>
      <c r="D6" s="3"/>
      <c r="E6" s="3"/>
      <c r="F6" s="3"/>
      <c r="G6" s="3"/>
      <c r="H6" s="3"/>
      <c r="I6" s="3"/>
      <c r="J6" s="3"/>
      <c r="K6" s="3"/>
      <c r="L6" s="3"/>
      <c r="M6" s="3"/>
      <c r="N6" s="3"/>
      <c r="O6" s="3"/>
    </row>
    <row r="7" spans="1:15" x14ac:dyDescent="0.3">
      <c r="A7" s="3"/>
      <c r="B7" s="116"/>
      <c r="C7" s="3"/>
      <c r="D7" s="3"/>
      <c r="E7" s="3"/>
      <c r="F7" s="3"/>
      <c r="G7" s="3"/>
      <c r="H7" s="3"/>
      <c r="I7" s="3"/>
      <c r="J7" s="3"/>
      <c r="K7" s="3"/>
      <c r="L7" s="3"/>
      <c r="M7" s="3"/>
      <c r="N7" s="3"/>
      <c r="O7" s="3"/>
    </row>
    <row r="8" spans="1:15" x14ac:dyDescent="0.3">
      <c r="A8" s="3"/>
      <c r="B8" s="116"/>
      <c r="C8" s="3"/>
      <c r="D8" s="3"/>
      <c r="E8" s="3"/>
      <c r="F8" s="3"/>
      <c r="G8" s="3"/>
      <c r="H8" s="3"/>
      <c r="I8" s="3"/>
      <c r="J8" s="3"/>
      <c r="K8" s="3"/>
      <c r="L8" s="3"/>
      <c r="M8" s="3"/>
      <c r="N8" s="3"/>
      <c r="O8" s="3"/>
    </row>
    <row r="9" spans="1:15" x14ac:dyDescent="0.3">
      <c r="A9" s="3"/>
      <c r="B9" s="3"/>
      <c r="C9" s="3"/>
      <c r="D9" s="3"/>
      <c r="E9" s="3"/>
      <c r="F9" s="3"/>
      <c r="G9" s="3"/>
      <c r="H9" s="3"/>
      <c r="I9" s="3"/>
      <c r="J9" s="3"/>
      <c r="K9" s="3"/>
      <c r="L9" s="3"/>
      <c r="M9" s="3"/>
      <c r="N9" s="3"/>
      <c r="O9" s="3"/>
    </row>
    <row r="10" spans="1:15" x14ac:dyDescent="0.3">
      <c r="A10" s="3"/>
      <c r="C10" s="3"/>
      <c r="D10" s="3"/>
      <c r="E10" s="3"/>
      <c r="F10" s="3"/>
      <c r="G10" s="3"/>
      <c r="H10" s="3"/>
      <c r="I10" s="3"/>
      <c r="J10" s="3"/>
      <c r="K10" s="3"/>
      <c r="L10" s="3"/>
      <c r="M10" s="3"/>
      <c r="N10" s="3"/>
      <c r="O10" s="3"/>
    </row>
    <row r="11" spans="1:15" x14ac:dyDescent="0.3">
      <c r="A11" s="3"/>
      <c r="C11" s="3"/>
      <c r="D11" s="3"/>
      <c r="E11" s="3"/>
      <c r="F11" s="3"/>
      <c r="G11" s="3"/>
      <c r="H11" s="3"/>
      <c r="I11" s="3"/>
      <c r="J11" s="3"/>
      <c r="K11" s="3"/>
      <c r="L11" s="3"/>
      <c r="M11" s="3"/>
      <c r="N11" s="3"/>
      <c r="O11" s="3"/>
    </row>
    <row r="12" spans="1:15" x14ac:dyDescent="0.3">
      <c r="A12" s="3"/>
      <c r="C12" s="3"/>
      <c r="D12" s="3"/>
      <c r="E12" s="3"/>
      <c r="F12" s="3"/>
      <c r="G12" s="3"/>
      <c r="H12" s="3"/>
      <c r="I12" s="3"/>
      <c r="J12" s="3"/>
      <c r="K12" s="3"/>
      <c r="L12" s="3"/>
      <c r="M12" s="3"/>
      <c r="N12" s="3"/>
      <c r="O12" s="3"/>
    </row>
    <row r="13" spans="1:15" x14ac:dyDescent="0.3">
      <c r="A13" s="3"/>
      <c r="C13" s="3"/>
      <c r="D13" s="3"/>
      <c r="E13" s="3"/>
      <c r="F13" s="3"/>
      <c r="G13" s="3"/>
      <c r="H13" s="3"/>
      <c r="I13" s="3"/>
      <c r="J13" s="3"/>
      <c r="K13" s="3"/>
      <c r="L13" s="3"/>
      <c r="M13" s="3"/>
      <c r="N13" s="3"/>
      <c r="O13" s="3"/>
    </row>
    <row r="14" spans="1:15" x14ac:dyDescent="0.3">
      <c r="A14" s="3"/>
      <c r="C14" s="3"/>
      <c r="D14" s="3"/>
      <c r="E14" s="3"/>
      <c r="F14" s="3"/>
      <c r="G14" s="3"/>
      <c r="H14" s="3"/>
      <c r="I14" s="3"/>
      <c r="J14" s="3"/>
      <c r="K14" s="3"/>
      <c r="L14" s="3"/>
      <c r="M14" s="3"/>
      <c r="N14" s="3"/>
      <c r="O14" s="3"/>
    </row>
    <row r="15" spans="1:15" ht="15" thickBot="1" x14ac:dyDescent="0.35">
      <c r="A15" s="3"/>
      <c r="B15" s="3"/>
      <c r="C15" s="3"/>
      <c r="D15" s="3"/>
      <c r="E15" s="3"/>
      <c r="F15" s="3"/>
      <c r="G15" s="3"/>
      <c r="H15" s="3"/>
      <c r="I15" s="3"/>
      <c r="J15" s="3"/>
      <c r="K15" s="3"/>
      <c r="L15" s="3"/>
      <c r="M15" s="3"/>
      <c r="N15" s="3"/>
      <c r="O15" s="3"/>
    </row>
    <row r="16" spans="1:15" x14ac:dyDescent="0.3">
      <c r="A16" s="3"/>
      <c r="B16" s="10" t="s">
        <v>113</v>
      </c>
      <c r="C16" s="11"/>
      <c r="D16" s="11"/>
      <c r="E16" s="11"/>
      <c r="F16" s="11"/>
      <c r="G16" s="11"/>
      <c r="H16" s="11"/>
      <c r="I16" s="12" t="s">
        <v>81</v>
      </c>
      <c r="J16" s="11"/>
      <c r="K16" s="11"/>
      <c r="L16" s="11"/>
      <c r="M16" s="11"/>
      <c r="N16" s="13"/>
    </row>
    <row r="17" spans="1:14" x14ac:dyDescent="0.3">
      <c r="A17" s="3"/>
      <c r="B17" s="14"/>
      <c r="C17" s="3"/>
      <c r="D17" s="3"/>
      <c r="E17" s="3"/>
      <c r="F17" s="3"/>
      <c r="G17" s="3"/>
      <c r="H17" s="3"/>
      <c r="I17" s="3"/>
      <c r="J17" s="3"/>
      <c r="K17" s="3"/>
      <c r="L17" s="3"/>
      <c r="M17" s="3"/>
      <c r="N17" s="15"/>
    </row>
    <row r="18" spans="1:14" x14ac:dyDescent="0.3">
      <c r="A18" s="3"/>
      <c r="B18" s="14"/>
      <c r="C18" s="3"/>
      <c r="D18" s="3"/>
      <c r="E18" s="3"/>
      <c r="F18" s="3"/>
      <c r="G18" s="3"/>
      <c r="H18" s="3"/>
      <c r="I18" s="3"/>
      <c r="J18" s="3"/>
      <c r="K18" s="3"/>
      <c r="L18" s="3"/>
      <c r="M18" s="3"/>
      <c r="N18" s="15"/>
    </row>
    <row r="19" spans="1:14" x14ac:dyDescent="0.3">
      <c r="A19" s="3"/>
      <c r="B19" s="14"/>
      <c r="C19" s="3"/>
      <c r="D19" s="3"/>
      <c r="E19" s="3"/>
      <c r="F19" s="3"/>
      <c r="G19" s="3"/>
      <c r="H19" s="3"/>
      <c r="I19" s="3"/>
      <c r="J19" s="3"/>
      <c r="K19" s="3"/>
      <c r="L19" s="3"/>
      <c r="M19" s="3"/>
      <c r="N19" s="15"/>
    </row>
    <row r="20" spans="1:14" x14ac:dyDescent="0.3">
      <c r="A20" s="3"/>
      <c r="B20" s="14"/>
      <c r="C20" s="3"/>
      <c r="D20" s="3"/>
      <c r="E20" s="3"/>
      <c r="F20" s="3"/>
      <c r="G20" s="3"/>
      <c r="H20" s="3"/>
      <c r="I20" s="3"/>
      <c r="J20" s="3"/>
      <c r="K20" s="3"/>
      <c r="L20" s="3"/>
      <c r="M20" s="3"/>
      <c r="N20" s="15"/>
    </row>
    <row r="21" spans="1:14" x14ac:dyDescent="0.3">
      <c r="A21" s="3"/>
      <c r="B21" s="14"/>
      <c r="C21" s="3"/>
      <c r="D21" s="3"/>
      <c r="E21" s="3"/>
      <c r="F21" s="3"/>
      <c r="G21" s="3"/>
      <c r="H21" s="3"/>
      <c r="I21" s="3"/>
      <c r="J21" s="3"/>
      <c r="K21" s="3"/>
      <c r="L21" s="3"/>
      <c r="M21" s="3"/>
      <c r="N21" s="15"/>
    </row>
    <row r="22" spans="1:14" x14ac:dyDescent="0.3">
      <c r="A22" s="3"/>
      <c r="B22" s="14"/>
      <c r="C22" s="3"/>
      <c r="D22" s="3"/>
      <c r="E22" s="3"/>
      <c r="F22" s="3"/>
      <c r="G22" s="3"/>
      <c r="H22" s="3"/>
      <c r="I22" s="3"/>
      <c r="J22" s="3"/>
      <c r="K22" s="3"/>
      <c r="L22" s="3"/>
      <c r="M22" s="3"/>
      <c r="N22" s="15"/>
    </row>
    <row r="23" spans="1:14" x14ac:dyDescent="0.3">
      <c r="A23" s="3"/>
      <c r="B23" s="14"/>
      <c r="C23" s="3"/>
      <c r="D23" s="3"/>
      <c r="E23" s="3"/>
      <c r="F23" s="3"/>
      <c r="G23" s="3"/>
      <c r="H23" s="3"/>
      <c r="I23" s="3"/>
      <c r="J23" s="3"/>
      <c r="K23" s="3"/>
      <c r="L23" s="3"/>
      <c r="M23" s="3"/>
      <c r="N23" s="15"/>
    </row>
    <row r="24" spans="1:14" x14ac:dyDescent="0.3">
      <c r="A24" s="3"/>
      <c r="B24" s="14"/>
      <c r="C24" s="3"/>
      <c r="D24" s="3"/>
      <c r="E24" s="3"/>
      <c r="F24" s="3"/>
      <c r="G24" s="3"/>
      <c r="H24" s="3"/>
      <c r="I24" s="3"/>
      <c r="J24" s="3"/>
      <c r="K24" s="3"/>
      <c r="L24" s="3"/>
      <c r="M24" s="3"/>
      <c r="N24" s="15"/>
    </row>
    <row r="25" spans="1:14" x14ac:dyDescent="0.3">
      <c r="A25" s="3"/>
      <c r="B25" s="14"/>
      <c r="C25" s="3"/>
      <c r="D25" s="3"/>
      <c r="E25" s="3"/>
      <c r="F25" s="3"/>
      <c r="G25" s="3"/>
      <c r="H25" s="3"/>
      <c r="I25" s="3"/>
      <c r="J25" s="3"/>
      <c r="K25" s="3"/>
      <c r="L25" s="3"/>
      <c r="M25" s="3"/>
      <c r="N25" s="15"/>
    </row>
    <row r="26" spans="1:14" x14ac:dyDescent="0.3">
      <c r="A26" s="3"/>
      <c r="B26" s="14"/>
      <c r="C26" s="3"/>
      <c r="D26" s="3"/>
      <c r="E26" s="3"/>
      <c r="F26" s="3"/>
      <c r="G26" s="3"/>
      <c r="H26" s="3"/>
      <c r="I26" s="3"/>
      <c r="J26" s="3"/>
      <c r="K26" s="3"/>
      <c r="L26" s="3"/>
      <c r="M26" s="3"/>
      <c r="N26" s="15"/>
    </row>
    <row r="27" spans="1:14" x14ac:dyDescent="0.3">
      <c r="A27" s="3"/>
      <c r="B27" s="14"/>
      <c r="C27" s="3"/>
      <c r="D27" s="3"/>
      <c r="E27" s="3"/>
      <c r="F27" s="3"/>
      <c r="G27" s="3"/>
      <c r="H27" s="3"/>
      <c r="I27" s="3"/>
      <c r="J27" s="3"/>
      <c r="K27" s="3"/>
      <c r="L27" s="3"/>
      <c r="M27" s="3"/>
      <c r="N27" s="15"/>
    </row>
    <row r="28" spans="1:14" x14ac:dyDescent="0.3">
      <c r="A28" s="3"/>
      <c r="B28" s="14"/>
      <c r="C28" s="3"/>
      <c r="D28" s="3"/>
      <c r="E28" s="3"/>
      <c r="F28" s="3"/>
      <c r="G28" s="3"/>
      <c r="H28" s="3"/>
      <c r="I28" s="3"/>
      <c r="J28" s="3"/>
      <c r="K28" s="3"/>
      <c r="L28" s="3"/>
      <c r="M28" s="3"/>
      <c r="N28" s="15"/>
    </row>
    <row r="29" spans="1:14" x14ac:dyDescent="0.3">
      <c r="A29" s="3"/>
      <c r="B29" s="14"/>
      <c r="C29" s="3"/>
      <c r="D29" s="3"/>
      <c r="E29" s="3"/>
      <c r="F29" s="3"/>
      <c r="G29" s="3"/>
      <c r="H29" s="3"/>
      <c r="I29" s="3"/>
      <c r="J29" s="3"/>
      <c r="K29" s="3"/>
      <c r="L29" s="3"/>
      <c r="M29" s="3"/>
      <c r="N29" s="15"/>
    </row>
    <row r="30" spans="1:14" x14ac:dyDescent="0.3">
      <c r="A30" s="3"/>
      <c r="B30" s="14"/>
      <c r="C30" s="3"/>
      <c r="D30" s="3"/>
      <c r="E30" s="3"/>
      <c r="F30" s="3"/>
      <c r="G30" s="3"/>
      <c r="H30" s="3"/>
      <c r="I30" s="3"/>
      <c r="J30" s="3"/>
      <c r="K30" s="3"/>
      <c r="L30" s="3"/>
      <c r="M30" s="3"/>
      <c r="N30" s="15"/>
    </row>
    <row r="31" spans="1:14" x14ac:dyDescent="0.3">
      <c r="A31" s="3"/>
      <c r="B31" s="14"/>
      <c r="C31" s="3"/>
      <c r="D31" s="3"/>
      <c r="E31" s="3"/>
      <c r="F31" s="3"/>
      <c r="G31" s="3"/>
      <c r="H31" s="3"/>
      <c r="I31" s="3"/>
      <c r="J31" s="3"/>
      <c r="K31" s="3"/>
      <c r="L31" s="3"/>
      <c r="M31" s="3"/>
      <c r="N31" s="15"/>
    </row>
    <row r="32" spans="1:14" ht="15" thickBot="1" x14ac:dyDescent="0.35">
      <c r="A32" s="3"/>
      <c r="B32" s="16"/>
      <c r="C32" s="17"/>
      <c r="D32" s="17"/>
      <c r="E32" s="17"/>
      <c r="F32" s="17"/>
      <c r="G32" s="17"/>
      <c r="H32" s="17"/>
      <c r="I32" s="17"/>
      <c r="J32" s="17"/>
      <c r="K32" s="17"/>
      <c r="L32" s="17"/>
      <c r="M32" s="17"/>
      <c r="N32" s="18"/>
    </row>
    <row r="33" spans="1:14" ht="15" thickBot="1" x14ac:dyDescent="0.35">
      <c r="A33" s="3"/>
      <c r="B33" s="3"/>
      <c r="C33" s="3"/>
      <c r="D33" s="3"/>
      <c r="E33" s="3"/>
      <c r="F33" s="3"/>
      <c r="G33" s="3"/>
      <c r="H33" s="3"/>
      <c r="I33" s="3"/>
      <c r="J33" s="3"/>
      <c r="K33" s="3"/>
      <c r="L33" s="3"/>
      <c r="M33" s="3"/>
      <c r="N33" s="3"/>
    </row>
    <row r="34" spans="1:14" x14ac:dyDescent="0.3">
      <c r="A34" s="3"/>
      <c r="B34" s="19" t="s">
        <v>114</v>
      </c>
      <c r="C34" s="11"/>
      <c r="D34" s="11"/>
      <c r="E34" s="11"/>
      <c r="F34" s="11"/>
      <c r="G34" s="11"/>
      <c r="H34" s="11"/>
      <c r="I34" s="12" t="s">
        <v>82</v>
      </c>
      <c r="J34" s="11"/>
      <c r="K34" s="11"/>
      <c r="L34" s="11"/>
      <c r="M34" s="11"/>
      <c r="N34" s="13"/>
    </row>
    <row r="35" spans="1:14" x14ac:dyDescent="0.3">
      <c r="A35" s="3"/>
      <c r="B35" s="14"/>
      <c r="C35" s="3"/>
      <c r="D35" s="3"/>
      <c r="E35" s="3"/>
      <c r="F35" s="3"/>
      <c r="G35" s="3"/>
      <c r="H35" s="3"/>
      <c r="I35" s="3"/>
      <c r="J35" s="3"/>
      <c r="K35" s="3"/>
      <c r="L35" s="3"/>
      <c r="M35" s="3"/>
      <c r="N35" s="15"/>
    </row>
    <row r="36" spans="1:14" x14ac:dyDescent="0.3">
      <c r="A36" s="3"/>
      <c r="B36" s="14"/>
      <c r="C36" s="3"/>
      <c r="D36" s="3"/>
      <c r="E36" s="3"/>
      <c r="F36" s="3"/>
      <c r="G36" s="3"/>
      <c r="H36" s="3"/>
      <c r="I36" s="3"/>
      <c r="J36" s="3"/>
      <c r="K36" s="3"/>
      <c r="L36" s="3"/>
      <c r="M36" s="3"/>
      <c r="N36" s="15"/>
    </row>
    <row r="37" spans="1:14" x14ac:dyDescent="0.3">
      <c r="A37" s="3"/>
      <c r="B37" s="14"/>
      <c r="C37" s="3"/>
      <c r="D37" s="3"/>
      <c r="E37" s="3"/>
      <c r="F37" s="3"/>
      <c r="G37" s="3"/>
      <c r="H37" s="3"/>
      <c r="I37" s="3"/>
      <c r="J37" s="3"/>
      <c r="K37" s="3"/>
      <c r="L37" s="3"/>
      <c r="M37" s="3"/>
      <c r="N37" s="15"/>
    </row>
    <row r="38" spans="1:14" x14ac:dyDescent="0.3">
      <c r="A38" s="3"/>
      <c r="B38" s="14"/>
      <c r="C38" s="3"/>
      <c r="D38" s="3"/>
      <c r="E38" s="3"/>
      <c r="F38" s="3"/>
      <c r="G38" s="3"/>
      <c r="H38" s="3"/>
      <c r="I38" s="3"/>
      <c r="J38" s="3"/>
      <c r="K38" s="3"/>
      <c r="L38" s="3"/>
      <c r="M38" s="3"/>
      <c r="N38" s="15"/>
    </row>
    <row r="39" spans="1:14" x14ac:dyDescent="0.3">
      <c r="A39" s="3"/>
      <c r="B39" s="14"/>
      <c r="C39" s="3"/>
      <c r="D39" s="3"/>
      <c r="E39" s="3"/>
      <c r="F39" s="3"/>
      <c r="G39" s="3"/>
      <c r="H39" s="3"/>
      <c r="I39" s="3"/>
      <c r="J39" s="3"/>
      <c r="K39" s="3"/>
      <c r="L39" s="3"/>
      <c r="M39" s="3"/>
      <c r="N39" s="15"/>
    </row>
    <row r="40" spans="1:14" x14ac:dyDescent="0.3">
      <c r="A40" s="3"/>
      <c r="B40" s="14"/>
      <c r="C40" s="3"/>
      <c r="D40" s="3"/>
      <c r="E40" s="3"/>
      <c r="F40" s="3"/>
      <c r="G40" s="3"/>
      <c r="H40" s="3"/>
      <c r="I40" s="3"/>
      <c r="J40" s="3"/>
      <c r="K40" s="3"/>
      <c r="L40" s="3"/>
      <c r="M40" s="3"/>
      <c r="N40" s="15"/>
    </row>
    <row r="41" spans="1:14" x14ac:dyDescent="0.3">
      <c r="A41" s="3"/>
      <c r="B41" s="14"/>
      <c r="C41" s="3"/>
      <c r="D41" s="3"/>
      <c r="E41" s="3"/>
      <c r="F41" s="3"/>
      <c r="G41" s="3"/>
      <c r="H41" s="3"/>
      <c r="I41" s="3"/>
      <c r="J41" s="3"/>
      <c r="K41" s="3"/>
      <c r="L41" s="3"/>
      <c r="M41" s="3"/>
      <c r="N41" s="15"/>
    </row>
    <row r="42" spans="1:14" x14ac:dyDescent="0.3">
      <c r="A42" s="3"/>
      <c r="B42" s="14"/>
      <c r="C42" s="3"/>
      <c r="D42" s="3"/>
      <c r="E42" s="3"/>
      <c r="F42" s="3"/>
      <c r="G42" s="3"/>
      <c r="H42" s="3"/>
      <c r="I42" s="3"/>
      <c r="J42" s="3"/>
      <c r="K42" s="3"/>
      <c r="L42" s="3"/>
      <c r="M42" s="3"/>
      <c r="N42" s="15"/>
    </row>
    <row r="43" spans="1:14" x14ac:dyDescent="0.3">
      <c r="A43" s="3"/>
      <c r="B43" s="14"/>
      <c r="C43" s="3"/>
      <c r="D43" s="3"/>
      <c r="E43" s="3"/>
      <c r="F43" s="3"/>
      <c r="G43" s="3"/>
      <c r="H43" s="3"/>
      <c r="I43" s="3"/>
      <c r="J43" s="3"/>
      <c r="K43" s="3"/>
      <c r="L43" s="3"/>
      <c r="M43" s="3"/>
      <c r="N43" s="15"/>
    </row>
    <row r="44" spans="1:14" x14ac:dyDescent="0.3">
      <c r="A44" s="3"/>
      <c r="B44" s="14"/>
      <c r="C44" s="3"/>
      <c r="D44" s="3"/>
      <c r="E44" s="3"/>
      <c r="F44" s="3"/>
      <c r="G44" s="3"/>
      <c r="H44" s="3"/>
      <c r="I44" s="3"/>
      <c r="J44" s="3"/>
      <c r="K44" s="3"/>
      <c r="L44" s="3"/>
      <c r="M44" s="3"/>
      <c r="N44" s="15"/>
    </row>
    <row r="45" spans="1:14" x14ac:dyDescent="0.3">
      <c r="A45" s="3"/>
      <c r="B45" s="14"/>
      <c r="C45" s="3"/>
      <c r="D45" s="3"/>
      <c r="E45" s="3"/>
      <c r="F45" s="3"/>
      <c r="G45" s="3"/>
      <c r="H45" s="3"/>
      <c r="I45" s="3"/>
      <c r="J45" s="3"/>
      <c r="K45" s="3"/>
      <c r="L45" s="3"/>
      <c r="M45" s="3"/>
      <c r="N45" s="15"/>
    </row>
    <row r="46" spans="1:14" x14ac:dyDescent="0.3">
      <c r="A46" s="3"/>
      <c r="B46" s="14"/>
      <c r="C46" s="3"/>
      <c r="D46" s="3"/>
      <c r="E46" s="3"/>
      <c r="F46" s="3"/>
      <c r="G46" s="3"/>
      <c r="H46" s="3"/>
      <c r="I46" s="3"/>
      <c r="J46" s="3"/>
      <c r="K46" s="3"/>
      <c r="L46" s="3"/>
      <c r="M46" s="3"/>
      <c r="N46" s="15"/>
    </row>
    <row r="47" spans="1:14" x14ac:dyDescent="0.3">
      <c r="A47" s="3"/>
      <c r="B47" s="14"/>
      <c r="C47" s="3"/>
      <c r="D47" s="3"/>
      <c r="E47" s="3"/>
      <c r="F47" s="3"/>
      <c r="G47" s="3"/>
      <c r="H47" s="3"/>
      <c r="I47" s="3"/>
      <c r="J47" s="3"/>
      <c r="K47" s="3"/>
      <c r="L47" s="3"/>
      <c r="M47" s="3"/>
      <c r="N47" s="15"/>
    </row>
    <row r="48" spans="1:14" x14ac:dyDescent="0.3">
      <c r="A48" s="3"/>
      <c r="B48" s="14"/>
      <c r="C48" s="3"/>
      <c r="D48" s="3"/>
      <c r="E48" s="3"/>
      <c r="F48" s="3"/>
      <c r="G48" s="3"/>
      <c r="H48" s="3"/>
      <c r="I48" s="3"/>
      <c r="J48" s="3"/>
      <c r="K48" s="3"/>
      <c r="L48" s="3"/>
      <c r="M48" s="3"/>
      <c r="N48" s="15"/>
    </row>
    <row r="49" spans="1:14" x14ac:dyDescent="0.3">
      <c r="A49" s="3"/>
      <c r="B49" s="14"/>
      <c r="C49" s="3"/>
      <c r="D49" s="3"/>
      <c r="E49" s="3"/>
      <c r="F49" s="3"/>
      <c r="G49" s="3"/>
      <c r="H49" s="3"/>
      <c r="I49" s="3"/>
      <c r="J49" s="3"/>
      <c r="K49" s="3"/>
      <c r="L49" s="3"/>
      <c r="M49" s="3"/>
      <c r="N49" s="15"/>
    </row>
    <row r="50" spans="1:14" ht="15" thickBot="1" x14ac:dyDescent="0.35">
      <c r="A50" s="3"/>
      <c r="B50" s="16"/>
      <c r="C50" s="17"/>
      <c r="D50" s="17"/>
      <c r="E50" s="17"/>
      <c r="F50" s="17"/>
      <c r="G50" s="17"/>
      <c r="H50" s="17"/>
      <c r="I50" s="17"/>
      <c r="J50" s="17"/>
      <c r="K50" s="17"/>
      <c r="L50" s="17"/>
      <c r="M50" s="17"/>
      <c r="N50" s="18"/>
    </row>
    <row r="51" spans="1:14" ht="15" thickBot="1" x14ac:dyDescent="0.35">
      <c r="A51" s="3"/>
      <c r="B51" s="3"/>
      <c r="C51" s="3"/>
      <c r="D51" s="3"/>
      <c r="E51" s="3"/>
      <c r="F51" s="3"/>
      <c r="G51" s="3"/>
      <c r="H51" s="3"/>
      <c r="I51" s="3"/>
      <c r="J51" s="3"/>
      <c r="K51" s="3"/>
      <c r="L51" s="3"/>
      <c r="M51" s="3"/>
      <c r="N51" s="3"/>
    </row>
    <row r="52" spans="1:14" x14ac:dyDescent="0.3">
      <c r="B52" s="10" t="s">
        <v>111</v>
      </c>
      <c r="C52" s="20"/>
      <c r="D52" s="20"/>
      <c r="E52" s="20"/>
      <c r="F52" s="20"/>
      <c r="G52" s="20"/>
      <c r="H52" s="20"/>
      <c r="I52" s="21" t="s">
        <v>112</v>
      </c>
      <c r="J52" s="20"/>
      <c r="K52" s="20"/>
      <c r="L52" s="20"/>
      <c r="M52" s="20"/>
      <c r="N52" s="22"/>
    </row>
    <row r="53" spans="1:14" x14ac:dyDescent="0.3">
      <c r="B53" s="23"/>
      <c r="I53" s="24"/>
      <c r="J53" s="117" t="s">
        <v>77</v>
      </c>
      <c r="K53" s="117"/>
      <c r="L53" s="35" t="s">
        <v>30</v>
      </c>
      <c r="M53" s="36" t="s">
        <v>125</v>
      </c>
      <c r="N53" s="25"/>
    </row>
    <row r="54" spans="1:14" x14ac:dyDescent="0.3">
      <c r="B54" s="23"/>
      <c r="N54" s="25"/>
    </row>
    <row r="55" spans="1:14" x14ac:dyDescent="0.3">
      <c r="B55" s="23"/>
      <c r="I55" s="26" t="s">
        <v>72</v>
      </c>
      <c r="J55" s="27" t="s">
        <v>73</v>
      </c>
      <c r="K55" s="26" t="s">
        <v>75</v>
      </c>
      <c r="L55" s="26" t="s">
        <v>74</v>
      </c>
      <c r="M55" s="31">
        <f>IF(M53="DESC",1,IF(M53="ASC",2,0))</f>
        <v>1</v>
      </c>
      <c r="N55" s="25"/>
    </row>
    <row r="56" spans="1:14" x14ac:dyDescent="0.3">
      <c r="B56" s="23"/>
      <c r="I56" s="6">
        <f>INDEX(Help!$L$4:$O$2003,ROW(J56)-ROW($J$56)+$M$56,1)</f>
        <v>1</v>
      </c>
      <c r="J56" s="4" t="str">
        <f>INDEX(Help!$L$4:$O$2003,ROW(J56)-ROW($J$56)+$M$56,2)</f>
        <v>ES25</v>
      </c>
      <c r="K56" s="4">
        <f>INDEX(Help!$L$4:$O$2003,ROW(J56)-ROW($J$56)+$M$56,4)</f>
        <v>145</v>
      </c>
      <c r="L56" s="4">
        <f>INDEX(Help!$L$4:$O$2003,ROW(J56)-ROW($J$56)+$M$56,3)</f>
        <v>859310</v>
      </c>
      <c r="M56" s="37">
        <v>1</v>
      </c>
      <c r="N56" s="25"/>
    </row>
    <row r="57" spans="1:14" x14ac:dyDescent="0.3">
      <c r="B57" s="23"/>
      <c r="I57" s="6">
        <f>INDEX(Help!$L$4:$O$2003,ROW(J57)-ROW($J$56)+$M$56,1)</f>
        <v>2</v>
      </c>
      <c r="J57" s="4" t="str">
        <f>INDEX(Help!$L$4:$O$2003,ROW(J57)-ROW($J$56)+$M$56,2)</f>
        <v>DIGITAL IXUS 210</v>
      </c>
      <c r="K57" s="4">
        <f>INDEX(Help!$L$4:$O$2003,ROW(J57)-ROW($J$56)+$M$56,4)</f>
        <v>170</v>
      </c>
      <c r="L57" s="4">
        <f>INDEX(Help!$L$4:$O$2003,ROW(J57)-ROW($J$56)+$M$56,3)</f>
        <v>811325</v>
      </c>
      <c r="N57" s="25"/>
    </row>
    <row r="58" spans="1:14" x14ac:dyDescent="0.3">
      <c r="B58" s="23"/>
      <c r="I58" s="6">
        <f>INDEX(Help!$L$4:$O$2003,ROW(J58)-ROW($J$56)+$M$56,1)</f>
        <v>3</v>
      </c>
      <c r="J58" s="4" t="str">
        <f>INDEX(Help!$L$4:$O$2003,ROW(J58)-ROW($J$56)+$M$56,2)</f>
        <v>POWERSHOT A3200 IS</v>
      </c>
      <c r="K58" s="4">
        <f>INDEX(Help!$L$4:$O$2003,ROW(J58)-ROW($J$56)+$M$56,4)</f>
        <v>90</v>
      </c>
      <c r="L58" s="4">
        <f>INDEX(Help!$L$4:$O$2003,ROW(J58)-ROW($J$56)+$M$56,3)</f>
        <v>584060</v>
      </c>
      <c r="N58" s="25"/>
    </row>
    <row r="59" spans="1:14" x14ac:dyDescent="0.3">
      <c r="B59" s="23"/>
      <c r="I59" s="6">
        <f>INDEX(Help!$L$4:$O$2003,ROW(J59)-ROW($J$56)+$M$56,1)</f>
        <v>4</v>
      </c>
      <c r="J59" s="4" t="str">
        <f>INDEX(Help!$L$4:$O$2003,ROW(J59)-ROW($J$56)+$M$56,2)</f>
        <v>POWERSHOT A800</v>
      </c>
      <c r="K59" s="4">
        <f>INDEX(Help!$L$4:$O$2003,ROW(J59)-ROW($J$56)+$M$56,4)</f>
        <v>73</v>
      </c>
      <c r="L59" s="4">
        <f>INDEX(Help!$L$4:$O$2003,ROW(J59)-ROW($J$56)+$M$56,3)</f>
        <v>525566</v>
      </c>
      <c r="N59" s="25"/>
    </row>
    <row r="60" spans="1:14" x14ac:dyDescent="0.3">
      <c r="B60" s="23"/>
      <c r="I60" s="6">
        <f>INDEX(Help!$L$4:$O$2003,ROW(J60)-ROW($J$56)+$M$56,1)</f>
        <v>5</v>
      </c>
      <c r="J60" s="4" t="str">
        <f>INDEX(Help!$L$4:$O$2003,ROW(J60)-ROW($J$56)+$M$56,2)</f>
        <v>COOLPIX L24</v>
      </c>
      <c r="K60" s="4">
        <f>INDEX(Help!$L$4:$O$2003,ROW(J60)-ROW($J$56)+$M$56,4)</f>
        <v>60</v>
      </c>
      <c r="L60" s="4">
        <f>INDEX(Help!$L$4:$O$2003,ROW(J60)-ROW($J$56)+$M$56,3)</f>
        <v>431760</v>
      </c>
      <c r="N60" s="25"/>
    </row>
    <row r="61" spans="1:14" x14ac:dyDescent="0.3">
      <c r="B61" s="23"/>
      <c r="I61" s="6">
        <f>INDEX(Help!$L$4:$O$2003,ROW(J61)-ROW($J$56)+$M$56,1)</f>
        <v>6</v>
      </c>
      <c r="J61" s="4" t="str">
        <f>INDEX(Help!$L$4:$O$2003,ROW(J61)-ROW($J$56)+$M$56,2)</f>
        <v>COOLPIX S9100</v>
      </c>
      <c r="K61" s="4">
        <f>INDEX(Help!$L$4:$O$2003,ROW(J61)-ROW($J$56)+$M$56,4)</f>
        <v>65</v>
      </c>
      <c r="L61" s="4">
        <f>INDEX(Help!$L$4:$O$2003,ROW(J61)-ROW($J$56)+$M$56,3)</f>
        <v>415580</v>
      </c>
      <c r="N61" s="25"/>
    </row>
    <row r="62" spans="1:14" x14ac:dyDescent="0.3">
      <c r="B62" s="23"/>
      <c r="I62" s="6">
        <f>INDEX(Help!$L$4:$O$2003,ROW(J62)-ROW($J$56)+$M$56,1)</f>
        <v>7</v>
      </c>
      <c r="J62" s="4" t="str">
        <f>INDEX(Help!$L$4:$O$2003,ROW(J62)-ROW($J$56)+$M$56,2)</f>
        <v>DSC-HX9V</v>
      </c>
      <c r="K62" s="4">
        <f>INDEX(Help!$L$4:$O$2003,ROW(J62)-ROW($J$56)+$M$56,4)</f>
        <v>75</v>
      </c>
      <c r="L62" s="4">
        <f>INDEX(Help!$L$4:$O$2003,ROW(J62)-ROW($J$56)+$M$56,3)</f>
        <v>358285</v>
      </c>
      <c r="N62" s="25"/>
    </row>
    <row r="63" spans="1:14" x14ac:dyDescent="0.3">
      <c r="B63" s="23"/>
      <c r="I63" s="6">
        <f>INDEX(Help!$L$4:$O$2003,ROW(J63)-ROW($J$56)+$M$56,1)</f>
        <v>8</v>
      </c>
      <c r="J63" s="4" t="str">
        <f>INDEX(Help!$L$4:$O$2003,ROW(J63)-ROW($J$56)+$M$56,2)</f>
        <v>DSC-HX100V</v>
      </c>
      <c r="K63" s="4">
        <f>INDEX(Help!$L$4:$O$2003,ROW(J63)-ROW($J$56)+$M$56,4)</f>
        <v>100</v>
      </c>
      <c r="L63" s="4">
        <f>INDEX(Help!$L$4:$O$2003,ROW(J63)-ROW($J$56)+$M$56,3)</f>
        <v>357565</v>
      </c>
      <c r="N63" s="25"/>
    </row>
    <row r="64" spans="1:14" x14ac:dyDescent="0.3">
      <c r="B64" s="23"/>
      <c r="I64" s="6">
        <f>INDEX(Help!$L$4:$O$2003,ROW(J64)-ROW($J$56)+$M$56,1)</f>
        <v>9</v>
      </c>
      <c r="J64" s="4" t="str">
        <f>INDEX(Help!$L$4:$O$2003,ROW(J64)-ROW($J$56)+$M$56,2)</f>
        <v>ES20</v>
      </c>
      <c r="K64" s="4">
        <f>INDEX(Help!$L$4:$O$2003,ROW(J64)-ROW($J$56)+$M$56,4)</f>
        <v>60</v>
      </c>
      <c r="L64" s="4">
        <f>INDEX(Help!$L$4:$O$2003,ROW(J64)-ROW($J$56)+$M$56,3)</f>
        <v>321745</v>
      </c>
      <c r="N64" s="25"/>
    </row>
    <row r="65" spans="2:14" x14ac:dyDescent="0.3">
      <c r="B65" s="23"/>
      <c r="I65" s="6">
        <f>INDEX(Help!$L$4:$O$2003,ROW(J65)-ROW($J$56)+$M$56,1)</f>
        <v>10</v>
      </c>
      <c r="J65" s="4" t="str">
        <f>INDEX(Help!$L$4:$O$2003,ROW(J65)-ROW($J$56)+$M$56,2)</f>
        <v>DIGITAL IXUS 105</v>
      </c>
      <c r="K65" s="4">
        <f>INDEX(Help!$L$4:$O$2003,ROW(J65)-ROW($J$56)+$M$56,4)</f>
        <v>45</v>
      </c>
      <c r="L65" s="4">
        <f>INDEX(Help!$L$4:$O$2003,ROW(J65)-ROW($J$56)+$M$56,3)</f>
        <v>306712</v>
      </c>
      <c r="N65" s="25"/>
    </row>
    <row r="66" spans="2:14" x14ac:dyDescent="0.3">
      <c r="B66" s="23"/>
      <c r="N66" s="25"/>
    </row>
    <row r="67" spans="2:14" x14ac:dyDescent="0.3">
      <c r="B67" s="23"/>
      <c r="N67" s="25"/>
    </row>
    <row r="68" spans="2:14" ht="15" thickBot="1" x14ac:dyDescent="0.35">
      <c r="B68" s="28"/>
      <c r="C68" s="29"/>
      <c r="D68" s="29"/>
      <c r="E68" s="29"/>
      <c r="F68" s="29"/>
      <c r="G68" s="29"/>
      <c r="H68" s="29"/>
      <c r="I68" s="29"/>
      <c r="J68" s="29"/>
      <c r="K68" s="29"/>
      <c r="L68" s="29"/>
      <c r="M68" s="29"/>
      <c r="N68" s="30"/>
    </row>
    <row r="69" spans="2:14" x14ac:dyDescent="0.3">
      <c r="B69" s="12"/>
    </row>
    <row r="70" spans="2:14" x14ac:dyDescent="0.3"/>
    <row r="71" spans="2:14" x14ac:dyDescent="0.3"/>
  </sheetData>
  <mergeCells count="5">
    <mergeCell ref="B4:B8"/>
    <mergeCell ref="J53:K53"/>
    <mergeCell ref="A1:I1"/>
    <mergeCell ref="K1:M1"/>
    <mergeCell ref="N1:O1"/>
  </mergeCells>
  <conditionalFormatting sqref="K55">
    <cfRule type="expression" dxfId="1" priority="4">
      <formula>$L$53="QUANTITY"</formula>
    </cfRule>
  </conditionalFormatting>
  <conditionalFormatting sqref="L55">
    <cfRule type="expression" dxfId="0" priority="3">
      <formula>$L$53="AMOUNT"</formula>
    </cfRule>
  </conditionalFormatting>
  <dataValidations count="2">
    <dataValidation type="list" allowBlank="1" showInputMessage="1" showErrorMessage="1" sqref="L53">
      <formula1>"Quantity, Amount"</formula1>
    </dataValidation>
    <dataValidation type="list" allowBlank="1" showInputMessage="1" showErrorMessage="1" sqref="M53">
      <formula1>"Asc, Desc"</formula1>
    </dataValidation>
  </dataValidations>
  <hyperlinks>
    <hyperlink ref="J1" location="Products!A1" display="Products"/>
    <hyperlink ref="N1:O1" location="Terms!A1" display="Terms"/>
    <hyperlink ref="K1:M1" location="Orders_and_Inventory!A1" display="Orders &amp; Inventory"/>
  </hyperlinks>
  <pageMargins left="0.25" right="0.25" top="0.75" bottom="0.75" header="0.3" footer="0.3"/>
  <pageSetup scale="51" fitToWidth="0" orientation="landscape"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Scroll Bar 1">
              <controlPr defaultSize="0" autoPict="0">
                <anchor moveWithCells="1">
                  <from>
                    <xdr:col>12</xdr:col>
                    <xdr:colOff>22860</xdr:colOff>
                    <xdr:row>55</xdr:row>
                    <xdr:rowOff>22860</xdr:rowOff>
                  </from>
                  <to>
                    <xdr:col>13</xdr:col>
                    <xdr:colOff>0</xdr:colOff>
                    <xdr:row>64</xdr:row>
                    <xdr:rowOff>182880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iconSet" priority="1" id="{501189D3-5AE3-4DBE-B7E4-45A2178B70AA}">
            <x14:iconSet showValue="0" custom="1">
              <x14:cfvo type="percent">
                <xm:f>0</xm:f>
              </x14:cfvo>
              <x14:cfvo type="num">
                <xm:f>1</xm:f>
              </x14:cfvo>
              <x14:cfvo type="num">
                <xm:f>2</xm:f>
              </x14:cfvo>
              <x14:cfIcon iconSet="NoIcons" iconId="0"/>
              <x14:cfIcon iconSet="3ArrowsGray" iconId="2"/>
              <x14:cfIcon iconSet="3ArrowsGray" iconId="0"/>
            </x14:iconSet>
          </x14:cfRule>
          <xm:sqref>M55</xm:sqref>
        </x14:conditionalFormatting>
      </x14:conditionalFormattings>
    </ext>
    <ext xmlns:x14="http://schemas.microsoft.com/office/spreadsheetml/2009/9/main" uri="{A8765BA9-456A-4dab-B4F3-ACF838C121DE}">
      <x14:slicerList>
        <x14:slicer r:id="rId5"/>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B1" sqref="B1:C1"/>
    </sheetView>
  </sheetViews>
  <sheetFormatPr defaultColWidth="0" defaultRowHeight="14.4" zeroHeight="1" x14ac:dyDescent="0.3"/>
  <cols>
    <col min="1" max="1" width="184.6640625" customWidth="1"/>
    <col min="2" max="3" width="9.109375" customWidth="1"/>
    <col min="4" max="16384" width="9.109375" hidden="1"/>
  </cols>
  <sheetData>
    <row r="1" spans="1:9" ht="23.4" x14ac:dyDescent="0.45">
      <c r="A1" s="39" t="s">
        <v>148</v>
      </c>
      <c r="B1" s="123" t="s">
        <v>142</v>
      </c>
      <c r="C1" s="123"/>
      <c r="D1" s="39"/>
      <c r="E1" s="39"/>
      <c r="F1" s="39"/>
      <c r="G1" s="39"/>
      <c r="H1" s="39"/>
      <c r="I1" s="39"/>
    </row>
    <row r="2" spans="1:9" x14ac:dyDescent="0.3">
      <c r="A2" s="3"/>
      <c r="B2" s="3"/>
      <c r="C2" s="3"/>
    </row>
    <row r="3" spans="1:9" ht="15" customHeight="1" x14ac:dyDescent="0.3">
      <c r="A3" s="120" t="s">
        <v>161</v>
      </c>
      <c r="B3" s="3"/>
      <c r="C3" s="3"/>
    </row>
    <row r="4" spans="1:9" x14ac:dyDescent="0.3">
      <c r="A4" s="121"/>
      <c r="B4" s="3"/>
      <c r="C4" s="3"/>
    </row>
    <row r="5" spans="1:9" x14ac:dyDescent="0.3">
      <c r="A5" s="121"/>
      <c r="B5" s="3"/>
      <c r="C5" s="3"/>
    </row>
    <row r="6" spans="1:9" x14ac:dyDescent="0.3">
      <c r="A6" s="121"/>
      <c r="B6" s="3"/>
      <c r="C6" s="3"/>
    </row>
    <row r="7" spans="1:9" x14ac:dyDescent="0.3">
      <c r="A7" s="121"/>
      <c r="B7" s="3"/>
      <c r="C7" s="3"/>
    </row>
    <row r="8" spans="1:9" x14ac:dyDescent="0.3">
      <c r="A8" s="121"/>
      <c r="B8" s="3"/>
      <c r="C8" s="3"/>
    </row>
    <row r="9" spans="1:9" x14ac:dyDescent="0.3">
      <c r="A9" s="121"/>
      <c r="B9" s="3"/>
      <c r="C9" s="3"/>
    </row>
    <row r="10" spans="1:9" x14ac:dyDescent="0.3">
      <c r="A10" s="121"/>
      <c r="B10" s="3"/>
      <c r="C10" s="3"/>
    </row>
    <row r="11" spans="1:9" x14ac:dyDescent="0.3">
      <c r="A11" s="121"/>
      <c r="B11" s="3"/>
      <c r="C11" s="3"/>
    </row>
    <row r="12" spans="1:9" x14ac:dyDescent="0.3">
      <c r="A12" s="121"/>
      <c r="B12" s="3"/>
      <c r="C12" s="3"/>
    </row>
    <row r="13" spans="1:9" x14ac:dyDescent="0.3">
      <c r="A13" s="121"/>
      <c r="B13" s="3"/>
      <c r="C13" s="3"/>
    </row>
    <row r="14" spans="1:9" x14ac:dyDescent="0.3">
      <c r="A14" s="121"/>
      <c r="B14" s="3"/>
      <c r="C14" s="3"/>
    </row>
    <row r="15" spans="1:9" x14ac:dyDescent="0.3">
      <c r="A15" s="121"/>
      <c r="B15" s="3"/>
      <c r="C15" s="3"/>
    </row>
    <row r="16" spans="1:9" x14ac:dyDescent="0.3">
      <c r="A16" s="121"/>
      <c r="B16" s="3"/>
      <c r="C16" s="3"/>
    </row>
    <row r="17" spans="1:3" x14ac:dyDescent="0.3">
      <c r="A17" s="121"/>
      <c r="B17" s="3"/>
      <c r="C17" s="3"/>
    </row>
    <row r="18" spans="1:3" x14ac:dyDescent="0.3">
      <c r="A18" s="121"/>
      <c r="B18" s="3"/>
      <c r="C18" s="3"/>
    </row>
    <row r="19" spans="1:3" x14ac:dyDescent="0.3">
      <c r="A19" s="121"/>
      <c r="B19" s="3"/>
      <c r="C19" s="3"/>
    </row>
    <row r="20" spans="1:3" x14ac:dyDescent="0.3">
      <c r="A20" s="121"/>
      <c r="B20" s="3"/>
      <c r="C20" s="3"/>
    </row>
    <row r="21" spans="1:3" x14ac:dyDescent="0.3">
      <c r="A21" s="121"/>
      <c r="B21" s="3"/>
      <c r="C21" s="3"/>
    </row>
    <row r="22" spans="1:3" x14ac:dyDescent="0.3">
      <c r="A22" s="121"/>
      <c r="B22" s="3"/>
      <c r="C22" s="3"/>
    </row>
    <row r="23" spans="1:3" x14ac:dyDescent="0.3">
      <c r="A23" s="121"/>
      <c r="B23" s="3"/>
      <c r="C23" s="3"/>
    </row>
    <row r="24" spans="1:3" x14ac:dyDescent="0.3">
      <c r="A24" s="121"/>
      <c r="B24" s="3"/>
      <c r="C24" s="3"/>
    </row>
    <row r="25" spans="1:3" x14ac:dyDescent="0.3">
      <c r="A25" s="121"/>
      <c r="B25" s="3"/>
      <c r="C25" s="3"/>
    </row>
    <row r="26" spans="1:3" x14ac:dyDescent="0.3">
      <c r="A26" s="121"/>
      <c r="B26" s="3"/>
      <c r="C26" s="3"/>
    </row>
    <row r="27" spans="1:3" ht="24.75" customHeight="1" x14ac:dyDescent="0.3">
      <c r="A27" s="121"/>
      <c r="B27" s="3"/>
      <c r="C27" s="3"/>
    </row>
    <row r="28" spans="1:3" ht="24.75" customHeight="1" x14ac:dyDescent="0.3">
      <c r="A28" s="121"/>
      <c r="B28" s="3"/>
      <c r="C28" s="3"/>
    </row>
    <row r="29" spans="1:3" ht="24.75" customHeight="1" x14ac:dyDescent="0.3">
      <c r="A29" s="122"/>
      <c r="B29" s="3"/>
      <c r="C29" s="3"/>
    </row>
    <row r="30" spans="1:3" x14ac:dyDescent="0.3">
      <c r="A30" s="3"/>
      <c r="B30" s="3"/>
      <c r="C30" s="3"/>
    </row>
    <row r="31" spans="1:3" x14ac:dyDescent="0.3">
      <c r="A31" s="3"/>
      <c r="B31" s="3"/>
      <c r="C31" s="3"/>
    </row>
    <row r="32" spans="1:3" x14ac:dyDescent="0.3">
      <c r="A32" s="3"/>
      <c r="B32" s="3"/>
      <c r="C32" s="3"/>
    </row>
    <row r="33" spans="1:3" x14ac:dyDescent="0.3">
      <c r="A33" s="3"/>
      <c r="B33" s="3"/>
      <c r="C33" s="3"/>
    </row>
    <row r="34" spans="1:3" x14ac:dyDescent="0.3">
      <c r="A34" s="3"/>
      <c r="B34" s="3"/>
      <c r="C34" s="3"/>
    </row>
    <row r="35" spans="1:3" x14ac:dyDescent="0.3">
      <c r="A35" s="3"/>
      <c r="B35" s="3"/>
      <c r="C35" s="3"/>
    </row>
    <row r="36" spans="1:3" x14ac:dyDescent="0.3">
      <c r="A36" s="3"/>
      <c r="B36" s="3"/>
      <c r="C36" s="3"/>
    </row>
    <row r="37" spans="1:3" x14ac:dyDescent="0.3">
      <c r="A37" s="3"/>
      <c r="B37" s="3"/>
      <c r="C37" s="3"/>
    </row>
    <row r="38" spans="1:3" x14ac:dyDescent="0.3">
      <c r="A38" s="3"/>
      <c r="B38" s="3"/>
      <c r="C38" s="3"/>
    </row>
  </sheetData>
  <mergeCells count="2">
    <mergeCell ref="A3:A29"/>
    <mergeCell ref="B1:C1"/>
  </mergeCells>
  <hyperlinks>
    <hyperlink ref="B1:C1" location="Products!A1" display="Produc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003"/>
  <sheetViews>
    <sheetView workbookViewId="0">
      <selection activeCell="D3" sqref="D3"/>
    </sheetView>
  </sheetViews>
  <sheetFormatPr defaultRowHeight="14.4" x14ac:dyDescent="0.3"/>
  <cols>
    <col min="1" max="1" width="28.109375" customWidth="1"/>
    <col min="2" max="2" width="16.88671875" bestFit="1" customWidth="1"/>
    <col min="3" max="3" width="15.5546875" customWidth="1"/>
    <col min="4" max="5" width="17.5546875" bestFit="1" customWidth="1"/>
    <col min="6" max="7" width="12.5546875" customWidth="1"/>
    <col min="8" max="8" width="16" customWidth="1"/>
    <col min="13" max="13" width="27.109375" customWidth="1"/>
    <col min="14" max="14" width="10.88671875" customWidth="1"/>
  </cols>
  <sheetData>
    <row r="3" spans="1:15" x14ac:dyDescent="0.3">
      <c r="A3" s="32" t="s">
        <v>0</v>
      </c>
      <c r="B3" s="32" t="s">
        <v>27</v>
      </c>
      <c r="C3" s="32" t="s">
        <v>130</v>
      </c>
      <c r="D3" s="32" t="s">
        <v>137</v>
      </c>
      <c r="E3" s="32" t="s">
        <v>28</v>
      </c>
      <c r="F3" s="32" t="s">
        <v>30</v>
      </c>
      <c r="G3" s="32" t="s">
        <v>4</v>
      </c>
      <c r="H3" s="32" t="s">
        <v>76</v>
      </c>
      <c r="L3" s="9" t="s">
        <v>72</v>
      </c>
      <c r="M3" s="9" t="s">
        <v>73</v>
      </c>
      <c r="N3" s="9" t="s">
        <v>74</v>
      </c>
      <c r="O3" s="9" t="s">
        <v>75</v>
      </c>
    </row>
    <row r="4" spans="1:15" x14ac:dyDescent="0.3">
      <c r="A4" s="33" t="str">
        <f>IFERROR(INDEX(Tbl_Product[[#Data],[Product Name]],ROW(A4)-ROW($A$3)),"")</f>
        <v>ES30</v>
      </c>
      <c r="B4" s="34">
        <f ca="1">IF(A4="","",SUMIFS(Tbl_Orders[[#Data],[Quantity]],Tbl_Orders[[#Data],[Product Name]],A4,Tbl_Orders[[#Data],[Order Type]],"Purchase",Tbl_Orders[[#Data],[Expected Date]],"&lt;="&amp;TODAY())-SUMIFS(Tbl_Orders[[#Data],[Quantity]],Tbl_Orders[[#Data],[Product Name]],A4,Tbl_Orders[[#Data],[Order Type]],"Sale",Tbl_Orders[[#Data],[Expected Date]],"&lt;="&amp;TODAY()))</f>
        <v>25</v>
      </c>
      <c r="C4" s="34">
        <f ca="1">IF(A4="","",SUMIFS(Tbl_Orders[[#Data],[Quantity]],Tbl_Orders[[#Data],[Product Name]],A4,Tbl_Orders[[#Data],[Order Type]],"Purchase",Tbl_Orders[[#Data],[Expected Date]],"&gt;"&amp;TODAY()))</f>
        <v>0</v>
      </c>
      <c r="D4" s="34">
        <f>IF(A4="","",INDEX(Tbl_Product[Re-Order Point],MATCH(A4,INDEX(Tbl_Product[Product Name],,1),0),1))</f>
        <v>15</v>
      </c>
      <c r="E4" s="34">
        <f ca="1">IF(A4="","",B4-D4)</f>
        <v>10</v>
      </c>
      <c r="F4" s="34">
        <f>IFERROR(GETPIVOTDATA("Amount",pivot_products!$A$3,"Product Name",Help!$A4),"")</f>
        <v>158690</v>
      </c>
      <c r="G4" s="34">
        <f>IFERROR(GETPIVOTDATA("Quantity",pivot_products!$A$3,"Product Name",Help!$A4),"")</f>
        <v>45</v>
      </c>
      <c r="H4" s="34">
        <f>IF(Report!$L$53="Quantity",IFERROR(RANK(G4,$G$4:$G$2003,0),""),IF(Report!$L$53="Amount",IFERROR(RANK(F4,$F$4:$F$2003,0),""),""))</f>
        <v>19</v>
      </c>
      <c r="L4" s="7">
        <f t="array" ref="L4">IF(Report!$M$53="Desc",IFERROR(SMALL(IF($H$4:$H$2003&lt;&gt;"",$H$4:$H$2003,""),ROW(L4)-ROW($L$3)),""),IF(Report!$M$53="Asc",IFERROR(LARGE(IF($H$4:$H$2003&lt;&gt;"",$H$4:$H$2003,""),ROW(L4)-ROW($L$3)),""),""))</f>
        <v>1</v>
      </c>
      <c r="M4" s="8" t="str">
        <f t="array" ref="M4">IF(L4="","",INDEX($A$4:$A$2003,SMALL(IF($H$4:$H$2003=L4,ROW($H$4:$H$2003),""),COUNTIF($L$4:L4,L4))-ROW($L$3),1))</f>
        <v>ES25</v>
      </c>
      <c r="N4" s="8">
        <f t="shared" ref="N4" si="0">INDEX(Tbl_Current_Inventory,MATCH(M4,INDEX(Tbl_Current_Inventory,,1),0),6)</f>
        <v>859310</v>
      </c>
      <c r="O4" s="32">
        <f t="shared" ref="O4" si="1">INDEX(Tbl_Current_Inventory,MATCH(M4,INDEX(Tbl_Current_Inventory,,1),0),7)</f>
        <v>145</v>
      </c>
    </row>
    <row r="5" spans="1:15" x14ac:dyDescent="0.3">
      <c r="A5" s="33" t="str">
        <f>IFERROR(INDEX(Tbl_Product[[#Data],[Product Name]],ROW(A5)-ROW($A$3)),"")</f>
        <v>ES25</v>
      </c>
      <c r="B5" s="34">
        <f ca="1">IF(A5="","",SUMIFS(Tbl_Orders[[#Data],[Quantity]],Tbl_Orders[[#Data],[Product Name]],A5,Tbl_Orders[[#Data],[Order Type]],"Purchase",Tbl_Orders[[#Data],[Expected Date]],"&lt;="&amp;TODAY())-SUMIFS(Tbl_Orders[[#Data],[Quantity]],Tbl_Orders[[#Data],[Product Name]],A5,Tbl_Orders[[#Data],[Order Type]],"Sale",Tbl_Orders[[#Data],[Expected Date]],"&lt;="&amp;TODAY()))</f>
        <v>35</v>
      </c>
      <c r="C5" s="34">
        <f ca="1">IF(A5="","",SUMIFS(Tbl_Orders[[#Data],[Quantity]],Tbl_Orders[[#Data],[Product Name]],A5,Tbl_Orders[[#Data],[Order Type]],"Purchase",Tbl_Orders[[#Data],[Expected Date]],"&gt;"&amp;TODAY()))</f>
        <v>0</v>
      </c>
      <c r="D5" s="34">
        <f>IF(A5="","",INDEX(Tbl_Product[Re-Order Point],MATCH(A5,INDEX(Tbl_Product[Product Name],,1),0),1))</f>
        <v>20</v>
      </c>
      <c r="E5" s="34">
        <f t="shared" ref="E5:E68" ca="1" si="2">IF(A5="","",B5-D5)</f>
        <v>15</v>
      </c>
      <c r="F5" s="34">
        <f>IFERROR(GETPIVOTDATA("Amount",pivot_products!$A$3,"Product Name",Help!$A5),"")</f>
        <v>859310</v>
      </c>
      <c r="G5" s="34">
        <f>IFERROR(GETPIVOTDATA("Quantity",pivot_products!$A$3,"Product Name",Help!$A5),"")</f>
        <v>145</v>
      </c>
      <c r="H5" s="34">
        <f>IF(Report!$L$53="Quantity",IFERROR(RANK(G5,$G$4:$G$2003,0),""),IF(Report!$L$53="Amount",IFERROR(RANK(F5,$F$4:$F$2003,0),""),""))</f>
        <v>1</v>
      </c>
      <c r="L5" s="7">
        <f t="array" ref="L5">IF(Report!$M$53="Desc",IFERROR(SMALL(IF($H$4:$H$2003&lt;&gt;"",$H$4:$H$2003,""),ROW(L5)-ROW($L$3)),""),IF(Report!$M$53="Asc",IFERROR(LARGE(IF($H$4:$H$2003&lt;&gt;"",$H$4:$H$2003,""),ROW(L5)-ROW($L$3)),""),""))</f>
        <v>2</v>
      </c>
      <c r="M5" s="8" t="str">
        <f t="array" ref="M5">IF(L5="","",INDEX($A$4:$A$2003,SMALL(IF($H$4:$H$2003=L5,ROW($H$4:$H$2003),""),COUNTIF($L$4:L5,L5))-ROW($L$3),1))</f>
        <v>DIGITAL IXUS 210</v>
      </c>
      <c r="N5" s="8">
        <f t="shared" ref="N5:N68" si="3">INDEX(Tbl_Current_Inventory,MATCH(M5,INDEX(Tbl_Current_Inventory,,1),0),6)</f>
        <v>811325</v>
      </c>
      <c r="O5" s="32">
        <f t="shared" ref="O5:O68" si="4">INDEX(Tbl_Current_Inventory,MATCH(M5,INDEX(Tbl_Current_Inventory,,1),0),7)</f>
        <v>170</v>
      </c>
    </row>
    <row r="6" spans="1:15" x14ac:dyDescent="0.3">
      <c r="A6" s="33" t="str">
        <f>IFERROR(INDEX(Tbl_Product[[#Data],[Product Name]],ROW(A6)-ROW($A$3)),"")</f>
        <v>ES65</v>
      </c>
      <c r="B6" s="34">
        <f ca="1">IF(A6="","",SUMIFS(Tbl_Orders[[#Data],[Quantity]],Tbl_Orders[[#Data],[Product Name]],A6,Tbl_Orders[[#Data],[Order Type]],"Purchase",Tbl_Orders[[#Data],[Expected Date]],"&lt;="&amp;TODAY())-SUMIFS(Tbl_Orders[[#Data],[Quantity]],Tbl_Orders[[#Data],[Product Name]],A6,Tbl_Orders[[#Data],[Order Type]],"Sale",Tbl_Orders[[#Data],[Expected Date]],"&lt;="&amp;TODAY()))</f>
        <v>30</v>
      </c>
      <c r="C6" s="34">
        <f ca="1">IF(A6="","",SUMIFS(Tbl_Orders[[#Data],[Quantity]],Tbl_Orders[[#Data],[Product Name]],A6,Tbl_Orders[[#Data],[Order Type]],"Purchase",Tbl_Orders[[#Data],[Expected Date]],"&gt;"&amp;TODAY()))</f>
        <v>0</v>
      </c>
      <c r="D6" s="34">
        <f>IF(A6="","",INDEX(Tbl_Product[Re-Order Point],MATCH(A6,INDEX(Tbl_Product[Product Name],,1),0),1))</f>
        <v>4</v>
      </c>
      <c r="E6" s="34">
        <f t="shared" ca="1" si="2"/>
        <v>26</v>
      </c>
      <c r="F6" s="34">
        <f>IFERROR(GETPIVOTDATA("Amount",pivot_products!$A$3,"Product Name",Help!$A6),"")</f>
        <v>138630</v>
      </c>
      <c r="G6" s="34">
        <f>IFERROR(GETPIVOTDATA("Quantity",pivot_products!$A$3,"Product Name",Help!$A6),"")</f>
        <v>30</v>
      </c>
      <c r="H6" s="34">
        <f>IF(Report!$L$53="Quantity",IFERROR(RANK(G6,$G$4:$G$2003,0),""),IF(Report!$L$53="Amount",IFERROR(RANK(F6,$F$4:$F$2003,0),""),""))</f>
        <v>22</v>
      </c>
      <c r="L6" s="7">
        <f t="array" ref="L6">IF(Report!$M$53="Desc",IFERROR(SMALL(IF($H$4:$H$2003&lt;&gt;"",$H$4:$H$2003,""),ROW(L6)-ROW($L$3)),""),IF(Report!$M$53="Asc",IFERROR(LARGE(IF($H$4:$H$2003&lt;&gt;"",$H$4:$H$2003,""),ROW(L6)-ROW($L$3)),""),""))</f>
        <v>3</v>
      </c>
      <c r="M6" s="8" t="str">
        <f t="array" ref="M6">IF(L6="","",INDEX($A$4:$A$2003,SMALL(IF($H$4:$H$2003=L6,ROW($H$4:$H$2003),""),COUNTIF($L$4:L6,L6))-ROW($L$3),1))</f>
        <v>POWERSHOT A3200 IS</v>
      </c>
      <c r="N6" s="8">
        <f t="shared" si="3"/>
        <v>584060</v>
      </c>
      <c r="O6" s="32">
        <f t="shared" si="4"/>
        <v>90</v>
      </c>
    </row>
    <row r="7" spans="1:15" x14ac:dyDescent="0.3">
      <c r="A7" s="33" t="str">
        <f>IFERROR(INDEX(Tbl_Product[[#Data],[Product Name]],ROW(A7)-ROW($A$3)),"")</f>
        <v>ES75</v>
      </c>
      <c r="B7" s="34">
        <f ca="1">IF(A7="","",SUMIFS(Tbl_Orders[[#Data],[Quantity]],Tbl_Orders[[#Data],[Product Name]],A7,Tbl_Orders[[#Data],[Order Type]],"Purchase",Tbl_Orders[[#Data],[Expected Date]],"&lt;="&amp;TODAY())-SUMIFS(Tbl_Orders[[#Data],[Quantity]],Tbl_Orders[[#Data],[Product Name]],A7,Tbl_Orders[[#Data],[Order Type]],"Sale",Tbl_Orders[[#Data],[Expected Date]],"&lt;="&amp;TODAY()))</f>
        <v>35</v>
      </c>
      <c r="C7" s="34">
        <f ca="1">IF(A7="","",SUMIFS(Tbl_Orders[[#Data],[Quantity]],Tbl_Orders[[#Data],[Product Name]],A7,Tbl_Orders[[#Data],[Order Type]],"Purchase",Tbl_Orders[[#Data],[Expected Date]],"&gt;"&amp;TODAY()))</f>
        <v>0</v>
      </c>
      <c r="D7" s="34">
        <f>IF(A7="","",INDEX(Tbl_Product[Re-Order Point],MATCH(A7,INDEX(Tbl_Product[Product Name],,1),0),1))</f>
        <v>19</v>
      </c>
      <c r="E7" s="34">
        <f t="shared" ca="1" si="2"/>
        <v>16</v>
      </c>
      <c r="F7" s="34">
        <f>IFERROR(GETPIVOTDATA("Amount",pivot_products!$A$3,"Product Name",Help!$A7),"")</f>
        <v>88570</v>
      </c>
      <c r="G7" s="34">
        <f>IFERROR(GETPIVOTDATA("Quantity",pivot_products!$A$3,"Product Name",Help!$A7),"")</f>
        <v>35</v>
      </c>
      <c r="H7" s="34">
        <f>IF(Report!$L$53="Quantity",IFERROR(RANK(G7,$G$4:$G$2003,0),""),IF(Report!$L$53="Amount",IFERROR(RANK(F7,$F$4:$F$2003,0),""),""))</f>
        <v>24</v>
      </c>
      <c r="L7" s="7">
        <f t="array" ref="L7">IF(Report!$M$53="Desc",IFERROR(SMALL(IF($H$4:$H$2003&lt;&gt;"",$H$4:$H$2003,""),ROW(L7)-ROW($L$3)),""),IF(Report!$M$53="Asc",IFERROR(LARGE(IF($H$4:$H$2003&lt;&gt;"",$H$4:$H$2003,""),ROW(L7)-ROW($L$3)),""),""))</f>
        <v>4</v>
      </c>
      <c r="M7" s="8" t="str">
        <f t="array" ref="M7">IF(L7="","",INDEX($A$4:$A$2003,SMALL(IF($H$4:$H$2003=L7,ROW($H$4:$H$2003),""),COUNTIF($L$4:L7,L7))-ROW($L$3),1))</f>
        <v>POWERSHOT A800</v>
      </c>
      <c r="N7" s="8">
        <f t="shared" si="3"/>
        <v>525566</v>
      </c>
      <c r="O7" s="32">
        <f t="shared" si="4"/>
        <v>73</v>
      </c>
    </row>
    <row r="8" spans="1:15" x14ac:dyDescent="0.3">
      <c r="A8" s="33" t="str">
        <f>IFERROR(INDEX(Tbl_Product[[#Data],[Product Name]],ROW(A8)-ROW($A$3)),"")</f>
        <v>ES70</v>
      </c>
      <c r="B8" s="34">
        <f ca="1">IF(A8="","",SUMIFS(Tbl_Orders[[#Data],[Quantity]],Tbl_Orders[[#Data],[Product Name]],A8,Tbl_Orders[[#Data],[Order Type]],"Purchase",Tbl_Orders[[#Data],[Expected Date]],"&lt;="&amp;TODAY())-SUMIFS(Tbl_Orders[[#Data],[Quantity]],Tbl_Orders[[#Data],[Product Name]],A8,Tbl_Orders[[#Data],[Order Type]],"Sale",Tbl_Orders[[#Data],[Expected Date]],"&lt;="&amp;TODAY()))</f>
        <v>15</v>
      </c>
      <c r="C8" s="34">
        <f ca="1">IF(A8="","",SUMIFS(Tbl_Orders[[#Data],[Quantity]],Tbl_Orders[[#Data],[Product Name]],A8,Tbl_Orders[[#Data],[Order Type]],"Purchase",Tbl_Orders[[#Data],[Expected Date]],"&gt;"&amp;TODAY()))</f>
        <v>0</v>
      </c>
      <c r="D8" s="34">
        <f>IF(A8="","",INDEX(Tbl_Product[Re-Order Point],MATCH(A8,INDEX(Tbl_Product[Product Name],,1),0),1))</f>
        <v>2</v>
      </c>
      <c r="E8" s="34">
        <f t="shared" ca="1" si="2"/>
        <v>13</v>
      </c>
      <c r="F8" s="34">
        <f>IFERROR(GETPIVOTDATA("Amount",pivot_products!$A$3,"Product Name",Help!$A8),"")</f>
        <v>132235</v>
      </c>
      <c r="G8" s="34">
        <f>IFERROR(GETPIVOTDATA("Quantity",pivot_products!$A$3,"Product Name",Help!$A8),"")</f>
        <v>35</v>
      </c>
      <c r="H8" s="34">
        <f>IF(Report!$L$53="Quantity",IFERROR(RANK(G8,$G$4:$G$2003,0),""),IF(Report!$L$53="Amount",IFERROR(RANK(F8,$F$4:$F$2003,0),""),""))</f>
        <v>23</v>
      </c>
      <c r="L8" s="7">
        <f t="array" ref="L8">IF(Report!$M$53="Desc",IFERROR(SMALL(IF($H$4:$H$2003&lt;&gt;"",$H$4:$H$2003,""),ROW(L8)-ROW($L$3)),""),IF(Report!$M$53="Asc",IFERROR(LARGE(IF($H$4:$H$2003&lt;&gt;"",$H$4:$H$2003,""),ROW(L8)-ROW($L$3)),""),""))</f>
        <v>5</v>
      </c>
      <c r="M8" s="8" t="str">
        <f t="array" ref="M8">IF(L8="","",INDEX($A$4:$A$2003,SMALL(IF($H$4:$H$2003=L8,ROW($H$4:$H$2003),""),COUNTIF($L$4:L8,L8))-ROW($L$3),1))</f>
        <v>COOLPIX L24</v>
      </c>
      <c r="N8" s="8">
        <f t="shared" si="3"/>
        <v>431760</v>
      </c>
      <c r="O8" s="32">
        <f t="shared" si="4"/>
        <v>60</v>
      </c>
    </row>
    <row r="9" spans="1:15" x14ac:dyDescent="0.3">
      <c r="A9" s="33" t="str">
        <f>IFERROR(INDEX(Tbl_Product[[#Data],[Product Name]],ROW(A9)-ROW($A$3)),"")</f>
        <v>ES20</v>
      </c>
      <c r="B9" s="34">
        <f ca="1">IF(A9="","",SUMIFS(Tbl_Orders[[#Data],[Quantity]],Tbl_Orders[[#Data],[Product Name]],A9,Tbl_Orders[[#Data],[Order Type]],"Purchase",Tbl_Orders[[#Data],[Expected Date]],"&lt;="&amp;TODAY())-SUMIFS(Tbl_Orders[[#Data],[Quantity]],Tbl_Orders[[#Data],[Product Name]],A9,Tbl_Orders[[#Data],[Order Type]],"Sale",Tbl_Orders[[#Data],[Expected Date]],"&lt;="&amp;TODAY()))</f>
        <v>5</v>
      </c>
      <c r="C9" s="34">
        <f ca="1">IF(A9="","",SUMIFS(Tbl_Orders[[#Data],[Quantity]],Tbl_Orders[[#Data],[Product Name]],A9,Tbl_Orders[[#Data],[Order Type]],"Purchase",Tbl_Orders[[#Data],[Expected Date]],"&gt;"&amp;TODAY()))</f>
        <v>0</v>
      </c>
      <c r="D9" s="34">
        <f>IF(A9="","",INDEX(Tbl_Product[Re-Order Point],MATCH(A9,INDEX(Tbl_Product[Product Name],,1),0),1))</f>
        <v>5</v>
      </c>
      <c r="E9" s="34">
        <f t="shared" ca="1" si="2"/>
        <v>0</v>
      </c>
      <c r="F9" s="34">
        <f>IFERROR(GETPIVOTDATA("Amount",pivot_products!$A$3,"Product Name",Help!$A9),"")</f>
        <v>321745</v>
      </c>
      <c r="G9" s="34">
        <f>IFERROR(GETPIVOTDATA("Quantity",pivot_products!$A$3,"Product Name",Help!$A9),"")</f>
        <v>60</v>
      </c>
      <c r="H9" s="34">
        <f>IF(Report!$L$53="Quantity",IFERROR(RANK(G9,$G$4:$G$2003,0),""),IF(Report!$L$53="Amount",IFERROR(RANK(F9,$F$4:$F$2003,0),""),""))</f>
        <v>9</v>
      </c>
      <c r="L9" s="7">
        <f t="array" ref="L9">IF(Report!$M$53="Desc",IFERROR(SMALL(IF($H$4:$H$2003&lt;&gt;"",$H$4:$H$2003,""),ROW(L9)-ROW($L$3)),""),IF(Report!$M$53="Asc",IFERROR(LARGE(IF($H$4:$H$2003&lt;&gt;"",$H$4:$H$2003,""),ROW(L9)-ROW($L$3)),""),""))</f>
        <v>6</v>
      </c>
      <c r="M9" s="8" t="str">
        <f t="array" ref="M9">IF(L9="","",INDEX($A$4:$A$2003,SMALL(IF($H$4:$H$2003=L9,ROW($H$4:$H$2003),""),COUNTIF($L$4:L9,L9))-ROW($L$3),1))</f>
        <v>COOLPIX S9100</v>
      </c>
      <c r="N9" s="8">
        <f t="shared" si="3"/>
        <v>415580</v>
      </c>
      <c r="O9" s="32">
        <f t="shared" si="4"/>
        <v>65</v>
      </c>
    </row>
    <row r="10" spans="1:15" x14ac:dyDescent="0.3">
      <c r="A10" s="33" t="str">
        <f>IFERROR(INDEX(Tbl_Product[[#Data],[Product Name]],ROW(A10)-ROW($A$3)),"")</f>
        <v>ES73</v>
      </c>
      <c r="B10" s="34">
        <f ca="1">IF(A10="","",SUMIFS(Tbl_Orders[[#Data],[Quantity]],Tbl_Orders[[#Data],[Product Name]],A10,Tbl_Orders[[#Data],[Order Type]],"Purchase",Tbl_Orders[[#Data],[Expected Date]],"&lt;="&amp;TODAY())-SUMIFS(Tbl_Orders[[#Data],[Quantity]],Tbl_Orders[[#Data],[Product Name]],A10,Tbl_Orders[[#Data],[Order Type]],"Sale",Tbl_Orders[[#Data],[Expected Date]],"&lt;="&amp;TODAY()))</f>
        <v>10</v>
      </c>
      <c r="C10" s="34">
        <f ca="1">IF(A10="","",SUMIFS(Tbl_Orders[[#Data],[Quantity]],Tbl_Orders[[#Data],[Product Name]],A10,Tbl_Orders[[#Data],[Order Type]],"Purchase",Tbl_Orders[[#Data],[Expected Date]],"&gt;"&amp;TODAY()))</f>
        <v>0</v>
      </c>
      <c r="D10" s="34">
        <f>IF(A10="","",INDEX(Tbl_Product[Re-Order Point],MATCH(A10,INDEX(Tbl_Product[Product Name],,1),0),1))</f>
        <v>10</v>
      </c>
      <c r="E10" s="34">
        <f t="shared" ca="1" si="2"/>
        <v>0</v>
      </c>
      <c r="F10" s="34">
        <f>IFERROR(GETPIVOTDATA("Amount",pivot_products!$A$3,"Product Name",Help!$A10),"")</f>
        <v>255665</v>
      </c>
      <c r="G10" s="34">
        <f>IFERROR(GETPIVOTDATA("Quantity",pivot_products!$A$3,"Product Name",Help!$A10),"")</f>
        <v>60</v>
      </c>
      <c r="H10" s="34">
        <f>IF(Report!$L$53="Quantity",IFERROR(RANK(G10,$G$4:$G$2003,0),""),IF(Report!$L$53="Amount",IFERROR(RANK(F10,$F$4:$F$2003,0),""),""))</f>
        <v>12</v>
      </c>
      <c r="L10" s="7">
        <f t="array" ref="L10">IF(Report!$M$53="Desc",IFERROR(SMALL(IF($H$4:$H$2003&lt;&gt;"",$H$4:$H$2003,""),ROW(L10)-ROW($L$3)),""),IF(Report!$M$53="Asc",IFERROR(LARGE(IF($H$4:$H$2003&lt;&gt;"",$H$4:$H$2003,""),ROW(L10)-ROW($L$3)),""),""))</f>
        <v>7</v>
      </c>
      <c r="M10" s="8" t="str">
        <f t="array" ref="M10">IF(L10="","",INDEX($A$4:$A$2003,SMALL(IF($H$4:$H$2003=L10,ROW($H$4:$H$2003),""),COUNTIF($L$4:L10,L10))-ROW($L$3),1))</f>
        <v>DSC-HX9V</v>
      </c>
      <c r="N10" s="8">
        <f t="shared" si="3"/>
        <v>358285</v>
      </c>
      <c r="O10" s="32">
        <f t="shared" si="4"/>
        <v>75</v>
      </c>
    </row>
    <row r="11" spans="1:15" x14ac:dyDescent="0.3">
      <c r="A11" s="33" t="str">
        <f>IFERROR(INDEX(Tbl_Product[[#Data],[Product Name]],ROW(A11)-ROW($A$3)),"")</f>
        <v>ES80</v>
      </c>
      <c r="B11" s="34">
        <f ca="1">IF(A11="","",SUMIFS(Tbl_Orders[[#Data],[Quantity]],Tbl_Orders[[#Data],[Product Name]],A11,Tbl_Orders[[#Data],[Order Type]],"Purchase",Tbl_Orders[[#Data],[Expected Date]],"&lt;="&amp;TODAY())-SUMIFS(Tbl_Orders[[#Data],[Quantity]],Tbl_Orders[[#Data],[Product Name]],A11,Tbl_Orders[[#Data],[Order Type]],"Sale",Tbl_Orders[[#Data],[Expected Date]],"&lt;="&amp;TODAY()))</f>
        <v>15</v>
      </c>
      <c r="C11" s="34">
        <f ca="1">IF(A11="","",SUMIFS(Tbl_Orders[[#Data],[Quantity]],Tbl_Orders[[#Data],[Product Name]],A11,Tbl_Orders[[#Data],[Order Type]],"Purchase",Tbl_Orders[[#Data],[Expected Date]],"&gt;"&amp;TODAY()))</f>
        <v>0</v>
      </c>
      <c r="D11" s="34">
        <f>IF(A11="","",INDEX(Tbl_Product[Re-Order Point],MATCH(A11,INDEX(Tbl_Product[Product Name],,1),0),1))</f>
        <v>5</v>
      </c>
      <c r="E11" s="34">
        <f t="shared" ca="1" si="2"/>
        <v>10</v>
      </c>
      <c r="F11" s="34">
        <f>IFERROR(GETPIVOTDATA("Amount",pivot_products!$A$3,"Product Name",Help!$A11),"")</f>
        <v>251505</v>
      </c>
      <c r="G11" s="34">
        <f>IFERROR(GETPIVOTDATA("Quantity",pivot_products!$A$3,"Product Name",Help!$A11),"")</f>
        <v>65</v>
      </c>
      <c r="H11" s="34">
        <f>IF(Report!$L$53="Quantity",IFERROR(RANK(G11,$G$4:$G$2003,0),""),IF(Report!$L$53="Amount",IFERROR(RANK(F11,$F$4:$F$2003,0),""),""))</f>
        <v>14</v>
      </c>
      <c r="L11" s="7">
        <f t="array" ref="L11">IF(Report!$M$53="Desc",IFERROR(SMALL(IF($H$4:$H$2003&lt;&gt;"",$H$4:$H$2003,""),ROW(L11)-ROW($L$3)),""),IF(Report!$M$53="Asc",IFERROR(LARGE(IF($H$4:$H$2003&lt;&gt;"",$H$4:$H$2003,""),ROW(L11)-ROW($L$3)),""),""))</f>
        <v>8</v>
      </c>
      <c r="M11" s="8" t="str">
        <f t="array" ref="M11">IF(L11="","",INDEX($A$4:$A$2003,SMALL(IF($H$4:$H$2003=L11,ROW($H$4:$H$2003),""),COUNTIF($L$4:L11,L11))-ROW($L$3),1))</f>
        <v>DSC-HX100V</v>
      </c>
      <c r="N11" s="8">
        <f t="shared" si="3"/>
        <v>357565</v>
      </c>
      <c r="O11" s="32">
        <f t="shared" si="4"/>
        <v>100</v>
      </c>
    </row>
    <row r="12" spans="1:15" x14ac:dyDescent="0.3">
      <c r="A12" s="33" t="str">
        <f>IFERROR(INDEX(Tbl_Product[[#Data],[Product Name]],ROW(A12)-ROW($A$3)),"")</f>
        <v>DSC-HX7V</v>
      </c>
      <c r="B12" s="34">
        <f ca="1">IF(A12="","",SUMIFS(Tbl_Orders[[#Data],[Quantity]],Tbl_Orders[[#Data],[Product Name]],A12,Tbl_Orders[[#Data],[Order Type]],"Purchase",Tbl_Orders[[#Data],[Expected Date]],"&lt;="&amp;TODAY())-SUMIFS(Tbl_Orders[[#Data],[Quantity]],Tbl_Orders[[#Data],[Product Name]],A12,Tbl_Orders[[#Data],[Order Type]],"Sale",Tbl_Orders[[#Data],[Expected Date]],"&lt;="&amp;TODAY()))</f>
        <v>10</v>
      </c>
      <c r="C12" s="34">
        <f ca="1">IF(A12="","",SUMIFS(Tbl_Orders[[#Data],[Quantity]],Tbl_Orders[[#Data],[Product Name]],A12,Tbl_Orders[[#Data],[Order Type]],"Purchase",Tbl_Orders[[#Data],[Expected Date]],"&gt;"&amp;TODAY()))</f>
        <v>30</v>
      </c>
      <c r="D12" s="34">
        <f>IF(A12="","",INDEX(Tbl_Product[Re-Order Point],MATCH(A12,INDEX(Tbl_Product[Product Name],,1),0),1))</f>
        <v>5</v>
      </c>
      <c r="E12" s="34">
        <f t="shared" ca="1" si="2"/>
        <v>5</v>
      </c>
      <c r="F12" s="34">
        <f>IFERROR(GETPIVOTDATA("Amount",pivot_products!$A$3,"Product Name",Help!$A12),"")</f>
        <v>193010</v>
      </c>
      <c r="G12" s="34">
        <f>IFERROR(GETPIVOTDATA("Quantity",pivot_products!$A$3,"Product Name",Help!$A12),"")</f>
        <v>50</v>
      </c>
      <c r="H12" s="34">
        <f>IF(Report!$L$53="Quantity",IFERROR(RANK(G12,$G$4:$G$2003,0),""),IF(Report!$L$53="Amount",IFERROR(RANK(F12,$F$4:$F$2003,0),""),""))</f>
        <v>16</v>
      </c>
      <c r="L12" s="7">
        <f t="array" ref="L12">IF(Report!$M$53="Desc",IFERROR(SMALL(IF($H$4:$H$2003&lt;&gt;"",$H$4:$H$2003,""),ROW(L12)-ROW($L$3)),""),IF(Report!$M$53="Asc",IFERROR(LARGE(IF($H$4:$H$2003&lt;&gt;"",$H$4:$H$2003,""),ROW(L12)-ROW($L$3)),""),""))</f>
        <v>9</v>
      </c>
      <c r="M12" s="8" t="str">
        <f t="array" ref="M12">IF(L12="","",INDEX($A$4:$A$2003,SMALL(IF($H$4:$H$2003=L12,ROW($H$4:$H$2003),""),COUNTIF($L$4:L12,L12))-ROW($L$3),1))</f>
        <v>ES20</v>
      </c>
      <c r="N12" s="8">
        <f t="shared" si="3"/>
        <v>321745</v>
      </c>
      <c r="O12" s="32">
        <f t="shared" si="4"/>
        <v>60</v>
      </c>
    </row>
    <row r="13" spans="1:15" x14ac:dyDescent="0.3">
      <c r="A13" s="33" t="str">
        <f>IFERROR(INDEX(Tbl_Product[[#Data],[Product Name]],ROW(A13)-ROW($A$3)),"")</f>
        <v>DSC-H70</v>
      </c>
      <c r="B13" s="34">
        <f ca="1">IF(A13="","",SUMIFS(Tbl_Orders[[#Data],[Quantity]],Tbl_Orders[[#Data],[Product Name]],A13,Tbl_Orders[[#Data],[Order Type]],"Purchase",Tbl_Orders[[#Data],[Expected Date]],"&lt;="&amp;TODAY())-SUMIFS(Tbl_Orders[[#Data],[Quantity]],Tbl_Orders[[#Data],[Product Name]],A13,Tbl_Orders[[#Data],[Order Type]],"Sale",Tbl_Orders[[#Data],[Expected Date]],"&lt;="&amp;TODAY()))</f>
        <v>15</v>
      </c>
      <c r="C13" s="34">
        <f ca="1">IF(A13="","",SUMIFS(Tbl_Orders[[#Data],[Quantity]],Tbl_Orders[[#Data],[Product Name]],A13,Tbl_Orders[[#Data],[Order Type]],"Purchase",Tbl_Orders[[#Data],[Expected Date]],"&gt;"&amp;TODAY()))</f>
        <v>20</v>
      </c>
      <c r="D13" s="34">
        <f>IF(A13="","",INDEX(Tbl_Product[Re-Order Point],MATCH(A13,INDEX(Tbl_Product[Product Name],,1),0),1))</f>
        <v>5</v>
      </c>
      <c r="E13" s="34">
        <f t="shared" ca="1" si="2"/>
        <v>10</v>
      </c>
      <c r="F13" s="34">
        <f>IFERROR(GETPIVOTDATA("Amount",pivot_products!$A$3,"Product Name",Help!$A13),"")</f>
        <v>273580</v>
      </c>
      <c r="G13" s="34">
        <f>IFERROR(GETPIVOTDATA("Quantity",pivot_products!$A$3,"Product Name",Help!$A13),"")</f>
        <v>35</v>
      </c>
      <c r="H13" s="34">
        <f>IF(Report!$L$53="Quantity",IFERROR(RANK(G13,$G$4:$G$2003,0),""),IF(Report!$L$53="Amount",IFERROR(RANK(F13,$F$4:$F$2003,0),""),""))</f>
        <v>11</v>
      </c>
      <c r="L13" s="7">
        <f t="array" ref="L13">IF(Report!$M$53="Desc",IFERROR(SMALL(IF($H$4:$H$2003&lt;&gt;"",$H$4:$H$2003,""),ROW(L13)-ROW($L$3)),""),IF(Report!$M$53="Asc",IFERROR(LARGE(IF($H$4:$H$2003&lt;&gt;"",$H$4:$H$2003,""),ROW(L13)-ROW($L$3)),""),""))</f>
        <v>10</v>
      </c>
      <c r="M13" s="8" t="str">
        <f t="array" ref="M13">IF(L13="","",INDEX($A$4:$A$2003,SMALL(IF($H$4:$H$2003=L13,ROW($H$4:$H$2003),""),COUNTIF($L$4:L13,L13))-ROW($L$3),1))</f>
        <v>DIGITAL IXUS 105</v>
      </c>
      <c r="N13" s="8">
        <f t="shared" si="3"/>
        <v>306712</v>
      </c>
      <c r="O13" s="32">
        <f t="shared" si="4"/>
        <v>45</v>
      </c>
    </row>
    <row r="14" spans="1:15" x14ac:dyDescent="0.3">
      <c r="A14" s="33" t="str">
        <f>IFERROR(INDEX(Tbl_Product[[#Data],[Product Name]],ROW(A14)-ROW($A$3)),"")</f>
        <v>DSC-HX9V</v>
      </c>
      <c r="B14" s="34">
        <f ca="1">IF(A14="","",SUMIFS(Tbl_Orders[[#Data],[Quantity]],Tbl_Orders[[#Data],[Product Name]],A14,Tbl_Orders[[#Data],[Order Type]],"Purchase",Tbl_Orders[[#Data],[Expected Date]],"&lt;="&amp;TODAY())-SUMIFS(Tbl_Orders[[#Data],[Quantity]],Tbl_Orders[[#Data],[Product Name]],A14,Tbl_Orders[[#Data],[Order Type]],"Sale",Tbl_Orders[[#Data],[Expected Date]],"&lt;="&amp;TODAY()))</f>
        <v>25</v>
      </c>
      <c r="C14" s="34">
        <f ca="1">IF(A14="","",SUMIFS(Tbl_Orders[[#Data],[Quantity]],Tbl_Orders[[#Data],[Product Name]],A14,Tbl_Orders[[#Data],[Order Type]],"Purchase",Tbl_Orders[[#Data],[Expected Date]],"&gt;"&amp;TODAY()))</f>
        <v>0</v>
      </c>
      <c r="D14" s="34">
        <f>IF(A14="","",INDEX(Tbl_Product[Re-Order Point],MATCH(A14,INDEX(Tbl_Product[Product Name],,1),0),1))</f>
        <v>10</v>
      </c>
      <c r="E14" s="34">
        <f t="shared" ca="1" si="2"/>
        <v>15</v>
      </c>
      <c r="F14" s="34">
        <f>IFERROR(GETPIVOTDATA("Amount",pivot_products!$A$3,"Product Name",Help!$A14),"")</f>
        <v>358285</v>
      </c>
      <c r="G14" s="34">
        <f>IFERROR(GETPIVOTDATA("Quantity",pivot_products!$A$3,"Product Name",Help!$A14),"")</f>
        <v>75</v>
      </c>
      <c r="H14" s="34">
        <f>IF(Report!$L$53="Quantity",IFERROR(RANK(G14,$G$4:$G$2003,0),""),IF(Report!$L$53="Amount",IFERROR(RANK(F14,$F$4:$F$2003,0),""),""))</f>
        <v>7</v>
      </c>
      <c r="L14" s="7">
        <f t="array" ref="L14">IF(Report!$M$53="Desc",IFERROR(SMALL(IF($H$4:$H$2003&lt;&gt;"",$H$4:$H$2003,""),ROW(L14)-ROW($L$3)),""),IF(Report!$M$53="Asc",IFERROR(LARGE(IF($H$4:$H$2003&lt;&gt;"",$H$4:$H$2003,""),ROW(L14)-ROW($L$3)),""),""))</f>
        <v>11</v>
      </c>
      <c r="M14" s="8" t="str">
        <f t="array" ref="M14">IF(L14="","",INDEX($A$4:$A$2003,SMALL(IF($H$4:$H$2003=L14,ROW($H$4:$H$2003),""),COUNTIF($L$4:L14,L14))-ROW($L$3),1))</f>
        <v>DSC-H70</v>
      </c>
      <c r="N14" s="8">
        <f t="shared" si="3"/>
        <v>273580</v>
      </c>
      <c r="O14" s="32">
        <f t="shared" si="4"/>
        <v>35</v>
      </c>
    </row>
    <row r="15" spans="1:15" x14ac:dyDescent="0.3">
      <c r="A15" s="33" t="str">
        <f>IFERROR(INDEX(Tbl_Product[[#Data],[Product Name]],ROW(A15)-ROW($A$3)),"")</f>
        <v>DSC-HX100V</v>
      </c>
      <c r="B15" s="34">
        <f ca="1">IF(A15="","",SUMIFS(Tbl_Orders[[#Data],[Quantity]],Tbl_Orders[[#Data],[Product Name]],A15,Tbl_Orders[[#Data],[Order Type]],"Purchase",Tbl_Orders[[#Data],[Expected Date]],"&lt;="&amp;TODAY())-SUMIFS(Tbl_Orders[[#Data],[Quantity]],Tbl_Orders[[#Data],[Product Name]],A15,Tbl_Orders[[#Data],[Order Type]],"Sale",Tbl_Orders[[#Data],[Expected Date]],"&lt;="&amp;TODAY()))</f>
        <v>5</v>
      </c>
      <c r="C15" s="34">
        <f ca="1">IF(A15="","",SUMIFS(Tbl_Orders[[#Data],[Quantity]],Tbl_Orders[[#Data],[Product Name]],A15,Tbl_Orders[[#Data],[Order Type]],"Purchase",Tbl_Orders[[#Data],[Expected Date]],"&gt;"&amp;TODAY()))</f>
        <v>0</v>
      </c>
      <c r="D15" s="34">
        <f>IF(A15="","",INDEX(Tbl_Product[Re-Order Point],MATCH(A15,INDEX(Tbl_Product[Product Name],,1),0),1))</f>
        <v>4</v>
      </c>
      <c r="E15" s="34">
        <f t="shared" ca="1" si="2"/>
        <v>1</v>
      </c>
      <c r="F15" s="34">
        <f>IFERROR(GETPIVOTDATA("Amount",pivot_products!$A$3,"Product Name",Help!$A15),"")</f>
        <v>357565</v>
      </c>
      <c r="G15" s="34">
        <f>IFERROR(GETPIVOTDATA("Quantity",pivot_products!$A$3,"Product Name",Help!$A15),"")</f>
        <v>100</v>
      </c>
      <c r="H15" s="34">
        <f>IF(Report!$L$53="Quantity",IFERROR(RANK(G15,$G$4:$G$2003,0),""),IF(Report!$L$53="Amount",IFERROR(RANK(F15,$F$4:$F$2003,0),""),""))</f>
        <v>8</v>
      </c>
      <c r="L15" s="7">
        <f t="array" ref="L15">IF(Report!$M$53="Desc",IFERROR(SMALL(IF($H$4:$H$2003&lt;&gt;"",$H$4:$H$2003,""),ROW(L15)-ROW($L$3)),""),IF(Report!$M$53="Asc",IFERROR(LARGE(IF($H$4:$H$2003&lt;&gt;"",$H$4:$H$2003,""),ROW(L15)-ROW($L$3)),""),""))</f>
        <v>12</v>
      </c>
      <c r="M15" s="8" t="str">
        <f t="array" ref="M15">IF(L15="","",INDEX($A$4:$A$2003,SMALL(IF($H$4:$H$2003=L15,ROW($H$4:$H$2003),""),COUNTIF($L$4:L15,L15))-ROW($L$3),1))</f>
        <v>ES73</v>
      </c>
      <c r="N15" s="8">
        <f t="shared" si="3"/>
        <v>255665</v>
      </c>
      <c r="O15" s="32">
        <f t="shared" si="4"/>
        <v>60</v>
      </c>
    </row>
    <row r="16" spans="1:15" x14ac:dyDescent="0.3">
      <c r="A16" s="33" t="str">
        <f>IFERROR(INDEX(Tbl_Product[[#Data],[Product Name]],ROW(A16)-ROW($A$3)),"")</f>
        <v>COOLPIX S6000</v>
      </c>
      <c r="B16" s="34">
        <f ca="1">IF(A16="","",SUMIFS(Tbl_Orders[[#Data],[Quantity]],Tbl_Orders[[#Data],[Product Name]],A16,Tbl_Orders[[#Data],[Order Type]],"Purchase",Tbl_Orders[[#Data],[Expected Date]],"&lt;="&amp;TODAY())-SUMIFS(Tbl_Orders[[#Data],[Quantity]],Tbl_Orders[[#Data],[Product Name]],A16,Tbl_Orders[[#Data],[Order Type]],"Sale",Tbl_Orders[[#Data],[Expected Date]],"&lt;="&amp;TODAY()))</f>
        <v>30</v>
      </c>
      <c r="C16" s="34">
        <f ca="1">IF(A16="","",SUMIFS(Tbl_Orders[[#Data],[Quantity]],Tbl_Orders[[#Data],[Product Name]],A16,Tbl_Orders[[#Data],[Order Type]],"Purchase",Tbl_Orders[[#Data],[Expected Date]],"&gt;"&amp;TODAY()))</f>
        <v>0</v>
      </c>
      <c r="D16" s="34">
        <f>IF(A16="","",INDEX(Tbl_Product[Re-Order Point],MATCH(A16,INDEX(Tbl_Product[Product Name],,1),0),1))</f>
        <v>12</v>
      </c>
      <c r="E16" s="34">
        <f t="shared" ca="1" si="2"/>
        <v>18</v>
      </c>
      <c r="F16" s="34">
        <f>IFERROR(GETPIVOTDATA("Amount",pivot_products!$A$3,"Product Name",Help!$A16),"")</f>
        <v>187900</v>
      </c>
      <c r="G16" s="34">
        <f>IFERROR(GETPIVOTDATA("Quantity",pivot_products!$A$3,"Product Name",Help!$A16),"")</f>
        <v>90</v>
      </c>
      <c r="H16" s="34">
        <f>IF(Report!$L$53="Quantity",IFERROR(RANK(G16,$G$4:$G$2003,0),""),IF(Report!$L$53="Amount",IFERROR(RANK(F16,$F$4:$F$2003,0),""),""))</f>
        <v>17</v>
      </c>
      <c r="L16" s="7">
        <f t="array" ref="L16">IF(Report!$M$53="Desc",IFERROR(SMALL(IF($H$4:$H$2003&lt;&gt;"",$H$4:$H$2003,""),ROW(L16)-ROW($L$3)),""),IF(Report!$M$53="Asc",IFERROR(LARGE(IF($H$4:$H$2003&lt;&gt;"",$H$4:$H$2003,""),ROW(L16)-ROW($L$3)),""),""))</f>
        <v>13</v>
      </c>
      <c r="M16" s="8" t="str">
        <f t="array" ref="M16">IF(L16="","",INDEX($A$4:$A$2003,SMALL(IF($H$4:$H$2003=L16,ROW($H$4:$H$2003),""),COUNTIF($L$4:L16,L16))-ROW($L$3),1))</f>
        <v>COOLPIX S8100</v>
      </c>
      <c r="N16" s="8">
        <f t="shared" si="3"/>
        <v>255580</v>
      </c>
      <c r="O16" s="32">
        <f t="shared" si="4"/>
        <v>55</v>
      </c>
    </row>
    <row r="17" spans="1:15" x14ac:dyDescent="0.3">
      <c r="A17" s="33" t="str">
        <f>IFERROR(INDEX(Tbl_Product[[#Data],[Product Name]],ROW(A17)-ROW($A$3)),"")</f>
        <v>COOLPIX S8100</v>
      </c>
      <c r="B17" s="34">
        <f ca="1">IF(A17="","",SUMIFS(Tbl_Orders[[#Data],[Quantity]],Tbl_Orders[[#Data],[Product Name]],A17,Tbl_Orders[[#Data],[Order Type]],"Purchase",Tbl_Orders[[#Data],[Expected Date]],"&lt;="&amp;TODAY())-SUMIFS(Tbl_Orders[[#Data],[Quantity]],Tbl_Orders[[#Data],[Product Name]],A17,Tbl_Orders[[#Data],[Order Type]],"Sale",Tbl_Orders[[#Data],[Expected Date]],"&lt;="&amp;TODAY()))</f>
        <v>5</v>
      </c>
      <c r="C17" s="34">
        <f ca="1">IF(A17="","",SUMIFS(Tbl_Orders[[#Data],[Quantity]],Tbl_Orders[[#Data],[Product Name]],A17,Tbl_Orders[[#Data],[Order Type]],"Purchase",Tbl_Orders[[#Data],[Expected Date]],"&gt;"&amp;TODAY()))</f>
        <v>0</v>
      </c>
      <c r="D17" s="34">
        <f>IF(A17="","",INDEX(Tbl_Product[Re-Order Point],MATCH(A17,INDEX(Tbl_Product[Product Name],,1),0),1))</f>
        <v>5</v>
      </c>
      <c r="E17" s="34">
        <f t="shared" ca="1" si="2"/>
        <v>0</v>
      </c>
      <c r="F17" s="34">
        <f>IFERROR(GETPIVOTDATA("Amount",pivot_products!$A$3,"Product Name",Help!$A17),"")</f>
        <v>255580</v>
      </c>
      <c r="G17" s="34">
        <f>IFERROR(GETPIVOTDATA("Quantity",pivot_products!$A$3,"Product Name",Help!$A17),"")</f>
        <v>55</v>
      </c>
      <c r="H17" s="34">
        <f>IF(Report!$L$53="Quantity",IFERROR(RANK(G17,$G$4:$G$2003,0),""),IF(Report!$L$53="Amount",IFERROR(RANK(F17,$F$4:$F$2003,0),""),""))</f>
        <v>13</v>
      </c>
      <c r="L17" s="7">
        <f t="array" ref="L17">IF(Report!$M$53="Desc",IFERROR(SMALL(IF($H$4:$H$2003&lt;&gt;"",$H$4:$H$2003,""),ROW(L17)-ROW($L$3)),""),IF(Report!$M$53="Asc",IFERROR(LARGE(IF($H$4:$H$2003&lt;&gt;"",$H$4:$H$2003,""),ROW(L17)-ROW($L$3)),""),""))</f>
        <v>14</v>
      </c>
      <c r="M17" s="8" t="str">
        <f t="array" ref="M17">IF(L17="","",INDEX($A$4:$A$2003,SMALL(IF($H$4:$H$2003=L17,ROW($H$4:$H$2003),""),COUNTIF($L$4:L17,L17))-ROW($L$3),1))</f>
        <v>ES80</v>
      </c>
      <c r="N17" s="8">
        <f t="shared" si="3"/>
        <v>251505</v>
      </c>
      <c r="O17" s="32">
        <f t="shared" si="4"/>
        <v>65</v>
      </c>
    </row>
    <row r="18" spans="1:15" x14ac:dyDescent="0.3">
      <c r="A18" s="33" t="str">
        <f>IFERROR(INDEX(Tbl_Product[[#Data],[Product Name]],ROW(A18)-ROW($A$3)),"")</f>
        <v>COOLPIX S9100</v>
      </c>
      <c r="B18" s="34">
        <f ca="1">IF(A18="","",SUMIFS(Tbl_Orders[[#Data],[Quantity]],Tbl_Orders[[#Data],[Product Name]],A18,Tbl_Orders[[#Data],[Order Type]],"Purchase",Tbl_Orders[[#Data],[Expected Date]],"&lt;="&amp;TODAY())-SUMIFS(Tbl_Orders[[#Data],[Quantity]],Tbl_Orders[[#Data],[Product Name]],A18,Tbl_Orders[[#Data],[Order Type]],"Sale",Tbl_Orders[[#Data],[Expected Date]],"&lt;="&amp;TODAY()))</f>
        <v>15</v>
      </c>
      <c r="C18" s="34">
        <f ca="1">IF(A18="","",SUMIFS(Tbl_Orders[[#Data],[Quantity]],Tbl_Orders[[#Data],[Product Name]],A18,Tbl_Orders[[#Data],[Order Type]],"Purchase",Tbl_Orders[[#Data],[Expected Date]],"&gt;"&amp;TODAY()))</f>
        <v>0</v>
      </c>
      <c r="D18" s="34">
        <f>IF(A18="","",INDEX(Tbl_Product[Re-Order Point],MATCH(A18,INDEX(Tbl_Product[Product Name],,1),0),1))</f>
        <v>15</v>
      </c>
      <c r="E18" s="34">
        <f t="shared" ca="1" si="2"/>
        <v>0</v>
      </c>
      <c r="F18" s="34">
        <f>IFERROR(GETPIVOTDATA("Amount",pivot_products!$A$3,"Product Name",Help!$A18),"")</f>
        <v>415580</v>
      </c>
      <c r="G18" s="34">
        <f>IFERROR(GETPIVOTDATA("Quantity",pivot_products!$A$3,"Product Name",Help!$A18),"")</f>
        <v>65</v>
      </c>
      <c r="H18" s="34">
        <f>IF(Report!$L$53="Quantity",IFERROR(RANK(G18,$G$4:$G$2003,0),""),IF(Report!$L$53="Amount",IFERROR(RANK(F18,$F$4:$F$2003,0),""),""))</f>
        <v>6</v>
      </c>
      <c r="L18" s="7">
        <f t="array" ref="L18">IF(Report!$M$53="Desc",IFERROR(SMALL(IF($H$4:$H$2003&lt;&gt;"",$H$4:$H$2003,""),ROW(L18)-ROW($L$3)),""),IF(Report!$M$53="Asc",IFERROR(LARGE(IF($H$4:$H$2003&lt;&gt;"",$H$4:$H$2003,""),ROW(L18)-ROW($L$3)),""),""))</f>
        <v>15</v>
      </c>
      <c r="M18" s="8" t="str">
        <f t="array" ref="M18">IF(L18="","",INDEX($A$4:$A$2003,SMALL(IF($H$4:$H$2003=L18,ROW($H$4:$H$2003),""),COUNTIF($L$4:L18,L18))-ROW($L$3),1))</f>
        <v>POWERSHOT A1200</v>
      </c>
      <c r="N18" s="8">
        <f t="shared" si="3"/>
        <v>244065</v>
      </c>
      <c r="O18" s="32">
        <f t="shared" si="4"/>
        <v>55</v>
      </c>
    </row>
    <row r="19" spans="1:15" x14ac:dyDescent="0.3">
      <c r="A19" s="33" t="str">
        <f>IFERROR(INDEX(Tbl_Product[[#Data],[Product Name]],ROW(A19)-ROW($A$3)),"")</f>
        <v>COOLPIX L23</v>
      </c>
      <c r="B19" s="34">
        <f ca="1">IF(A19="","",SUMIFS(Tbl_Orders[[#Data],[Quantity]],Tbl_Orders[[#Data],[Product Name]],A19,Tbl_Orders[[#Data],[Order Type]],"Purchase",Tbl_Orders[[#Data],[Expected Date]],"&lt;="&amp;TODAY())-SUMIFS(Tbl_Orders[[#Data],[Quantity]],Tbl_Orders[[#Data],[Product Name]],A19,Tbl_Orders[[#Data],[Order Type]],"Sale",Tbl_Orders[[#Data],[Expected Date]],"&lt;="&amp;TODAY()))</f>
        <v>10</v>
      </c>
      <c r="C19" s="34">
        <f ca="1">IF(A19="","",SUMIFS(Tbl_Orders[[#Data],[Quantity]],Tbl_Orders[[#Data],[Product Name]],A19,Tbl_Orders[[#Data],[Order Type]],"Purchase",Tbl_Orders[[#Data],[Expected Date]],"&gt;"&amp;TODAY()))</f>
        <v>0</v>
      </c>
      <c r="D19" s="34">
        <f>IF(A19="","",INDEX(Tbl_Product[Re-Order Point],MATCH(A19,INDEX(Tbl_Product[Product Name],,1),0),1))</f>
        <v>10</v>
      </c>
      <c r="E19" s="34">
        <f t="shared" ca="1" si="2"/>
        <v>0</v>
      </c>
      <c r="F19" s="34">
        <f>IFERROR(GETPIVOTDATA("Amount",pivot_products!$A$3,"Product Name",Help!$A19),"")</f>
        <v>50050</v>
      </c>
      <c r="G19" s="34">
        <f>IFERROR(GETPIVOTDATA("Quantity",pivot_products!$A$3,"Product Name",Help!$A19),"")</f>
        <v>10</v>
      </c>
      <c r="H19" s="34">
        <f>IF(Report!$L$53="Quantity",IFERROR(RANK(G19,$G$4:$G$2003,0),""),IF(Report!$L$53="Amount",IFERROR(RANK(F19,$F$4:$F$2003,0),""),""))</f>
        <v>26</v>
      </c>
      <c r="L19" s="7">
        <f t="array" ref="L19">IF(Report!$M$53="Desc",IFERROR(SMALL(IF($H$4:$H$2003&lt;&gt;"",$H$4:$H$2003,""),ROW(L19)-ROW($L$3)),""),IF(Report!$M$53="Asc",IFERROR(LARGE(IF($H$4:$H$2003&lt;&gt;"",$H$4:$H$2003,""),ROW(L19)-ROW($L$3)),""),""))</f>
        <v>16</v>
      </c>
      <c r="M19" s="8" t="str">
        <f t="array" ref="M19">IF(L19="","",INDEX($A$4:$A$2003,SMALL(IF($H$4:$H$2003=L19,ROW($H$4:$H$2003),""),COUNTIF($L$4:L19,L19))-ROW($L$3),1))</f>
        <v>DSC-HX7V</v>
      </c>
      <c r="N19" s="8">
        <f t="shared" si="3"/>
        <v>193010</v>
      </c>
      <c r="O19" s="32">
        <f t="shared" si="4"/>
        <v>50</v>
      </c>
    </row>
    <row r="20" spans="1:15" x14ac:dyDescent="0.3">
      <c r="A20" s="33" t="str">
        <f>IFERROR(INDEX(Tbl_Product[[#Data],[Product Name]],ROW(A20)-ROW($A$3)),"")</f>
        <v>COOLPIX L24</v>
      </c>
      <c r="B20" s="34">
        <f ca="1">IF(A20="","",SUMIFS(Tbl_Orders[[#Data],[Quantity]],Tbl_Orders[[#Data],[Product Name]],A20,Tbl_Orders[[#Data],[Order Type]],"Purchase",Tbl_Orders[[#Data],[Expected Date]],"&lt;="&amp;TODAY())-SUMIFS(Tbl_Orders[[#Data],[Quantity]],Tbl_Orders[[#Data],[Product Name]],A20,Tbl_Orders[[#Data],[Order Type]],"Sale",Tbl_Orders[[#Data],[Expected Date]],"&lt;="&amp;TODAY()))</f>
        <v>-10</v>
      </c>
      <c r="C20" s="34">
        <f ca="1">IF(A20="","",SUMIFS(Tbl_Orders[[#Data],[Quantity]],Tbl_Orders[[#Data],[Product Name]],A20,Tbl_Orders[[#Data],[Order Type]],"Purchase",Tbl_Orders[[#Data],[Expected Date]],"&gt;"&amp;TODAY()))</f>
        <v>0</v>
      </c>
      <c r="D20" s="34">
        <f>IF(A20="","",INDEX(Tbl_Product[Re-Order Point],MATCH(A20,INDEX(Tbl_Product[Product Name],,1),0),1))</f>
        <v>10</v>
      </c>
      <c r="E20" s="34">
        <f t="shared" ca="1" si="2"/>
        <v>-20</v>
      </c>
      <c r="F20" s="34">
        <f>IFERROR(GETPIVOTDATA("Amount",pivot_products!$A$3,"Product Name",Help!$A20),"")</f>
        <v>431760</v>
      </c>
      <c r="G20" s="34">
        <f>IFERROR(GETPIVOTDATA("Quantity",pivot_products!$A$3,"Product Name",Help!$A20),"")</f>
        <v>60</v>
      </c>
      <c r="H20" s="34">
        <f>IF(Report!$L$53="Quantity",IFERROR(RANK(G20,$G$4:$G$2003,0),""),IF(Report!$L$53="Amount",IFERROR(RANK(F20,$F$4:$F$2003,0),""),""))</f>
        <v>5</v>
      </c>
      <c r="L20" s="7">
        <f t="array" ref="L20">IF(Report!$M$53="Desc",IFERROR(SMALL(IF($H$4:$H$2003&lt;&gt;"",$H$4:$H$2003,""),ROW(L20)-ROW($L$3)),""),IF(Report!$M$53="Asc",IFERROR(LARGE(IF($H$4:$H$2003&lt;&gt;"",$H$4:$H$2003,""),ROW(L20)-ROW($L$3)),""),""))</f>
        <v>17</v>
      </c>
      <c r="M20" s="8" t="str">
        <f t="array" ref="M20">IF(L20="","",INDEX($A$4:$A$2003,SMALL(IF($H$4:$H$2003=L20,ROW($H$4:$H$2003),""),COUNTIF($L$4:L20,L20))-ROW($L$3),1))</f>
        <v>COOLPIX S6000</v>
      </c>
      <c r="N20" s="8">
        <f t="shared" si="3"/>
        <v>187900</v>
      </c>
      <c r="O20" s="32">
        <f t="shared" si="4"/>
        <v>90</v>
      </c>
    </row>
    <row r="21" spans="1:15" x14ac:dyDescent="0.3">
      <c r="A21" s="33" t="str">
        <f>IFERROR(INDEX(Tbl_Product[[#Data],[Product Name]],ROW(A21)-ROW($A$3)),"")</f>
        <v>COOLPIX L120</v>
      </c>
      <c r="B21" s="34">
        <f ca="1">IF(A21="","",SUMIFS(Tbl_Orders[[#Data],[Quantity]],Tbl_Orders[[#Data],[Product Name]],A21,Tbl_Orders[[#Data],[Order Type]],"Purchase",Tbl_Orders[[#Data],[Expected Date]],"&lt;="&amp;TODAY())-SUMIFS(Tbl_Orders[[#Data],[Quantity]],Tbl_Orders[[#Data],[Product Name]],A21,Tbl_Orders[[#Data],[Order Type]],"Sale",Tbl_Orders[[#Data],[Expected Date]],"&lt;="&amp;TODAY()))</f>
        <v>10</v>
      </c>
      <c r="C21" s="34">
        <f ca="1">IF(A21="","",SUMIFS(Tbl_Orders[[#Data],[Quantity]],Tbl_Orders[[#Data],[Product Name]],A21,Tbl_Orders[[#Data],[Order Type]],"Purchase",Tbl_Orders[[#Data],[Expected Date]],"&gt;"&amp;TODAY()))</f>
        <v>0</v>
      </c>
      <c r="D21" s="34">
        <f>IF(A21="","",INDEX(Tbl_Product[Re-Order Point],MATCH(A21,INDEX(Tbl_Product[Product Name],,1),0),1))</f>
        <v>8</v>
      </c>
      <c r="E21" s="34">
        <f t="shared" ca="1" si="2"/>
        <v>2</v>
      </c>
      <c r="F21" s="34">
        <f>IFERROR(GETPIVOTDATA("Amount",pivot_products!$A$3,"Product Name",Help!$A21),"")</f>
        <v>140950</v>
      </c>
      <c r="G21" s="34">
        <f>IFERROR(GETPIVOTDATA("Quantity",pivot_products!$A$3,"Product Name",Help!$A21),"")</f>
        <v>30</v>
      </c>
      <c r="H21" s="34">
        <f>IF(Report!$L$53="Quantity",IFERROR(RANK(G21,$G$4:$G$2003,0),""),IF(Report!$L$53="Amount",IFERROR(RANK(F21,$F$4:$F$2003,0),""),""))</f>
        <v>21</v>
      </c>
      <c r="L21" s="7">
        <f t="array" ref="L21">IF(Report!$M$53="Desc",IFERROR(SMALL(IF($H$4:$H$2003&lt;&gt;"",$H$4:$H$2003,""),ROW(L21)-ROW($L$3)),""),IF(Report!$M$53="Asc",IFERROR(LARGE(IF($H$4:$H$2003&lt;&gt;"",$H$4:$H$2003,""),ROW(L21)-ROW($L$3)),""),""))</f>
        <v>18</v>
      </c>
      <c r="M21" s="8" t="str">
        <f t="array" ref="M21">IF(L21="","",INDEX($A$4:$A$2003,SMALL(IF($H$4:$H$2003=L21,ROW($H$4:$H$2003),""),COUNTIF($L$4:L21,L21))-ROW($L$3),1))</f>
        <v>DIGITAL IXUS 130</v>
      </c>
      <c r="N21" s="8">
        <f t="shared" si="3"/>
        <v>170005</v>
      </c>
      <c r="O21" s="32">
        <f t="shared" si="4"/>
        <v>30</v>
      </c>
    </row>
    <row r="22" spans="1:15" x14ac:dyDescent="0.3">
      <c r="A22" s="33" t="str">
        <f>IFERROR(INDEX(Tbl_Product[[#Data],[Product Name]],ROW(A22)-ROW($A$3)),"")</f>
        <v>POWERSHOT A800</v>
      </c>
      <c r="B22" s="34">
        <f ca="1">IF(A22="","",SUMIFS(Tbl_Orders[[#Data],[Quantity]],Tbl_Orders[[#Data],[Product Name]],A22,Tbl_Orders[[#Data],[Order Type]],"Purchase",Tbl_Orders[[#Data],[Expected Date]],"&lt;="&amp;TODAY())-SUMIFS(Tbl_Orders[[#Data],[Quantity]],Tbl_Orders[[#Data],[Product Name]],A22,Tbl_Orders[[#Data],[Order Type]],"Sale",Tbl_Orders[[#Data],[Expected Date]],"&lt;="&amp;TODAY()))</f>
        <v>15</v>
      </c>
      <c r="C22" s="34">
        <f ca="1">IF(A22="","",SUMIFS(Tbl_Orders[[#Data],[Quantity]],Tbl_Orders[[#Data],[Product Name]],A22,Tbl_Orders[[#Data],[Order Type]],"Purchase",Tbl_Orders[[#Data],[Expected Date]],"&gt;"&amp;TODAY()))</f>
        <v>0</v>
      </c>
      <c r="D22" s="34">
        <f>IF(A22="","",INDEX(Tbl_Product[Re-Order Point],MATCH(A22,INDEX(Tbl_Product[Product Name],,1),0),1))</f>
        <v>5</v>
      </c>
      <c r="E22" s="34">
        <f t="shared" ca="1" si="2"/>
        <v>10</v>
      </c>
      <c r="F22" s="34">
        <f>IFERROR(GETPIVOTDATA("Amount",pivot_products!$A$3,"Product Name",Help!$A22),"")</f>
        <v>525566</v>
      </c>
      <c r="G22" s="34">
        <f>IFERROR(GETPIVOTDATA("Quantity",pivot_products!$A$3,"Product Name",Help!$A22),"")</f>
        <v>73</v>
      </c>
      <c r="H22" s="34">
        <f>IF(Report!$L$53="Quantity",IFERROR(RANK(G22,$G$4:$G$2003,0),""),IF(Report!$L$53="Amount",IFERROR(RANK(F22,$F$4:$F$2003,0),""),""))</f>
        <v>4</v>
      </c>
      <c r="L22" s="7">
        <f t="array" ref="L22">IF(Report!$M$53="Desc",IFERROR(SMALL(IF($H$4:$H$2003&lt;&gt;"",$H$4:$H$2003,""),ROW(L22)-ROW($L$3)),""),IF(Report!$M$53="Asc",IFERROR(LARGE(IF($H$4:$H$2003&lt;&gt;"",$H$4:$H$2003,""),ROW(L22)-ROW($L$3)),""),""))</f>
        <v>19</v>
      </c>
      <c r="M22" s="8" t="str">
        <f t="array" ref="M22">IF(L22="","",INDEX($A$4:$A$2003,SMALL(IF($H$4:$H$2003=L22,ROW($H$4:$H$2003),""),COUNTIF($L$4:L22,L22))-ROW($L$3),1))</f>
        <v>ES30</v>
      </c>
      <c r="N22" s="8">
        <f t="shared" si="3"/>
        <v>158690</v>
      </c>
      <c r="O22" s="32">
        <f t="shared" si="4"/>
        <v>45</v>
      </c>
    </row>
    <row r="23" spans="1:15" x14ac:dyDescent="0.3">
      <c r="A23" s="33" t="str">
        <f>IFERROR(INDEX(Tbl_Product[[#Data],[Product Name]],ROW(A23)-ROW($A$3)),"")</f>
        <v>POWERSHOT A1200</v>
      </c>
      <c r="B23" s="34">
        <f ca="1">IF(A23="","",SUMIFS(Tbl_Orders[[#Data],[Quantity]],Tbl_Orders[[#Data],[Product Name]],A23,Tbl_Orders[[#Data],[Order Type]],"Purchase",Tbl_Orders[[#Data],[Expected Date]],"&lt;="&amp;TODAY())-SUMIFS(Tbl_Orders[[#Data],[Quantity]],Tbl_Orders[[#Data],[Product Name]],A23,Tbl_Orders[[#Data],[Order Type]],"Sale",Tbl_Orders[[#Data],[Expected Date]],"&lt;="&amp;TODAY()))</f>
        <v>10</v>
      </c>
      <c r="C23" s="34">
        <f ca="1">IF(A23="","",SUMIFS(Tbl_Orders[[#Data],[Quantity]],Tbl_Orders[[#Data],[Product Name]],A23,Tbl_Orders[[#Data],[Order Type]],"Purchase",Tbl_Orders[[#Data],[Expected Date]],"&gt;"&amp;TODAY()))</f>
        <v>0</v>
      </c>
      <c r="D23" s="34">
        <f>IF(A23="","",INDEX(Tbl_Product[Re-Order Point],MATCH(A23,INDEX(Tbl_Product[Product Name],,1),0),1))</f>
        <v>10</v>
      </c>
      <c r="E23" s="34">
        <f t="shared" ca="1" si="2"/>
        <v>0</v>
      </c>
      <c r="F23" s="34">
        <f>IFERROR(GETPIVOTDATA("Amount",pivot_products!$A$3,"Product Name",Help!$A23),"")</f>
        <v>244065</v>
      </c>
      <c r="G23" s="34">
        <f>IFERROR(GETPIVOTDATA("Quantity",pivot_products!$A$3,"Product Name",Help!$A23),"")</f>
        <v>55</v>
      </c>
      <c r="H23" s="34">
        <f>IF(Report!$L$53="Quantity",IFERROR(RANK(G23,$G$4:$G$2003,0),""),IF(Report!$L$53="Amount",IFERROR(RANK(F23,$F$4:$F$2003,0),""),""))</f>
        <v>15</v>
      </c>
      <c r="L23" s="7">
        <f t="array" ref="L23">IF(Report!$M$53="Desc",IFERROR(SMALL(IF($H$4:$H$2003&lt;&gt;"",$H$4:$H$2003,""),ROW(L23)-ROW($L$3)),""),IF(Report!$M$53="Asc",IFERROR(LARGE(IF($H$4:$H$2003&lt;&gt;"",$H$4:$H$2003,""),ROW(L23)-ROW($L$3)),""),""))</f>
        <v>20</v>
      </c>
      <c r="M23" s="8" t="str">
        <f t="array" ref="M23">IF(L23="","",INDEX($A$4:$A$2003,SMALL(IF($H$4:$H$2003=L23,ROW($H$4:$H$2003),""),COUNTIF($L$4:L23,L23))-ROW($L$3),1))</f>
        <v>POWERSHOT A2200</v>
      </c>
      <c r="N23" s="8">
        <f t="shared" si="3"/>
        <v>144430</v>
      </c>
      <c r="O23" s="32">
        <f t="shared" si="4"/>
        <v>30</v>
      </c>
    </row>
    <row r="24" spans="1:15" x14ac:dyDescent="0.3">
      <c r="A24" s="33" t="str">
        <f>IFERROR(INDEX(Tbl_Product[[#Data],[Product Name]],ROW(A24)-ROW($A$3)),"")</f>
        <v>POWERSHOT A2200</v>
      </c>
      <c r="B24" s="34">
        <f ca="1">IF(A24="","",SUMIFS(Tbl_Orders[[#Data],[Quantity]],Tbl_Orders[[#Data],[Product Name]],A24,Tbl_Orders[[#Data],[Order Type]],"Purchase",Tbl_Orders[[#Data],[Expected Date]],"&lt;="&amp;TODAY())-SUMIFS(Tbl_Orders[[#Data],[Quantity]],Tbl_Orders[[#Data],[Product Name]],A24,Tbl_Orders[[#Data],[Order Type]],"Sale",Tbl_Orders[[#Data],[Expected Date]],"&lt;="&amp;TODAY()))</f>
        <v>10</v>
      </c>
      <c r="C24" s="34">
        <f ca="1">IF(A24="","",SUMIFS(Tbl_Orders[[#Data],[Quantity]],Tbl_Orders[[#Data],[Product Name]],A24,Tbl_Orders[[#Data],[Order Type]],"Purchase",Tbl_Orders[[#Data],[Expected Date]],"&gt;"&amp;TODAY()))</f>
        <v>0</v>
      </c>
      <c r="D24" s="34">
        <f>IF(A24="","",INDEX(Tbl_Product[Re-Order Point],MATCH(A24,INDEX(Tbl_Product[Product Name],,1),0),1))</f>
        <v>10</v>
      </c>
      <c r="E24" s="34">
        <f t="shared" ca="1" si="2"/>
        <v>0</v>
      </c>
      <c r="F24" s="34">
        <f>IFERROR(GETPIVOTDATA("Amount",pivot_products!$A$3,"Product Name",Help!$A24),"")</f>
        <v>144430</v>
      </c>
      <c r="G24" s="34">
        <f>IFERROR(GETPIVOTDATA("Quantity",pivot_products!$A$3,"Product Name",Help!$A24),"")</f>
        <v>30</v>
      </c>
      <c r="H24" s="34">
        <f>IF(Report!$L$53="Quantity",IFERROR(RANK(G24,$G$4:$G$2003,0),""),IF(Report!$L$53="Amount",IFERROR(RANK(F24,$F$4:$F$2003,0),""),""))</f>
        <v>20</v>
      </c>
      <c r="L24" s="7">
        <f t="array" ref="L24">IF(Report!$M$53="Desc",IFERROR(SMALL(IF($H$4:$H$2003&lt;&gt;"",$H$4:$H$2003,""),ROW(L24)-ROW($L$3)),""),IF(Report!$M$53="Asc",IFERROR(LARGE(IF($H$4:$H$2003&lt;&gt;"",$H$4:$H$2003,""),ROW(L24)-ROW($L$3)),""),""))</f>
        <v>21</v>
      </c>
      <c r="M24" s="8" t="str">
        <f t="array" ref="M24">IF(L24="","",INDEX($A$4:$A$2003,SMALL(IF($H$4:$H$2003=L24,ROW($H$4:$H$2003),""),COUNTIF($L$4:L24,L24))-ROW($L$3),1))</f>
        <v>COOLPIX L120</v>
      </c>
      <c r="N24" s="8">
        <f t="shared" si="3"/>
        <v>140950</v>
      </c>
      <c r="O24" s="32">
        <f t="shared" si="4"/>
        <v>30</v>
      </c>
    </row>
    <row r="25" spans="1:15" x14ac:dyDescent="0.3">
      <c r="A25" s="33" t="str">
        <f>IFERROR(INDEX(Tbl_Product[[#Data],[Product Name]],ROW(A25)-ROW($A$3)),"")</f>
        <v>POWERSHOT A3200 IS</v>
      </c>
      <c r="B25" s="34">
        <f ca="1">IF(A25="","",SUMIFS(Tbl_Orders[[#Data],[Quantity]],Tbl_Orders[[#Data],[Product Name]],A25,Tbl_Orders[[#Data],[Order Type]],"Purchase",Tbl_Orders[[#Data],[Expected Date]],"&lt;="&amp;TODAY())-SUMIFS(Tbl_Orders[[#Data],[Quantity]],Tbl_Orders[[#Data],[Product Name]],A25,Tbl_Orders[[#Data],[Order Type]],"Sale",Tbl_Orders[[#Data],[Expected Date]],"&lt;="&amp;TODAY()))</f>
        <v>10</v>
      </c>
      <c r="C25" s="34">
        <f ca="1">IF(A25="","",SUMIFS(Tbl_Orders[[#Data],[Quantity]],Tbl_Orders[[#Data],[Product Name]],A25,Tbl_Orders[[#Data],[Order Type]],"Purchase",Tbl_Orders[[#Data],[Expected Date]],"&gt;"&amp;TODAY()))</f>
        <v>0</v>
      </c>
      <c r="D25" s="34">
        <f>IF(A25="","",INDEX(Tbl_Product[Re-Order Point],MATCH(A25,INDEX(Tbl_Product[Product Name],,1),0),1))</f>
        <v>20</v>
      </c>
      <c r="E25" s="34">
        <f t="shared" ca="1" si="2"/>
        <v>-10</v>
      </c>
      <c r="F25" s="34">
        <f>IFERROR(GETPIVOTDATA("Amount",pivot_products!$A$3,"Product Name",Help!$A25),"")</f>
        <v>584060</v>
      </c>
      <c r="G25" s="34">
        <f>IFERROR(GETPIVOTDATA("Quantity",pivot_products!$A$3,"Product Name",Help!$A25),"")</f>
        <v>90</v>
      </c>
      <c r="H25" s="34">
        <f>IF(Report!$L$53="Quantity",IFERROR(RANK(G25,$G$4:$G$2003,0),""),IF(Report!$L$53="Amount",IFERROR(RANK(F25,$F$4:$F$2003,0),""),""))</f>
        <v>3</v>
      </c>
      <c r="L25" s="7">
        <f t="array" ref="L25">IF(Report!$M$53="Desc",IFERROR(SMALL(IF($H$4:$H$2003&lt;&gt;"",$H$4:$H$2003,""),ROW(L25)-ROW($L$3)),""),IF(Report!$M$53="Asc",IFERROR(LARGE(IF($H$4:$H$2003&lt;&gt;"",$H$4:$H$2003,""),ROW(L25)-ROW($L$3)),""),""))</f>
        <v>22</v>
      </c>
      <c r="M25" s="8" t="str">
        <f t="array" ref="M25">IF(L25="","",INDEX($A$4:$A$2003,SMALL(IF($H$4:$H$2003=L25,ROW($H$4:$H$2003),""),COUNTIF($L$4:L25,L25))-ROW($L$3),1))</f>
        <v>ES65</v>
      </c>
      <c r="N25" s="8">
        <f t="shared" si="3"/>
        <v>138630</v>
      </c>
      <c r="O25" s="32">
        <f t="shared" si="4"/>
        <v>30</v>
      </c>
    </row>
    <row r="26" spans="1:15" x14ac:dyDescent="0.3">
      <c r="A26" s="33" t="str">
        <f>IFERROR(INDEX(Tbl_Product[[#Data],[Product Name]],ROW(A26)-ROW($A$3)),"")</f>
        <v>DIGITAL IXUS 105</v>
      </c>
      <c r="B26" s="34">
        <f ca="1">IF(A26="","",SUMIFS(Tbl_Orders[[#Data],[Quantity]],Tbl_Orders[[#Data],[Product Name]],A26,Tbl_Orders[[#Data],[Order Type]],"Purchase",Tbl_Orders[[#Data],[Expected Date]],"&lt;="&amp;TODAY())-SUMIFS(Tbl_Orders[[#Data],[Quantity]],Tbl_Orders[[#Data],[Product Name]],A26,Tbl_Orders[[#Data],[Order Type]],"Sale",Tbl_Orders[[#Data],[Expected Date]],"&lt;="&amp;TODAY()))</f>
        <v>5</v>
      </c>
      <c r="C26" s="34">
        <f ca="1">IF(A26="","",SUMIFS(Tbl_Orders[[#Data],[Quantity]],Tbl_Orders[[#Data],[Product Name]],A26,Tbl_Orders[[#Data],[Order Type]],"Purchase",Tbl_Orders[[#Data],[Expected Date]],"&gt;"&amp;TODAY()))</f>
        <v>0</v>
      </c>
      <c r="D26" s="34">
        <f>IF(A26="","",INDEX(Tbl_Product[Re-Order Point],MATCH(A26,INDEX(Tbl_Product[Product Name],,1),0),1))</f>
        <v>15</v>
      </c>
      <c r="E26" s="34">
        <f t="shared" ca="1" si="2"/>
        <v>-10</v>
      </c>
      <c r="F26" s="34">
        <f>IFERROR(GETPIVOTDATA("Amount",pivot_products!$A$3,"Product Name",Help!$A26),"")</f>
        <v>306712</v>
      </c>
      <c r="G26" s="34">
        <f>IFERROR(GETPIVOTDATA("Quantity",pivot_products!$A$3,"Product Name",Help!$A26),"")</f>
        <v>45</v>
      </c>
      <c r="H26" s="34">
        <f>IF(Report!$L$53="Quantity",IFERROR(RANK(G26,$G$4:$G$2003,0),""),IF(Report!$L$53="Amount",IFERROR(RANK(F26,$F$4:$F$2003,0),""),""))</f>
        <v>10</v>
      </c>
      <c r="L26" s="7">
        <f t="array" ref="L26">IF(Report!$M$53="Desc",IFERROR(SMALL(IF($H$4:$H$2003&lt;&gt;"",$H$4:$H$2003,""),ROW(L26)-ROW($L$3)),""),IF(Report!$M$53="Asc",IFERROR(LARGE(IF($H$4:$H$2003&lt;&gt;"",$H$4:$H$2003,""),ROW(L26)-ROW($L$3)),""),""))</f>
        <v>23</v>
      </c>
      <c r="M26" s="8" t="str">
        <f t="array" ref="M26">IF(L26="","",INDEX($A$4:$A$2003,SMALL(IF($H$4:$H$2003=L26,ROW($H$4:$H$2003),""),COUNTIF($L$4:L26,L26))-ROW($L$3),1))</f>
        <v>ES70</v>
      </c>
      <c r="N26" s="8">
        <f t="shared" si="3"/>
        <v>132235</v>
      </c>
      <c r="O26" s="32">
        <f t="shared" si="4"/>
        <v>35</v>
      </c>
    </row>
    <row r="27" spans="1:15" x14ac:dyDescent="0.3">
      <c r="A27" s="33" t="str">
        <f>IFERROR(INDEX(Tbl_Product[[#Data],[Product Name]],ROW(A27)-ROW($A$3)),"")</f>
        <v>DIGITAL IXUS 130</v>
      </c>
      <c r="B27" s="34">
        <f ca="1">IF(A27="","",SUMIFS(Tbl_Orders[[#Data],[Quantity]],Tbl_Orders[[#Data],[Product Name]],A27,Tbl_Orders[[#Data],[Order Type]],"Purchase",Tbl_Orders[[#Data],[Expected Date]],"&lt;="&amp;TODAY())-SUMIFS(Tbl_Orders[[#Data],[Quantity]],Tbl_Orders[[#Data],[Product Name]],A27,Tbl_Orders[[#Data],[Order Type]],"Sale",Tbl_Orders[[#Data],[Expected Date]],"&lt;="&amp;TODAY()))</f>
        <v>30</v>
      </c>
      <c r="C27" s="34">
        <f ca="1">IF(A27="","",SUMIFS(Tbl_Orders[[#Data],[Quantity]],Tbl_Orders[[#Data],[Product Name]],A27,Tbl_Orders[[#Data],[Order Type]],"Purchase",Tbl_Orders[[#Data],[Expected Date]],"&gt;"&amp;TODAY()))</f>
        <v>0</v>
      </c>
      <c r="D27" s="34">
        <f>IF(A27="","",INDEX(Tbl_Product[Re-Order Point],MATCH(A27,INDEX(Tbl_Product[Product Name],,1),0),1))</f>
        <v>10</v>
      </c>
      <c r="E27" s="34">
        <f t="shared" ca="1" si="2"/>
        <v>20</v>
      </c>
      <c r="F27" s="34">
        <f>IFERROR(GETPIVOTDATA("Amount",pivot_products!$A$3,"Product Name",Help!$A27),"")</f>
        <v>170005</v>
      </c>
      <c r="G27" s="34">
        <f>IFERROR(GETPIVOTDATA("Quantity",pivot_products!$A$3,"Product Name",Help!$A27),"")</f>
        <v>30</v>
      </c>
      <c r="H27" s="34">
        <f>IF(Report!$L$53="Quantity",IFERROR(RANK(G27,$G$4:$G$2003,0),""),IF(Report!$L$53="Amount",IFERROR(RANK(F27,$F$4:$F$2003,0),""),""))</f>
        <v>18</v>
      </c>
      <c r="L27" s="7">
        <f t="array" ref="L27">IF(Report!$M$53="Desc",IFERROR(SMALL(IF($H$4:$H$2003&lt;&gt;"",$H$4:$H$2003,""),ROW(L27)-ROW($L$3)),""),IF(Report!$M$53="Asc",IFERROR(LARGE(IF($H$4:$H$2003&lt;&gt;"",$H$4:$H$2003,""),ROW(L27)-ROW($L$3)),""),""))</f>
        <v>24</v>
      </c>
      <c r="M27" s="8" t="str">
        <f t="array" ref="M27">IF(L27="","",INDEX($A$4:$A$2003,SMALL(IF($H$4:$H$2003=L27,ROW($H$4:$H$2003),""),COUNTIF($L$4:L27,L27))-ROW($L$3),1))</f>
        <v>ES75</v>
      </c>
      <c r="N27" s="8">
        <f t="shared" si="3"/>
        <v>88570</v>
      </c>
      <c r="O27" s="32">
        <f t="shared" si="4"/>
        <v>35</v>
      </c>
    </row>
    <row r="28" spans="1:15" x14ac:dyDescent="0.3">
      <c r="A28" s="33" t="str">
        <f>IFERROR(INDEX(Tbl_Product[[#Data],[Product Name]],ROW(A28)-ROW($A$3)),"")</f>
        <v>DIGITAL IXUS 210</v>
      </c>
      <c r="B28" s="34">
        <f ca="1">IF(A28="","",SUMIFS(Tbl_Orders[[#Data],[Quantity]],Tbl_Orders[[#Data],[Product Name]],A28,Tbl_Orders[[#Data],[Order Type]],"Purchase",Tbl_Orders[[#Data],[Expected Date]],"&lt;="&amp;TODAY())-SUMIFS(Tbl_Orders[[#Data],[Quantity]],Tbl_Orders[[#Data],[Product Name]],A28,Tbl_Orders[[#Data],[Order Type]],"Sale",Tbl_Orders[[#Data],[Expected Date]],"&lt;="&amp;TODAY()))</f>
        <v>30</v>
      </c>
      <c r="C28" s="34">
        <f ca="1">IF(A28="","",SUMIFS(Tbl_Orders[[#Data],[Quantity]],Tbl_Orders[[#Data],[Product Name]],A28,Tbl_Orders[[#Data],[Order Type]],"Purchase",Tbl_Orders[[#Data],[Expected Date]],"&gt;"&amp;TODAY()))</f>
        <v>0</v>
      </c>
      <c r="D28" s="34">
        <f>IF(A28="","",INDEX(Tbl_Product[Re-Order Point],MATCH(A28,INDEX(Tbl_Product[Product Name],,1),0),1))</f>
        <v>5</v>
      </c>
      <c r="E28" s="34">
        <f t="shared" ca="1" si="2"/>
        <v>25</v>
      </c>
      <c r="F28" s="34">
        <f>IFERROR(GETPIVOTDATA("Amount",pivot_products!$A$3,"Product Name",Help!$A28),"")</f>
        <v>811325</v>
      </c>
      <c r="G28" s="34">
        <f>IFERROR(GETPIVOTDATA("Quantity",pivot_products!$A$3,"Product Name",Help!$A28),"")</f>
        <v>170</v>
      </c>
      <c r="H28" s="34">
        <f>IF(Report!$L$53="Quantity",IFERROR(RANK(G28,$G$4:$G$2003,0),""),IF(Report!$L$53="Amount",IFERROR(RANK(F28,$F$4:$F$2003,0),""),""))</f>
        <v>2</v>
      </c>
      <c r="L28" s="7">
        <f t="array" ref="L28">IF(Report!$M$53="Desc",IFERROR(SMALL(IF($H$4:$H$2003&lt;&gt;"",$H$4:$H$2003,""),ROW(L28)-ROW($L$3)),""),IF(Report!$M$53="Asc",IFERROR(LARGE(IF($H$4:$H$2003&lt;&gt;"",$H$4:$H$2003,""),ROW(L28)-ROW($L$3)),""),""))</f>
        <v>25</v>
      </c>
      <c r="M28" s="8" t="str">
        <f t="array" ref="M28">IF(L28="","",INDEX($A$4:$A$2003,SMALL(IF($H$4:$H$2003=L28,ROW($H$4:$H$2003),""),COUNTIF($L$4:L28,L28))-ROW($L$3),1))</f>
        <v>DIGITAL IXUS 300 HS</v>
      </c>
      <c r="N28" s="8">
        <f t="shared" si="3"/>
        <v>52560</v>
      </c>
      <c r="O28" s="32">
        <f t="shared" si="4"/>
        <v>30</v>
      </c>
    </row>
    <row r="29" spans="1:15" x14ac:dyDescent="0.3">
      <c r="A29" s="33" t="str">
        <f>IFERROR(INDEX(Tbl_Product[[#Data],[Product Name]],ROW(A29)-ROW($A$3)),"")</f>
        <v>DIGITAL IXUS 300 HS</v>
      </c>
      <c r="B29" s="34">
        <f ca="1">IF(A29="","",SUMIFS(Tbl_Orders[[#Data],[Quantity]],Tbl_Orders[[#Data],[Product Name]],A29,Tbl_Orders[[#Data],[Order Type]],"Purchase",Tbl_Orders[[#Data],[Expected Date]],"&lt;="&amp;TODAY())-SUMIFS(Tbl_Orders[[#Data],[Quantity]],Tbl_Orders[[#Data],[Product Name]],A29,Tbl_Orders[[#Data],[Order Type]],"Sale",Tbl_Orders[[#Data],[Expected Date]],"&lt;="&amp;TODAY()))</f>
        <v>30</v>
      </c>
      <c r="C29" s="34">
        <f ca="1">IF(A29="","",SUMIFS(Tbl_Orders[[#Data],[Quantity]],Tbl_Orders[[#Data],[Product Name]],A29,Tbl_Orders[[#Data],[Order Type]],"Purchase",Tbl_Orders[[#Data],[Expected Date]],"&gt;"&amp;TODAY()))</f>
        <v>0</v>
      </c>
      <c r="D29" s="34">
        <f>IF(A29="","",INDEX(Tbl_Product[Re-Order Point],MATCH(A29,INDEX(Tbl_Product[Product Name],,1),0),1))</f>
        <v>20</v>
      </c>
      <c r="E29" s="34">
        <f t="shared" ca="1" si="2"/>
        <v>10</v>
      </c>
      <c r="F29" s="34">
        <f>IFERROR(GETPIVOTDATA("Amount",pivot_products!$A$3,"Product Name",Help!$A29),"")</f>
        <v>52560</v>
      </c>
      <c r="G29" s="34">
        <f>IFERROR(GETPIVOTDATA("Quantity",pivot_products!$A$3,"Product Name",Help!$A29),"")</f>
        <v>30</v>
      </c>
      <c r="H29" s="34">
        <f>IF(Report!$L$53="Quantity",IFERROR(RANK(G29,$G$4:$G$2003,0),""),IF(Report!$L$53="Amount",IFERROR(RANK(F29,$F$4:$F$2003,0),""),""))</f>
        <v>25</v>
      </c>
      <c r="L29" s="7">
        <f t="array" ref="L29">IF(Report!$M$53="Desc",IFERROR(SMALL(IF($H$4:$H$2003&lt;&gt;"",$H$4:$H$2003,""),ROW(L29)-ROW($L$3)),""),IF(Report!$M$53="Asc",IFERROR(LARGE(IF($H$4:$H$2003&lt;&gt;"",$H$4:$H$2003,""),ROW(L29)-ROW($L$3)),""),""))</f>
        <v>26</v>
      </c>
      <c r="M29" s="8" t="str">
        <f t="array" ref="M29">IF(L29="","",INDEX($A$4:$A$2003,SMALL(IF($H$4:$H$2003=L29,ROW($H$4:$H$2003),""),COUNTIF($L$4:L29,L29))-ROW($L$3),1))</f>
        <v>COOLPIX L23</v>
      </c>
      <c r="N29" s="8">
        <f t="shared" si="3"/>
        <v>50050</v>
      </c>
      <c r="O29" s="32">
        <f t="shared" si="4"/>
        <v>10</v>
      </c>
    </row>
    <row r="30" spans="1:15" x14ac:dyDescent="0.3">
      <c r="A30" s="33" t="str">
        <f>IFERROR(INDEX(Tbl_Product[[#Data],[Product Name]],ROW(A30)-ROW($A$3)),"")</f>
        <v/>
      </c>
      <c r="B30" s="34" t="str">
        <f ca="1">IF(A30="","",SUMIFS(Tbl_Orders[[#Data],[Quantity]],Tbl_Orders[[#Data],[Product Name]],A30,Tbl_Orders[[#Data],[Order Type]],"Purchase",Tbl_Orders[[#Data],[Expected Date]],"&lt;="&amp;TODAY())-SUMIFS(Tbl_Orders[[#Data],[Quantity]],Tbl_Orders[[#Data],[Product Name]],A30,Tbl_Orders[[#Data],[Order Type]],"Sale",Tbl_Orders[[#Data],[Expected Date]],"&lt;="&amp;TODAY()))</f>
        <v/>
      </c>
      <c r="C30" s="34" t="str">
        <f ca="1">IF(A30="","",SUMIFS(Tbl_Orders[[#Data],[Quantity]],Tbl_Orders[[#Data],[Product Name]],A30,Tbl_Orders[[#Data],[Order Type]],"Purchase",Tbl_Orders[[#Data],[Expected Date]],"&gt;"&amp;TODAY()))</f>
        <v/>
      </c>
      <c r="D30" s="34" t="str">
        <f>IF(A30="","",INDEX(Tbl_Product[Re-Order Point],MATCH(A30,INDEX(Tbl_Product[Product Name],,1),0),1))</f>
        <v/>
      </c>
      <c r="E30" s="34" t="str">
        <f t="shared" si="2"/>
        <v/>
      </c>
      <c r="F30" s="34" t="str">
        <f>IFERROR(GETPIVOTDATA("Amount",pivot_products!$A$3,"Product Name",Help!$A30),"")</f>
        <v/>
      </c>
      <c r="G30" s="34" t="str">
        <f>IFERROR(GETPIVOTDATA("Quantity",pivot_products!$A$3,"Product Name",Help!$A30),"")</f>
        <v/>
      </c>
      <c r="H30" s="34" t="str">
        <f>IF(Report!$L$53="Quantity",IFERROR(RANK(G30,$G$4:$G$2003,0),""),IF(Report!$L$53="Amount",IFERROR(RANK(F30,$F$4:$F$2003,0),""),""))</f>
        <v/>
      </c>
      <c r="L30" s="7" t="str">
        <f t="array" ref="L30">IF(Report!$M$53="Desc",IFERROR(SMALL(IF($H$4:$H$2003&lt;&gt;"",$H$4:$H$2003,""),ROW(L30)-ROW($L$3)),""),IF(Report!$M$53="Asc",IFERROR(LARGE(IF($H$4:$H$2003&lt;&gt;"",$H$4:$H$2003,""),ROW(L30)-ROW($L$3)),""),""))</f>
        <v/>
      </c>
      <c r="M30" s="8" t="str">
        <f t="array" ref="M30">IF(L30="","",INDEX($A$4:$A$2003,SMALL(IF($H$4:$H$2003=L30,ROW($H$4:$H$2003),""),COUNTIF($L$4:L30,L30))-ROW($L$3),1))</f>
        <v/>
      </c>
      <c r="N30" s="8" t="str">
        <f t="shared" si="3"/>
        <v/>
      </c>
      <c r="O30" s="32" t="str">
        <f t="shared" si="4"/>
        <v/>
      </c>
    </row>
    <row r="31" spans="1:15" x14ac:dyDescent="0.3">
      <c r="A31" s="33" t="str">
        <f>IFERROR(INDEX(Tbl_Product[[#Data],[Product Name]],ROW(A31)-ROW($A$3)),"")</f>
        <v/>
      </c>
      <c r="B31" s="34" t="str">
        <f ca="1">IF(A31="","",SUMIFS(Tbl_Orders[[#Data],[Quantity]],Tbl_Orders[[#Data],[Product Name]],A31,Tbl_Orders[[#Data],[Order Type]],"Purchase",Tbl_Orders[[#Data],[Expected Date]],"&lt;="&amp;TODAY())-SUMIFS(Tbl_Orders[[#Data],[Quantity]],Tbl_Orders[[#Data],[Product Name]],A31,Tbl_Orders[[#Data],[Order Type]],"Sale",Tbl_Orders[[#Data],[Expected Date]],"&lt;="&amp;TODAY()))</f>
        <v/>
      </c>
      <c r="C31" s="34" t="str">
        <f ca="1">IF(A31="","",SUMIFS(Tbl_Orders[[#Data],[Quantity]],Tbl_Orders[[#Data],[Product Name]],A31,Tbl_Orders[[#Data],[Order Type]],"Purchase",Tbl_Orders[[#Data],[Expected Date]],"&gt;"&amp;TODAY()))</f>
        <v/>
      </c>
      <c r="D31" s="34" t="str">
        <f>IF(A31="","",INDEX(Tbl_Product[Re-Order Point],MATCH(A31,INDEX(Tbl_Product[Product Name],,1),0),1))</f>
        <v/>
      </c>
      <c r="E31" s="34" t="str">
        <f t="shared" si="2"/>
        <v/>
      </c>
      <c r="F31" s="34" t="str">
        <f>IFERROR(GETPIVOTDATA("Amount",pivot_products!$A$3,"Product Name",Help!$A31),"")</f>
        <v/>
      </c>
      <c r="G31" s="34" t="str">
        <f>IFERROR(GETPIVOTDATA("Quantity",pivot_products!$A$3,"Product Name",Help!$A31),"")</f>
        <v/>
      </c>
      <c r="H31" s="34" t="str">
        <f>IF(Report!$L$53="Quantity",IFERROR(RANK(G31,$G$4:$G$2003,0),""),IF(Report!$L$53="Amount",IFERROR(RANK(F31,$F$4:$F$2003,0),""),""))</f>
        <v/>
      </c>
      <c r="L31" s="7" t="str">
        <f t="array" ref="L31">IF(Report!$M$53="Desc",IFERROR(SMALL(IF($H$4:$H$2003&lt;&gt;"",$H$4:$H$2003,""),ROW(L31)-ROW($L$3)),""),IF(Report!$M$53="Asc",IFERROR(LARGE(IF($H$4:$H$2003&lt;&gt;"",$H$4:$H$2003,""),ROW(L31)-ROW($L$3)),""),""))</f>
        <v/>
      </c>
      <c r="M31" s="8" t="str">
        <f t="array" ref="M31">IF(L31="","",INDEX($A$4:$A$2003,SMALL(IF($H$4:$H$2003=L31,ROW($H$4:$H$2003),""),COUNTIF($L$4:L31,L31))-ROW($L$3),1))</f>
        <v/>
      </c>
      <c r="N31" s="8" t="str">
        <f t="shared" si="3"/>
        <v/>
      </c>
      <c r="O31" s="32" t="str">
        <f t="shared" si="4"/>
        <v/>
      </c>
    </row>
    <row r="32" spans="1:15" x14ac:dyDescent="0.3">
      <c r="A32" s="33" t="str">
        <f>IFERROR(INDEX(Tbl_Product[[#Data],[Product Name]],ROW(A32)-ROW($A$3)),"")</f>
        <v/>
      </c>
      <c r="B32" s="34" t="str">
        <f ca="1">IF(A32="","",SUMIFS(Tbl_Orders[[#Data],[Quantity]],Tbl_Orders[[#Data],[Product Name]],A32,Tbl_Orders[[#Data],[Order Type]],"Purchase",Tbl_Orders[[#Data],[Expected Date]],"&lt;="&amp;TODAY())-SUMIFS(Tbl_Orders[[#Data],[Quantity]],Tbl_Orders[[#Data],[Product Name]],A32,Tbl_Orders[[#Data],[Order Type]],"Sale",Tbl_Orders[[#Data],[Expected Date]],"&lt;="&amp;TODAY()))</f>
        <v/>
      </c>
      <c r="C32" s="34" t="str">
        <f ca="1">IF(A32="","",SUMIFS(Tbl_Orders[[#Data],[Quantity]],Tbl_Orders[[#Data],[Product Name]],A32,Tbl_Orders[[#Data],[Order Type]],"Purchase",Tbl_Orders[[#Data],[Expected Date]],"&gt;"&amp;TODAY()))</f>
        <v/>
      </c>
      <c r="D32" s="34" t="str">
        <f>IF(A32="","",INDEX(Tbl_Product[Re-Order Point],MATCH(A32,INDEX(Tbl_Product[Product Name],,1),0),1))</f>
        <v/>
      </c>
      <c r="E32" s="34" t="str">
        <f t="shared" si="2"/>
        <v/>
      </c>
      <c r="F32" s="34" t="str">
        <f>IFERROR(GETPIVOTDATA("Amount",pivot_products!$A$3,"Product Name",Help!$A32),"")</f>
        <v/>
      </c>
      <c r="G32" s="34" t="str">
        <f>IFERROR(GETPIVOTDATA("Quantity",pivot_products!$A$3,"Product Name",Help!$A32),"")</f>
        <v/>
      </c>
      <c r="H32" s="34" t="str">
        <f>IF(Report!$L$53="Quantity",IFERROR(RANK(G32,$G$4:$G$2003,0),""),IF(Report!$L$53="Amount",IFERROR(RANK(F32,$F$4:$F$2003,0),""),""))</f>
        <v/>
      </c>
      <c r="L32" s="7" t="str">
        <f t="array" ref="L32">IF(Report!$M$53="Desc",IFERROR(SMALL(IF($H$4:$H$2003&lt;&gt;"",$H$4:$H$2003,""),ROW(L32)-ROW($L$3)),""),IF(Report!$M$53="Asc",IFERROR(LARGE(IF($H$4:$H$2003&lt;&gt;"",$H$4:$H$2003,""),ROW(L32)-ROW($L$3)),""),""))</f>
        <v/>
      </c>
      <c r="M32" s="8" t="str">
        <f t="array" ref="M32">IF(L32="","",INDEX($A$4:$A$2003,SMALL(IF($H$4:$H$2003=L32,ROW($H$4:$H$2003),""),COUNTIF($L$4:L32,L32))-ROW($L$3),1))</f>
        <v/>
      </c>
      <c r="N32" s="8" t="str">
        <f t="shared" si="3"/>
        <v/>
      </c>
      <c r="O32" s="32" t="str">
        <f t="shared" si="4"/>
        <v/>
      </c>
    </row>
    <row r="33" spans="1:15" x14ac:dyDescent="0.3">
      <c r="A33" s="33" t="str">
        <f>IFERROR(INDEX(Tbl_Product[[#Data],[Product Name]],ROW(A33)-ROW($A$3)),"")</f>
        <v/>
      </c>
      <c r="B33" s="34" t="str">
        <f ca="1">IF(A33="","",SUMIFS(Tbl_Orders[[#Data],[Quantity]],Tbl_Orders[[#Data],[Product Name]],A33,Tbl_Orders[[#Data],[Order Type]],"Purchase",Tbl_Orders[[#Data],[Expected Date]],"&lt;="&amp;TODAY())-SUMIFS(Tbl_Orders[[#Data],[Quantity]],Tbl_Orders[[#Data],[Product Name]],A33,Tbl_Orders[[#Data],[Order Type]],"Sale",Tbl_Orders[[#Data],[Expected Date]],"&lt;="&amp;TODAY()))</f>
        <v/>
      </c>
      <c r="C33" s="34" t="str">
        <f ca="1">IF(A33="","",SUMIFS(Tbl_Orders[[#Data],[Quantity]],Tbl_Orders[[#Data],[Product Name]],A33,Tbl_Orders[[#Data],[Order Type]],"Purchase",Tbl_Orders[[#Data],[Expected Date]],"&gt;"&amp;TODAY()))</f>
        <v/>
      </c>
      <c r="D33" s="34" t="str">
        <f>IF(A33="","",INDEX(Tbl_Product[Re-Order Point],MATCH(A33,INDEX(Tbl_Product[Product Name],,1),0),1))</f>
        <v/>
      </c>
      <c r="E33" s="34" t="str">
        <f t="shared" si="2"/>
        <v/>
      </c>
      <c r="F33" s="34" t="str">
        <f>IFERROR(GETPIVOTDATA("Amount",pivot_products!$A$3,"Product Name",Help!$A33),"")</f>
        <v/>
      </c>
      <c r="G33" s="34" t="str">
        <f>IFERROR(GETPIVOTDATA("Quantity",pivot_products!$A$3,"Product Name",Help!$A33),"")</f>
        <v/>
      </c>
      <c r="H33" s="34" t="str">
        <f>IF(Report!$L$53="Quantity",IFERROR(RANK(G33,$G$4:$G$2003,0),""),IF(Report!$L$53="Amount",IFERROR(RANK(F33,$F$4:$F$2003,0),""),""))</f>
        <v/>
      </c>
      <c r="L33" s="7" t="str">
        <f t="array" ref="L33">IF(Report!$M$53="Desc",IFERROR(SMALL(IF($H$4:$H$2003&lt;&gt;"",$H$4:$H$2003,""),ROW(L33)-ROW($L$3)),""),IF(Report!$M$53="Asc",IFERROR(LARGE(IF($H$4:$H$2003&lt;&gt;"",$H$4:$H$2003,""),ROW(L33)-ROW($L$3)),""),""))</f>
        <v/>
      </c>
      <c r="M33" s="8" t="str">
        <f t="array" ref="M33">IF(L33="","",INDEX($A$4:$A$2003,SMALL(IF($H$4:$H$2003=L33,ROW($H$4:$H$2003),""),COUNTIF($L$4:L33,L33))-ROW($L$3),1))</f>
        <v/>
      </c>
      <c r="N33" s="8" t="str">
        <f t="shared" si="3"/>
        <v/>
      </c>
      <c r="O33" s="32" t="str">
        <f t="shared" si="4"/>
        <v/>
      </c>
    </row>
    <row r="34" spans="1:15" x14ac:dyDescent="0.3">
      <c r="A34" s="33" t="str">
        <f>IFERROR(INDEX(Tbl_Product[[#Data],[Product Name]],ROW(A34)-ROW($A$3)),"")</f>
        <v/>
      </c>
      <c r="B34" s="34" t="str">
        <f ca="1">IF(A34="","",SUMIFS(Tbl_Orders[[#Data],[Quantity]],Tbl_Orders[[#Data],[Product Name]],A34,Tbl_Orders[[#Data],[Order Type]],"Purchase",Tbl_Orders[[#Data],[Expected Date]],"&lt;="&amp;TODAY())-SUMIFS(Tbl_Orders[[#Data],[Quantity]],Tbl_Orders[[#Data],[Product Name]],A34,Tbl_Orders[[#Data],[Order Type]],"Sale",Tbl_Orders[[#Data],[Expected Date]],"&lt;="&amp;TODAY()))</f>
        <v/>
      </c>
      <c r="C34" s="34" t="str">
        <f ca="1">IF(A34="","",SUMIFS(Tbl_Orders[[#Data],[Quantity]],Tbl_Orders[[#Data],[Product Name]],A34,Tbl_Orders[[#Data],[Order Type]],"Purchase",Tbl_Orders[[#Data],[Expected Date]],"&gt;"&amp;TODAY()))</f>
        <v/>
      </c>
      <c r="D34" s="34" t="str">
        <f>IF(A34="","",INDEX(Tbl_Product[Re-Order Point],MATCH(A34,INDEX(Tbl_Product[Product Name],,1),0),1))</f>
        <v/>
      </c>
      <c r="E34" s="34" t="str">
        <f t="shared" si="2"/>
        <v/>
      </c>
      <c r="F34" s="34" t="str">
        <f>IFERROR(GETPIVOTDATA("Amount",pivot_products!$A$3,"Product Name",Help!$A34),"")</f>
        <v/>
      </c>
      <c r="G34" s="34" t="str">
        <f>IFERROR(GETPIVOTDATA("Quantity",pivot_products!$A$3,"Product Name",Help!$A34),"")</f>
        <v/>
      </c>
      <c r="H34" s="34" t="str">
        <f>IF(Report!$L$53="Quantity",IFERROR(RANK(G34,$G$4:$G$2003,0),""),IF(Report!$L$53="Amount",IFERROR(RANK(F34,$F$4:$F$2003,0),""),""))</f>
        <v/>
      </c>
      <c r="L34" s="7" t="str">
        <f t="array" ref="L34">IF(Report!$M$53="Desc",IFERROR(SMALL(IF($H$4:$H$2003&lt;&gt;"",$H$4:$H$2003,""),ROW(L34)-ROW($L$3)),""),IF(Report!$M$53="Asc",IFERROR(LARGE(IF($H$4:$H$2003&lt;&gt;"",$H$4:$H$2003,""),ROW(L34)-ROW($L$3)),""),""))</f>
        <v/>
      </c>
      <c r="M34" s="8" t="str">
        <f t="array" ref="M34">IF(L34="","",INDEX($A$4:$A$2003,SMALL(IF($H$4:$H$2003=L34,ROW($H$4:$H$2003),""),COUNTIF($L$4:L34,L34))-ROW($L$3),1))</f>
        <v/>
      </c>
      <c r="N34" s="8" t="str">
        <f t="shared" si="3"/>
        <v/>
      </c>
      <c r="O34" s="32" t="str">
        <f t="shared" si="4"/>
        <v/>
      </c>
    </row>
    <row r="35" spans="1:15" x14ac:dyDescent="0.3">
      <c r="A35" s="33" t="str">
        <f>IFERROR(INDEX(Tbl_Product[[#Data],[Product Name]],ROW(A35)-ROW($A$3)),"")</f>
        <v/>
      </c>
      <c r="B35" s="34" t="str">
        <f ca="1">IF(A35="","",SUMIFS(Tbl_Orders[[#Data],[Quantity]],Tbl_Orders[[#Data],[Product Name]],A35,Tbl_Orders[[#Data],[Order Type]],"Purchase",Tbl_Orders[[#Data],[Expected Date]],"&lt;="&amp;TODAY())-SUMIFS(Tbl_Orders[[#Data],[Quantity]],Tbl_Orders[[#Data],[Product Name]],A35,Tbl_Orders[[#Data],[Order Type]],"Sale",Tbl_Orders[[#Data],[Expected Date]],"&lt;="&amp;TODAY()))</f>
        <v/>
      </c>
      <c r="C35" s="34" t="str">
        <f ca="1">IF(A35="","",SUMIFS(Tbl_Orders[[#Data],[Quantity]],Tbl_Orders[[#Data],[Product Name]],A35,Tbl_Orders[[#Data],[Order Type]],"Purchase",Tbl_Orders[[#Data],[Expected Date]],"&gt;"&amp;TODAY()))</f>
        <v/>
      </c>
      <c r="D35" s="34" t="str">
        <f>IF(A35="","",INDEX(Tbl_Product[Re-Order Point],MATCH(A35,INDEX(Tbl_Product[Product Name],,1),0),1))</f>
        <v/>
      </c>
      <c r="E35" s="34" t="str">
        <f t="shared" si="2"/>
        <v/>
      </c>
      <c r="F35" s="34" t="str">
        <f>IFERROR(GETPIVOTDATA("Amount",pivot_products!$A$3,"Product Name",Help!$A35),"")</f>
        <v/>
      </c>
      <c r="G35" s="34" t="str">
        <f>IFERROR(GETPIVOTDATA("Quantity",pivot_products!$A$3,"Product Name",Help!$A35),"")</f>
        <v/>
      </c>
      <c r="H35" s="34" t="str">
        <f>IF(Report!$L$53="Quantity",IFERROR(RANK(G35,$G$4:$G$2003,0),""),IF(Report!$L$53="Amount",IFERROR(RANK(F35,$F$4:$F$2003,0),""),""))</f>
        <v/>
      </c>
      <c r="L35" s="7" t="str">
        <f t="array" ref="L35">IF(Report!$M$53="Desc",IFERROR(SMALL(IF($H$4:$H$2003&lt;&gt;"",$H$4:$H$2003,""),ROW(L35)-ROW($L$3)),""),IF(Report!$M$53="Asc",IFERROR(LARGE(IF($H$4:$H$2003&lt;&gt;"",$H$4:$H$2003,""),ROW(L35)-ROW($L$3)),""),""))</f>
        <v/>
      </c>
      <c r="M35" s="8" t="str">
        <f t="array" ref="M35">IF(L35="","",INDEX($A$4:$A$2003,SMALL(IF($H$4:$H$2003=L35,ROW($H$4:$H$2003),""),COUNTIF($L$4:L35,L35))-ROW($L$3),1))</f>
        <v/>
      </c>
      <c r="N35" s="8" t="str">
        <f t="shared" si="3"/>
        <v/>
      </c>
      <c r="O35" s="32" t="str">
        <f t="shared" si="4"/>
        <v/>
      </c>
    </row>
    <row r="36" spans="1:15" x14ac:dyDescent="0.3">
      <c r="A36" s="33" t="str">
        <f>IFERROR(INDEX(Tbl_Product[[#Data],[Product Name]],ROW(A36)-ROW($A$3)),"")</f>
        <v/>
      </c>
      <c r="B36" s="34" t="str">
        <f ca="1">IF(A36="","",SUMIFS(Tbl_Orders[[#Data],[Quantity]],Tbl_Orders[[#Data],[Product Name]],A36,Tbl_Orders[[#Data],[Order Type]],"Purchase",Tbl_Orders[[#Data],[Expected Date]],"&lt;="&amp;TODAY())-SUMIFS(Tbl_Orders[[#Data],[Quantity]],Tbl_Orders[[#Data],[Product Name]],A36,Tbl_Orders[[#Data],[Order Type]],"Sale",Tbl_Orders[[#Data],[Expected Date]],"&lt;="&amp;TODAY()))</f>
        <v/>
      </c>
      <c r="C36" s="34" t="str">
        <f ca="1">IF(A36="","",SUMIFS(Tbl_Orders[[#Data],[Quantity]],Tbl_Orders[[#Data],[Product Name]],A36,Tbl_Orders[[#Data],[Order Type]],"Purchase",Tbl_Orders[[#Data],[Expected Date]],"&gt;"&amp;TODAY()))</f>
        <v/>
      </c>
      <c r="D36" s="34" t="str">
        <f>IF(A36="","",INDEX(Tbl_Product[Re-Order Point],MATCH(A36,INDEX(Tbl_Product[Product Name],,1),0),1))</f>
        <v/>
      </c>
      <c r="E36" s="34" t="str">
        <f t="shared" si="2"/>
        <v/>
      </c>
      <c r="F36" s="34" t="str">
        <f>IFERROR(GETPIVOTDATA("Amount",pivot_products!$A$3,"Product Name",Help!$A36),"")</f>
        <v/>
      </c>
      <c r="G36" s="34" t="str">
        <f>IFERROR(GETPIVOTDATA("Quantity",pivot_products!$A$3,"Product Name",Help!$A36),"")</f>
        <v/>
      </c>
      <c r="H36" s="34" t="str">
        <f>IF(Report!$L$53="Quantity",IFERROR(RANK(G36,$G$4:$G$2003,0),""),IF(Report!$L$53="Amount",IFERROR(RANK(F36,$F$4:$F$2003,0),""),""))</f>
        <v/>
      </c>
      <c r="L36" s="7" t="str">
        <f t="array" ref="L36">IF(Report!$M$53="Desc",IFERROR(SMALL(IF($H$4:$H$2003&lt;&gt;"",$H$4:$H$2003,""),ROW(L36)-ROW($L$3)),""),IF(Report!$M$53="Asc",IFERROR(LARGE(IF($H$4:$H$2003&lt;&gt;"",$H$4:$H$2003,""),ROW(L36)-ROW($L$3)),""),""))</f>
        <v/>
      </c>
      <c r="M36" s="8" t="str">
        <f t="array" ref="M36">IF(L36="","",INDEX($A$4:$A$2003,SMALL(IF($H$4:$H$2003=L36,ROW($H$4:$H$2003),""),COUNTIF($L$4:L36,L36))-ROW($L$3),1))</f>
        <v/>
      </c>
      <c r="N36" s="8" t="str">
        <f t="shared" si="3"/>
        <v/>
      </c>
      <c r="O36" s="32" t="str">
        <f t="shared" si="4"/>
        <v/>
      </c>
    </row>
    <row r="37" spans="1:15" x14ac:dyDescent="0.3">
      <c r="A37" s="33" t="str">
        <f>IFERROR(INDEX(Tbl_Product[[#Data],[Product Name]],ROW(A37)-ROW($A$3)),"")</f>
        <v/>
      </c>
      <c r="B37" s="34" t="str">
        <f ca="1">IF(A37="","",SUMIFS(Tbl_Orders[[#Data],[Quantity]],Tbl_Orders[[#Data],[Product Name]],A37,Tbl_Orders[[#Data],[Order Type]],"Purchase",Tbl_Orders[[#Data],[Expected Date]],"&lt;="&amp;TODAY())-SUMIFS(Tbl_Orders[[#Data],[Quantity]],Tbl_Orders[[#Data],[Product Name]],A37,Tbl_Orders[[#Data],[Order Type]],"Sale",Tbl_Orders[[#Data],[Expected Date]],"&lt;="&amp;TODAY()))</f>
        <v/>
      </c>
      <c r="C37" s="34" t="str">
        <f ca="1">IF(A37="","",SUMIFS(Tbl_Orders[[#Data],[Quantity]],Tbl_Orders[[#Data],[Product Name]],A37,Tbl_Orders[[#Data],[Order Type]],"Purchase",Tbl_Orders[[#Data],[Expected Date]],"&gt;"&amp;TODAY()))</f>
        <v/>
      </c>
      <c r="D37" s="34" t="str">
        <f>IF(A37="","",INDEX(Tbl_Product[Re-Order Point],MATCH(A37,INDEX(Tbl_Product[Product Name],,1),0),1))</f>
        <v/>
      </c>
      <c r="E37" s="34" t="str">
        <f t="shared" si="2"/>
        <v/>
      </c>
      <c r="F37" s="34" t="str">
        <f>IFERROR(GETPIVOTDATA("Amount",pivot_products!$A$3,"Product Name",Help!$A37),"")</f>
        <v/>
      </c>
      <c r="G37" s="34" t="str">
        <f>IFERROR(GETPIVOTDATA("Quantity",pivot_products!$A$3,"Product Name",Help!$A37),"")</f>
        <v/>
      </c>
      <c r="H37" s="34" t="str">
        <f>IF(Report!$L$53="Quantity",IFERROR(RANK(G37,$G$4:$G$2003,0),""),IF(Report!$L$53="Amount",IFERROR(RANK(F37,$F$4:$F$2003,0),""),""))</f>
        <v/>
      </c>
      <c r="L37" s="7" t="str">
        <f t="array" ref="L37">IF(Report!$M$53="Desc",IFERROR(SMALL(IF($H$4:$H$2003&lt;&gt;"",$H$4:$H$2003,""),ROW(L37)-ROW($L$3)),""),IF(Report!$M$53="Asc",IFERROR(LARGE(IF($H$4:$H$2003&lt;&gt;"",$H$4:$H$2003,""),ROW(L37)-ROW($L$3)),""),""))</f>
        <v/>
      </c>
      <c r="M37" s="8" t="str">
        <f t="array" ref="M37">IF(L37="","",INDEX($A$4:$A$2003,SMALL(IF($H$4:$H$2003=L37,ROW($H$4:$H$2003),""),COUNTIF($L$4:L37,L37))-ROW($L$3),1))</f>
        <v/>
      </c>
      <c r="N37" s="8" t="str">
        <f t="shared" si="3"/>
        <v/>
      </c>
      <c r="O37" s="32" t="str">
        <f t="shared" si="4"/>
        <v/>
      </c>
    </row>
    <row r="38" spans="1:15" x14ac:dyDescent="0.3">
      <c r="A38" s="33" t="str">
        <f>IFERROR(INDEX(Tbl_Product[[#Data],[Product Name]],ROW(A38)-ROW($A$3)),"")</f>
        <v/>
      </c>
      <c r="B38" s="34" t="str">
        <f ca="1">IF(A38="","",SUMIFS(Tbl_Orders[[#Data],[Quantity]],Tbl_Orders[[#Data],[Product Name]],A38,Tbl_Orders[[#Data],[Order Type]],"Purchase",Tbl_Orders[[#Data],[Expected Date]],"&lt;="&amp;TODAY())-SUMIFS(Tbl_Orders[[#Data],[Quantity]],Tbl_Orders[[#Data],[Product Name]],A38,Tbl_Orders[[#Data],[Order Type]],"Sale",Tbl_Orders[[#Data],[Expected Date]],"&lt;="&amp;TODAY()))</f>
        <v/>
      </c>
      <c r="C38" s="34" t="str">
        <f ca="1">IF(A38="","",SUMIFS(Tbl_Orders[[#Data],[Quantity]],Tbl_Orders[[#Data],[Product Name]],A38,Tbl_Orders[[#Data],[Order Type]],"Purchase",Tbl_Orders[[#Data],[Expected Date]],"&gt;"&amp;TODAY()))</f>
        <v/>
      </c>
      <c r="D38" s="34" t="str">
        <f>IF(A38="","",INDEX(Tbl_Product[Re-Order Point],MATCH(A38,INDEX(Tbl_Product[Product Name],,1),0),1))</f>
        <v/>
      </c>
      <c r="E38" s="34" t="str">
        <f t="shared" si="2"/>
        <v/>
      </c>
      <c r="F38" s="34" t="str">
        <f>IFERROR(GETPIVOTDATA("Amount",pivot_products!$A$3,"Product Name",Help!$A38),"")</f>
        <v/>
      </c>
      <c r="G38" s="34" t="str">
        <f>IFERROR(GETPIVOTDATA("Quantity",pivot_products!$A$3,"Product Name",Help!$A38),"")</f>
        <v/>
      </c>
      <c r="H38" s="34" t="str">
        <f>IF(Report!$L$53="Quantity",IFERROR(RANK(G38,$G$4:$G$2003,0),""),IF(Report!$L$53="Amount",IFERROR(RANK(F38,$F$4:$F$2003,0),""),""))</f>
        <v/>
      </c>
      <c r="L38" s="7" t="str">
        <f t="array" ref="L38">IF(Report!$M$53="Desc",IFERROR(SMALL(IF($H$4:$H$2003&lt;&gt;"",$H$4:$H$2003,""),ROW(L38)-ROW($L$3)),""),IF(Report!$M$53="Asc",IFERROR(LARGE(IF($H$4:$H$2003&lt;&gt;"",$H$4:$H$2003,""),ROW(L38)-ROW($L$3)),""),""))</f>
        <v/>
      </c>
      <c r="M38" s="8" t="str">
        <f t="array" ref="M38">IF(L38="","",INDEX($A$4:$A$2003,SMALL(IF($H$4:$H$2003=L38,ROW($H$4:$H$2003),""),COUNTIF($L$4:L38,L38))-ROW($L$3),1))</f>
        <v/>
      </c>
      <c r="N38" s="8" t="str">
        <f t="shared" si="3"/>
        <v/>
      </c>
      <c r="O38" s="32" t="str">
        <f t="shared" si="4"/>
        <v/>
      </c>
    </row>
    <row r="39" spans="1:15" x14ac:dyDescent="0.3">
      <c r="A39" s="33" t="str">
        <f>IFERROR(INDEX(Tbl_Product[[#Data],[Product Name]],ROW(A39)-ROW($A$3)),"")</f>
        <v/>
      </c>
      <c r="B39" s="34" t="str">
        <f ca="1">IF(A39="","",SUMIFS(Tbl_Orders[[#Data],[Quantity]],Tbl_Orders[[#Data],[Product Name]],A39,Tbl_Orders[[#Data],[Order Type]],"Purchase",Tbl_Orders[[#Data],[Expected Date]],"&lt;="&amp;TODAY())-SUMIFS(Tbl_Orders[[#Data],[Quantity]],Tbl_Orders[[#Data],[Product Name]],A39,Tbl_Orders[[#Data],[Order Type]],"Sale",Tbl_Orders[[#Data],[Expected Date]],"&lt;="&amp;TODAY()))</f>
        <v/>
      </c>
      <c r="C39" s="34" t="str">
        <f ca="1">IF(A39="","",SUMIFS(Tbl_Orders[[#Data],[Quantity]],Tbl_Orders[[#Data],[Product Name]],A39,Tbl_Orders[[#Data],[Order Type]],"Purchase",Tbl_Orders[[#Data],[Expected Date]],"&gt;"&amp;TODAY()))</f>
        <v/>
      </c>
      <c r="D39" s="34" t="str">
        <f>IF(A39="","",INDEX(Tbl_Product[Re-Order Point],MATCH(A39,INDEX(Tbl_Product[Product Name],,1),0),1))</f>
        <v/>
      </c>
      <c r="E39" s="34" t="str">
        <f t="shared" si="2"/>
        <v/>
      </c>
      <c r="F39" s="34" t="str">
        <f>IFERROR(GETPIVOTDATA("Amount",pivot_products!$A$3,"Product Name",Help!$A39),"")</f>
        <v/>
      </c>
      <c r="G39" s="34" t="str">
        <f>IFERROR(GETPIVOTDATA("Quantity",pivot_products!$A$3,"Product Name",Help!$A39),"")</f>
        <v/>
      </c>
      <c r="H39" s="34" t="str">
        <f>IF(Report!$L$53="Quantity",IFERROR(RANK(G39,$G$4:$G$2003,0),""),IF(Report!$L$53="Amount",IFERROR(RANK(F39,$F$4:$F$2003,0),""),""))</f>
        <v/>
      </c>
      <c r="L39" s="7" t="str">
        <f t="array" ref="L39">IF(Report!$M$53="Desc",IFERROR(SMALL(IF($H$4:$H$2003&lt;&gt;"",$H$4:$H$2003,""),ROW(L39)-ROW($L$3)),""),IF(Report!$M$53="Asc",IFERROR(LARGE(IF($H$4:$H$2003&lt;&gt;"",$H$4:$H$2003,""),ROW(L39)-ROW($L$3)),""),""))</f>
        <v/>
      </c>
      <c r="M39" s="8" t="str">
        <f t="array" ref="M39">IF(L39="","",INDEX($A$4:$A$2003,SMALL(IF($H$4:$H$2003=L39,ROW($H$4:$H$2003),""),COUNTIF($L$4:L39,L39))-ROW($L$3),1))</f>
        <v/>
      </c>
      <c r="N39" s="8" t="str">
        <f t="shared" si="3"/>
        <v/>
      </c>
      <c r="O39" s="32" t="str">
        <f t="shared" si="4"/>
        <v/>
      </c>
    </row>
    <row r="40" spans="1:15" x14ac:dyDescent="0.3">
      <c r="A40" s="33" t="str">
        <f>IFERROR(INDEX(Tbl_Product[[#Data],[Product Name]],ROW(A40)-ROW($A$3)),"")</f>
        <v/>
      </c>
      <c r="B40" s="34" t="str">
        <f ca="1">IF(A40="","",SUMIFS(Tbl_Orders[[#Data],[Quantity]],Tbl_Orders[[#Data],[Product Name]],A40,Tbl_Orders[[#Data],[Order Type]],"Purchase",Tbl_Orders[[#Data],[Expected Date]],"&lt;="&amp;TODAY())-SUMIFS(Tbl_Orders[[#Data],[Quantity]],Tbl_Orders[[#Data],[Product Name]],A40,Tbl_Orders[[#Data],[Order Type]],"Sale",Tbl_Orders[[#Data],[Expected Date]],"&lt;="&amp;TODAY()))</f>
        <v/>
      </c>
      <c r="C40" s="34" t="str">
        <f ca="1">IF(A40="","",SUMIFS(Tbl_Orders[[#Data],[Quantity]],Tbl_Orders[[#Data],[Product Name]],A40,Tbl_Orders[[#Data],[Order Type]],"Purchase",Tbl_Orders[[#Data],[Expected Date]],"&gt;"&amp;TODAY()))</f>
        <v/>
      </c>
      <c r="D40" s="34" t="str">
        <f>IF(A40="","",INDEX(Tbl_Product[Re-Order Point],MATCH(A40,INDEX(Tbl_Product[Product Name],,1),0),1))</f>
        <v/>
      </c>
      <c r="E40" s="34" t="str">
        <f t="shared" si="2"/>
        <v/>
      </c>
      <c r="F40" s="34" t="str">
        <f>IFERROR(GETPIVOTDATA("Amount",pivot_products!$A$3,"Product Name",Help!$A40),"")</f>
        <v/>
      </c>
      <c r="G40" s="34" t="str">
        <f>IFERROR(GETPIVOTDATA("Quantity",pivot_products!$A$3,"Product Name",Help!$A40),"")</f>
        <v/>
      </c>
      <c r="H40" s="34" t="str">
        <f>IF(Report!$L$53="Quantity",IFERROR(RANK(G40,$G$4:$G$2003,0),""),IF(Report!$L$53="Amount",IFERROR(RANK(F40,$F$4:$F$2003,0),""),""))</f>
        <v/>
      </c>
      <c r="L40" s="7" t="str">
        <f t="array" ref="L40">IF(Report!$M$53="Desc",IFERROR(SMALL(IF($H$4:$H$2003&lt;&gt;"",$H$4:$H$2003,""),ROW(L40)-ROW($L$3)),""),IF(Report!$M$53="Asc",IFERROR(LARGE(IF($H$4:$H$2003&lt;&gt;"",$H$4:$H$2003,""),ROW(L40)-ROW($L$3)),""),""))</f>
        <v/>
      </c>
      <c r="M40" s="8" t="str">
        <f t="array" ref="M40">IF(L40="","",INDEX($A$4:$A$2003,SMALL(IF($H$4:$H$2003=L40,ROW($H$4:$H$2003),""),COUNTIF($L$4:L40,L40))-ROW($L$3),1))</f>
        <v/>
      </c>
      <c r="N40" s="8" t="str">
        <f t="shared" si="3"/>
        <v/>
      </c>
      <c r="O40" s="32" t="str">
        <f t="shared" si="4"/>
        <v/>
      </c>
    </row>
    <row r="41" spans="1:15" x14ac:dyDescent="0.3">
      <c r="A41" s="33" t="str">
        <f>IFERROR(INDEX(Tbl_Product[[#Data],[Product Name]],ROW(A41)-ROW($A$3)),"")</f>
        <v/>
      </c>
      <c r="B41" s="34" t="str">
        <f ca="1">IF(A41="","",SUMIFS(Tbl_Orders[[#Data],[Quantity]],Tbl_Orders[[#Data],[Product Name]],A41,Tbl_Orders[[#Data],[Order Type]],"Purchase",Tbl_Orders[[#Data],[Expected Date]],"&lt;="&amp;TODAY())-SUMIFS(Tbl_Orders[[#Data],[Quantity]],Tbl_Orders[[#Data],[Product Name]],A41,Tbl_Orders[[#Data],[Order Type]],"Sale",Tbl_Orders[[#Data],[Expected Date]],"&lt;="&amp;TODAY()))</f>
        <v/>
      </c>
      <c r="C41" s="34" t="str">
        <f ca="1">IF(A41="","",SUMIFS(Tbl_Orders[[#Data],[Quantity]],Tbl_Orders[[#Data],[Product Name]],A41,Tbl_Orders[[#Data],[Order Type]],"Purchase",Tbl_Orders[[#Data],[Expected Date]],"&gt;"&amp;TODAY()))</f>
        <v/>
      </c>
      <c r="D41" s="34" t="str">
        <f>IF(A41="","",INDEX(Tbl_Product[Re-Order Point],MATCH(A41,INDEX(Tbl_Product[Product Name],,1),0),1))</f>
        <v/>
      </c>
      <c r="E41" s="34" t="str">
        <f t="shared" si="2"/>
        <v/>
      </c>
      <c r="F41" s="34" t="str">
        <f>IFERROR(GETPIVOTDATA("Amount",pivot_products!$A$3,"Product Name",Help!$A41),"")</f>
        <v/>
      </c>
      <c r="G41" s="34" t="str">
        <f>IFERROR(GETPIVOTDATA("Quantity",pivot_products!$A$3,"Product Name",Help!$A41),"")</f>
        <v/>
      </c>
      <c r="H41" s="34" t="str">
        <f>IF(Report!$L$53="Quantity",IFERROR(RANK(G41,$G$4:$G$2003,0),""),IF(Report!$L$53="Amount",IFERROR(RANK(F41,$F$4:$F$2003,0),""),""))</f>
        <v/>
      </c>
      <c r="L41" s="7" t="str">
        <f t="array" ref="L41">IF(Report!$M$53="Desc",IFERROR(SMALL(IF($H$4:$H$2003&lt;&gt;"",$H$4:$H$2003,""),ROW(L41)-ROW($L$3)),""),IF(Report!$M$53="Asc",IFERROR(LARGE(IF($H$4:$H$2003&lt;&gt;"",$H$4:$H$2003,""),ROW(L41)-ROW($L$3)),""),""))</f>
        <v/>
      </c>
      <c r="M41" s="8" t="str">
        <f t="array" ref="M41">IF(L41="","",INDEX($A$4:$A$2003,SMALL(IF($H$4:$H$2003=L41,ROW($H$4:$H$2003),""),COUNTIF($L$4:L41,L41))-ROW($L$3),1))</f>
        <v/>
      </c>
      <c r="N41" s="8" t="str">
        <f t="shared" si="3"/>
        <v/>
      </c>
      <c r="O41" s="32" t="str">
        <f t="shared" si="4"/>
        <v/>
      </c>
    </row>
    <row r="42" spans="1:15" x14ac:dyDescent="0.3">
      <c r="A42" s="33" t="str">
        <f>IFERROR(INDEX(Tbl_Product[[#Data],[Product Name]],ROW(A42)-ROW($A$3)),"")</f>
        <v/>
      </c>
      <c r="B42" s="34" t="str">
        <f ca="1">IF(A42="","",SUMIFS(Tbl_Orders[[#Data],[Quantity]],Tbl_Orders[[#Data],[Product Name]],A42,Tbl_Orders[[#Data],[Order Type]],"Purchase",Tbl_Orders[[#Data],[Expected Date]],"&lt;="&amp;TODAY())-SUMIFS(Tbl_Orders[[#Data],[Quantity]],Tbl_Orders[[#Data],[Product Name]],A42,Tbl_Orders[[#Data],[Order Type]],"Sale",Tbl_Orders[[#Data],[Expected Date]],"&lt;="&amp;TODAY()))</f>
        <v/>
      </c>
      <c r="C42" s="34" t="str">
        <f ca="1">IF(A42="","",SUMIFS(Tbl_Orders[[#Data],[Quantity]],Tbl_Orders[[#Data],[Product Name]],A42,Tbl_Orders[[#Data],[Order Type]],"Purchase",Tbl_Orders[[#Data],[Expected Date]],"&gt;"&amp;TODAY()))</f>
        <v/>
      </c>
      <c r="D42" s="34" t="str">
        <f>IF(A42="","",INDEX(Tbl_Product[Re-Order Point],MATCH(A42,INDEX(Tbl_Product[Product Name],,1),0),1))</f>
        <v/>
      </c>
      <c r="E42" s="34" t="str">
        <f t="shared" si="2"/>
        <v/>
      </c>
      <c r="F42" s="34" t="str">
        <f>IFERROR(GETPIVOTDATA("Amount",pivot_products!$A$3,"Product Name",Help!$A42),"")</f>
        <v/>
      </c>
      <c r="G42" s="34" t="str">
        <f>IFERROR(GETPIVOTDATA("Quantity",pivot_products!$A$3,"Product Name",Help!$A42),"")</f>
        <v/>
      </c>
      <c r="H42" s="34" t="str">
        <f>IF(Report!$L$53="Quantity",IFERROR(RANK(G42,$G$4:$G$2003,0),""),IF(Report!$L$53="Amount",IFERROR(RANK(F42,$F$4:$F$2003,0),""),""))</f>
        <v/>
      </c>
      <c r="L42" s="7" t="str">
        <f t="array" ref="L42">IF(Report!$M$53="Desc",IFERROR(SMALL(IF($H$4:$H$2003&lt;&gt;"",$H$4:$H$2003,""),ROW(L42)-ROW($L$3)),""),IF(Report!$M$53="Asc",IFERROR(LARGE(IF($H$4:$H$2003&lt;&gt;"",$H$4:$H$2003,""),ROW(L42)-ROW($L$3)),""),""))</f>
        <v/>
      </c>
      <c r="M42" s="8" t="str">
        <f t="array" ref="M42">IF(L42="","",INDEX($A$4:$A$2003,SMALL(IF($H$4:$H$2003=L42,ROW($H$4:$H$2003),""),COUNTIF($L$4:L42,L42))-ROW($L$3),1))</f>
        <v/>
      </c>
      <c r="N42" s="8" t="str">
        <f t="shared" si="3"/>
        <v/>
      </c>
      <c r="O42" s="32" t="str">
        <f t="shared" si="4"/>
        <v/>
      </c>
    </row>
    <row r="43" spans="1:15" x14ac:dyDescent="0.3">
      <c r="A43" s="33" t="str">
        <f>IFERROR(INDEX(Tbl_Product[[#Data],[Product Name]],ROW(A43)-ROW($A$3)),"")</f>
        <v/>
      </c>
      <c r="B43" s="34" t="str">
        <f ca="1">IF(A43="","",SUMIFS(Tbl_Orders[[#Data],[Quantity]],Tbl_Orders[[#Data],[Product Name]],A43,Tbl_Orders[[#Data],[Order Type]],"Purchase",Tbl_Orders[[#Data],[Expected Date]],"&lt;="&amp;TODAY())-SUMIFS(Tbl_Orders[[#Data],[Quantity]],Tbl_Orders[[#Data],[Product Name]],A43,Tbl_Orders[[#Data],[Order Type]],"Sale",Tbl_Orders[[#Data],[Expected Date]],"&lt;="&amp;TODAY()))</f>
        <v/>
      </c>
      <c r="C43" s="34" t="str">
        <f ca="1">IF(A43="","",SUMIFS(Tbl_Orders[[#Data],[Quantity]],Tbl_Orders[[#Data],[Product Name]],A43,Tbl_Orders[[#Data],[Order Type]],"Purchase",Tbl_Orders[[#Data],[Expected Date]],"&gt;"&amp;TODAY()))</f>
        <v/>
      </c>
      <c r="D43" s="34" t="str">
        <f>IF(A43="","",INDEX(Tbl_Product[Re-Order Point],MATCH(A43,INDEX(Tbl_Product[Product Name],,1),0),1))</f>
        <v/>
      </c>
      <c r="E43" s="34" t="str">
        <f t="shared" si="2"/>
        <v/>
      </c>
      <c r="F43" s="34" t="str">
        <f>IFERROR(GETPIVOTDATA("Amount",pivot_products!$A$3,"Product Name",Help!$A43),"")</f>
        <v/>
      </c>
      <c r="G43" s="34" t="str">
        <f>IFERROR(GETPIVOTDATA("Quantity",pivot_products!$A$3,"Product Name",Help!$A43),"")</f>
        <v/>
      </c>
      <c r="H43" s="34" t="str">
        <f>IF(Report!$L$53="Quantity",IFERROR(RANK(G43,$G$4:$G$2003,0),""),IF(Report!$L$53="Amount",IFERROR(RANK(F43,$F$4:$F$2003,0),""),""))</f>
        <v/>
      </c>
      <c r="L43" s="7" t="str">
        <f t="array" ref="L43">IF(Report!$M$53="Desc",IFERROR(SMALL(IF($H$4:$H$2003&lt;&gt;"",$H$4:$H$2003,""),ROW(L43)-ROW($L$3)),""),IF(Report!$M$53="Asc",IFERROR(LARGE(IF($H$4:$H$2003&lt;&gt;"",$H$4:$H$2003,""),ROW(L43)-ROW($L$3)),""),""))</f>
        <v/>
      </c>
      <c r="M43" s="8" t="str">
        <f t="array" ref="M43">IF(L43="","",INDEX($A$4:$A$2003,SMALL(IF($H$4:$H$2003=L43,ROW($H$4:$H$2003),""),COUNTIF($L$4:L43,L43))-ROW($L$3),1))</f>
        <v/>
      </c>
      <c r="N43" s="8" t="str">
        <f t="shared" si="3"/>
        <v/>
      </c>
      <c r="O43" s="32" t="str">
        <f t="shared" si="4"/>
        <v/>
      </c>
    </row>
    <row r="44" spans="1:15" x14ac:dyDescent="0.3">
      <c r="A44" s="33" t="str">
        <f>IFERROR(INDEX(Tbl_Product[[#Data],[Product Name]],ROW(A44)-ROW($A$3)),"")</f>
        <v/>
      </c>
      <c r="B44" s="34" t="str">
        <f ca="1">IF(A44="","",SUMIFS(Tbl_Orders[[#Data],[Quantity]],Tbl_Orders[[#Data],[Product Name]],A44,Tbl_Orders[[#Data],[Order Type]],"Purchase",Tbl_Orders[[#Data],[Expected Date]],"&lt;="&amp;TODAY())-SUMIFS(Tbl_Orders[[#Data],[Quantity]],Tbl_Orders[[#Data],[Product Name]],A44,Tbl_Orders[[#Data],[Order Type]],"Sale",Tbl_Orders[[#Data],[Expected Date]],"&lt;="&amp;TODAY()))</f>
        <v/>
      </c>
      <c r="C44" s="34" t="str">
        <f ca="1">IF(A44="","",SUMIFS(Tbl_Orders[[#Data],[Quantity]],Tbl_Orders[[#Data],[Product Name]],A44,Tbl_Orders[[#Data],[Order Type]],"Purchase",Tbl_Orders[[#Data],[Expected Date]],"&gt;"&amp;TODAY()))</f>
        <v/>
      </c>
      <c r="D44" s="34" t="str">
        <f>IF(A44="","",INDEX(Tbl_Product[Re-Order Point],MATCH(A44,INDEX(Tbl_Product[Product Name],,1),0),1))</f>
        <v/>
      </c>
      <c r="E44" s="34" t="str">
        <f t="shared" si="2"/>
        <v/>
      </c>
      <c r="F44" s="34" t="str">
        <f>IFERROR(GETPIVOTDATA("Amount",pivot_products!$A$3,"Product Name",Help!$A44),"")</f>
        <v/>
      </c>
      <c r="G44" s="34" t="str">
        <f>IFERROR(GETPIVOTDATA("Quantity",pivot_products!$A$3,"Product Name",Help!$A44),"")</f>
        <v/>
      </c>
      <c r="H44" s="34" t="str">
        <f>IF(Report!$L$53="Quantity",IFERROR(RANK(G44,$G$4:$G$2003,0),""),IF(Report!$L$53="Amount",IFERROR(RANK(F44,$F$4:$F$2003,0),""),""))</f>
        <v/>
      </c>
      <c r="L44" s="7" t="str">
        <f t="array" ref="L44">IF(Report!$M$53="Desc",IFERROR(SMALL(IF($H$4:$H$2003&lt;&gt;"",$H$4:$H$2003,""),ROW(L44)-ROW($L$3)),""),IF(Report!$M$53="Asc",IFERROR(LARGE(IF($H$4:$H$2003&lt;&gt;"",$H$4:$H$2003,""),ROW(L44)-ROW($L$3)),""),""))</f>
        <v/>
      </c>
      <c r="M44" s="8" t="str">
        <f t="array" ref="M44">IF(L44="","",INDEX($A$4:$A$2003,SMALL(IF($H$4:$H$2003=L44,ROW($H$4:$H$2003),""),COUNTIF($L$4:L44,L44))-ROW($L$3),1))</f>
        <v/>
      </c>
      <c r="N44" s="8" t="str">
        <f t="shared" si="3"/>
        <v/>
      </c>
      <c r="O44" s="32" t="str">
        <f t="shared" si="4"/>
        <v/>
      </c>
    </row>
    <row r="45" spans="1:15" x14ac:dyDescent="0.3">
      <c r="A45" s="33" t="str">
        <f>IFERROR(INDEX(Tbl_Product[[#Data],[Product Name]],ROW(A45)-ROW($A$3)),"")</f>
        <v/>
      </c>
      <c r="B45" s="34" t="str">
        <f ca="1">IF(A45="","",SUMIFS(Tbl_Orders[[#Data],[Quantity]],Tbl_Orders[[#Data],[Product Name]],A45,Tbl_Orders[[#Data],[Order Type]],"Purchase",Tbl_Orders[[#Data],[Expected Date]],"&lt;="&amp;TODAY())-SUMIFS(Tbl_Orders[[#Data],[Quantity]],Tbl_Orders[[#Data],[Product Name]],A45,Tbl_Orders[[#Data],[Order Type]],"Sale",Tbl_Orders[[#Data],[Expected Date]],"&lt;="&amp;TODAY()))</f>
        <v/>
      </c>
      <c r="C45" s="34" t="str">
        <f ca="1">IF(A45="","",SUMIFS(Tbl_Orders[[#Data],[Quantity]],Tbl_Orders[[#Data],[Product Name]],A45,Tbl_Orders[[#Data],[Order Type]],"Purchase",Tbl_Orders[[#Data],[Expected Date]],"&gt;"&amp;TODAY()))</f>
        <v/>
      </c>
      <c r="D45" s="34" t="str">
        <f>IF(A45="","",INDEX(Tbl_Product[Re-Order Point],MATCH(A45,INDEX(Tbl_Product[Product Name],,1),0),1))</f>
        <v/>
      </c>
      <c r="E45" s="34" t="str">
        <f t="shared" si="2"/>
        <v/>
      </c>
      <c r="F45" s="34" t="str">
        <f>IFERROR(GETPIVOTDATA("Amount",pivot_products!$A$3,"Product Name",Help!$A45),"")</f>
        <v/>
      </c>
      <c r="G45" s="34" t="str">
        <f>IFERROR(GETPIVOTDATA("Quantity",pivot_products!$A$3,"Product Name",Help!$A45),"")</f>
        <v/>
      </c>
      <c r="H45" s="34" t="str">
        <f>IF(Report!$L$53="Quantity",IFERROR(RANK(G45,$G$4:$G$2003,0),""),IF(Report!$L$53="Amount",IFERROR(RANK(F45,$F$4:$F$2003,0),""),""))</f>
        <v/>
      </c>
      <c r="L45" s="7" t="str">
        <f t="array" ref="L45">IF(Report!$M$53="Desc",IFERROR(SMALL(IF($H$4:$H$2003&lt;&gt;"",$H$4:$H$2003,""),ROW(L45)-ROW($L$3)),""),IF(Report!$M$53="Asc",IFERROR(LARGE(IF($H$4:$H$2003&lt;&gt;"",$H$4:$H$2003,""),ROW(L45)-ROW($L$3)),""),""))</f>
        <v/>
      </c>
      <c r="M45" s="8" t="str">
        <f t="array" ref="M45">IF(L45="","",INDEX($A$4:$A$2003,SMALL(IF($H$4:$H$2003=L45,ROW($H$4:$H$2003),""),COUNTIF($L$4:L45,L45))-ROW($L$3),1))</f>
        <v/>
      </c>
      <c r="N45" s="8" t="str">
        <f t="shared" si="3"/>
        <v/>
      </c>
      <c r="O45" s="32" t="str">
        <f t="shared" si="4"/>
        <v/>
      </c>
    </row>
    <row r="46" spans="1:15" x14ac:dyDescent="0.3">
      <c r="A46" s="33" t="str">
        <f>IFERROR(INDEX(Tbl_Product[[#Data],[Product Name]],ROW(A46)-ROW($A$3)),"")</f>
        <v/>
      </c>
      <c r="B46" s="34" t="str">
        <f ca="1">IF(A46="","",SUMIFS(Tbl_Orders[[#Data],[Quantity]],Tbl_Orders[[#Data],[Product Name]],A46,Tbl_Orders[[#Data],[Order Type]],"Purchase",Tbl_Orders[[#Data],[Expected Date]],"&lt;="&amp;TODAY())-SUMIFS(Tbl_Orders[[#Data],[Quantity]],Tbl_Orders[[#Data],[Product Name]],A46,Tbl_Orders[[#Data],[Order Type]],"Sale",Tbl_Orders[[#Data],[Expected Date]],"&lt;="&amp;TODAY()))</f>
        <v/>
      </c>
      <c r="C46" s="34" t="str">
        <f ca="1">IF(A46="","",SUMIFS(Tbl_Orders[[#Data],[Quantity]],Tbl_Orders[[#Data],[Product Name]],A46,Tbl_Orders[[#Data],[Order Type]],"Purchase",Tbl_Orders[[#Data],[Expected Date]],"&gt;"&amp;TODAY()))</f>
        <v/>
      </c>
      <c r="D46" s="34" t="str">
        <f>IF(A46="","",INDEX(Tbl_Product[Re-Order Point],MATCH(A46,INDEX(Tbl_Product[Product Name],,1),0),1))</f>
        <v/>
      </c>
      <c r="E46" s="34" t="str">
        <f t="shared" si="2"/>
        <v/>
      </c>
      <c r="F46" s="34" t="str">
        <f>IFERROR(GETPIVOTDATA("Amount",pivot_products!$A$3,"Product Name",Help!$A46),"")</f>
        <v/>
      </c>
      <c r="G46" s="34" t="str">
        <f>IFERROR(GETPIVOTDATA("Quantity",pivot_products!$A$3,"Product Name",Help!$A46),"")</f>
        <v/>
      </c>
      <c r="H46" s="34" t="str">
        <f>IF(Report!$L$53="Quantity",IFERROR(RANK(G46,$G$4:$G$2003,0),""),IF(Report!$L$53="Amount",IFERROR(RANK(F46,$F$4:$F$2003,0),""),""))</f>
        <v/>
      </c>
      <c r="L46" s="7" t="str">
        <f t="array" ref="L46">IF(Report!$M$53="Desc",IFERROR(SMALL(IF($H$4:$H$2003&lt;&gt;"",$H$4:$H$2003,""),ROW(L46)-ROW($L$3)),""),IF(Report!$M$53="Asc",IFERROR(LARGE(IF($H$4:$H$2003&lt;&gt;"",$H$4:$H$2003,""),ROW(L46)-ROW($L$3)),""),""))</f>
        <v/>
      </c>
      <c r="M46" s="8" t="str">
        <f t="array" ref="M46">IF(L46="","",INDEX($A$4:$A$2003,SMALL(IF($H$4:$H$2003=L46,ROW($H$4:$H$2003),""),COUNTIF($L$4:L46,L46))-ROW($L$3),1))</f>
        <v/>
      </c>
      <c r="N46" s="8" t="str">
        <f t="shared" si="3"/>
        <v/>
      </c>
      <c r="O46" s="32" t="str">
        <f t="shared" si="4"/>
        <v/>
      </c>
    </row>
    <row r="47" spans="1:15" x14ac:dyDescent="0.3">
      <c r="A47" s="33" t="str">
        <f>IFERROR(INDEX(Tbl_Product[[#Data],[Product Name]],ROW(A47)-ROW($A$3)),"")</f>
        <v/>
      </c>
      <c r="B47" s="34" t="str">
        <f ca="1">IF(A47="","",SUMIFS(Tbl_Orders[[#Data],[Quantity]],Tbl_Orders[[#Data],[Product Name]],A47,Tbl_Orders[[#Data],[Order Type]],"Purchase",Tbl_Orders[[#Data],[Expected Date]],"&lt;="&amp;TODAY())-SUMIFS(Tbl_Orders[[#Data],[Quantity]],Tbl_Orders[[#Data],[Product Name]],A47,Tbl_Orders[[#Data],[Order Type]],"Sale",Tbl_Orders[[#Data],[Expected Date]],"&lt;="&amp;TODAY()))</f>
        <v/>
      </c>
      <c r="C47" s="34" t="str">
        <f ca="1">IF(A47="","",SUMIFS(Tbl_Orders[[#Data],[Quantity]],Tbl_Orders[[#Data],[Product Name]],A47,Tbl_Orders[[#Data],[Order Type]],"Purchase",Tbl_Orders[[#Data],[Expected Date]],"&gt;"&amp;TODAY()))</f>
        <v/>
      </c>
      <c r="D47" s="34" t="str">
        <f>IF(A47="","",INDEX(Tbl_Product[Re-Order Point],MATCH(A47,INDEX(Tbl_Product[Product Name],,1),0),1))</f>
        <v/>
      </c>
      <c r="E47" s="34" t="str">
        <f t="shared" si="2"/>
        <v/>
      </c>
      <c r="F47" s="34" t="str">
        <f>IFERROR(GETPIVOTDATA("Amount",pivot_products!$A$3,"Product Name",Help!$A47),"")</f>
        <v/>
      </c>
      <c r="G47" s="34" t="str">
        <f>IFERROR(GETPIVOTDATA("Quantity",pivot_products!$A$3,"Product Name",Help!$A47),"")</f>
        <v/>
      </c>
      <c r="H47" s="34" t="str">
        <f>IF(Report!$L$53="Quantity",IFERROR(RANK(G47,$G$4:$G$2003,0),""),IF(Report!$L$53="Amount",IFERROR(RANK(F47,$F$4:$F$2003,0),""),""))</f>
        <v/>
      </c>
      <c r="L47" s="7" t="str">
        <f t="array" ref="L47">IF(Report!$M$53="Desc",IFERROR(SMALL(IF($H$4:$H$2003&lt;&gt;"",$H$4:$H$2003,""),ROW(L47)-ROW($L$3)),""),IF(Report!$M$53="Asc",IFERROR(LARGE(IF($H$4:$H$2003&lt;&gt;"",$H$4:$H$2003,""),ROW(L47)-ROW($L$3)),""),""))</f>
        <v/>
      </c>
      <c r="M47" s="8" t="str">
        <f t="array" ref="M47">IF(L47="","",INDEX($A$4:$A$2003,SMALL(IF($H$4:$H$2003=L47,ROW($H$4:$H$2003),""),COUNTIF($L$4:L47,L47))-ROW($L$3),1))</f>
        <v/>
      </c>
      <c r="N47" s="8" t="str">
        <f t="shared" si="3"/>
        <v/>
      </c>
      <c r="O47" s="32" t="str">
        <f t="shared" si="4"/>
        <v/>
      </c>
    </row>
    <row r="48" spans="1:15" x14ac:dyDescent="0.3">
      <c r="A48" s="33" t="str">
        <f>IFERROR(INDEX(Tbl_Product[[#Data],[Product Name]],ROW(A48)-ROW($A$3)),"")</f>
        <v/>
      </c>
      <c r="B48" s="34" t="str">
        <f ca="1">IF(A48="","",SUMIFS(Tbl_Orders[[#Data],[Quantity]],Tbl_Orders[[#Data],[Product Name]],A48,Tbl_Orders[[#Data],[Order Type]],"Purchase",Tbl_Orders[[#Data],[Expected Date]],"&lt;="&amp;TODAY())-SUMIFS(Tbl_Orders[[#Data],[Quantity]],Tbl_Orders[[#Data],[Product Name]],A48,Tbl_Orders[[#Data],[Order Type]],"Sale",Tbl_Orders[[#Data],[Expected Date]],"&lt;="&amp;TODAY()))</f>
        <v/>
      </c>
      <c r="C48" s="34" t="str">
        <f ca="1">IF(A48="","",SUMIFS(Tbl_Orders[[#Data],[Quantity]],Tbl_Orders[[#Data],[Product Name]],A48,Tbl_Orders[[#Data],[Order Type]],"Purchase",Tbl_Orders[[#Data],[Expected Date]],"&gt;"&amp;TODAY()))</f>
        <v/>
      </c>
      <c r="D48" s="34" t="str">
        <f>IF(A48="","",INDEX(Tbl_Product[Re-Order Point],MATCH(A48,INDEX(Tbl_Product[Product Name],,1),0),1))</f>
        <v/>
      </c>
      <c r="E48" s="34" t="str">
        <f t="shared" si="2"/>
        <v/>
      </c>
      <c r="F48" s="34" t="str">
        <f>IFERROR(GETPIVOTDATA("Amount",pivot_products!$A$3,"Product Name",Help!$A48),"")</f>
        <v/>
      </c>
      <c r="G48" s="34" t="str">
        <f>IFERROR(GETPIVOTDATA("Quantity",pivot_products!$A$3,"Product Name",Help!$A48),"")</f>
        <v/>
      </c>
      <c r="H48" s="34" t="str">
        <f>IF(Report!$L$53="Quantity",IFERROR(RANK(G48,$G$4:$G$2003,0),""),IF(Report!$L$53="Amount",IFERROR(RANK(F48,$F$4:$F$2003,0),""),""))</f>
        <v/>
      </c>
      <c r="L48" s="7" t="str">
        <f t="array" ref="L48">IF(Report!$M$53="Desc",IFERROR(SMALL(IF($H$4:$H$2003&lt;&gt;"",$H$4:$H$2003,""),ROW(L48)-ROW($L$3)),""),IF(Report!$M$53="Asc",IFERROR(LARGE(IF($H$4:$H$2003&lt;&gt;"",$H$4:$H$2003,""),ROW(L48)-ROW($L$3)),""),""))</f>
        <v/>
      </c>
      <c r="M48" s="8" t="str">
        <f t="array" ref="M48">IF(L48="","",INDEX($A$4:$A$2003,SMALL(IF($H$4:$H$2003=L48,ROW($H$4:$H$2003),""),COUNTIF($L$4:L48,L48))-ROW($L$3),1))</f>
        <v/>
      </c>
      <c r="N48" s="8" t="str">
        <f t="shared" si="3"/>
        <v/>
      </c>
      <c r="O48" s="32" t="str">
        <f t="shared" si="4"/>
        <v/>
      </c>
    </row>
    <row r="49" spans="1:15" x14ac:dyDescent="0.3">
      <c r="A49" s="33" t="str">
        <f>IFERROR(INDEX(Tbl_Product[[#Data],[Product Name]],ROW(A49)-ROW($A$3)),"")</f>
        <v/>
      </c>
      <c r="B49" s="34" t="str">
        <f ca="1">IF(A49="","",SUMIFS(Tbl_Orders[[#Data],[Quantity]],Tbl_Orders[[#Data],[Product Name]],A49,Tbl_Orders[[#Data],[Order Type]],"Purchase",Tbl_Orders[[#Data],[Expected Date]],"&lt;="&amp;TODAY())-SUMIFS(Tbl_Orders[[#Data],[Quantity]],Tbl_Orders[[#Data],[Product Name]],A49,Tbl_Orders[[#Data],[Order Type]],"Sale",Tbl_Orders[[#Data],[Expected Date]],"&lt;="&amp;TODAY()))</f>
        <v/>
      </c>
      <c r="C49" s="34" t="str">
        <f ca="1">IF(A49="","",SUMIFS(Tbl_Orders[[#Data],[Quantity]],Tbl_Orders[[#Data],[Product Name]],A49,Tbl_Orders[[#Data],[Order Type]],"Purchase",Tbl_Orders[[#Data],[Expected Date]],"&gt;"&amp;TODAY()))</f>
        <v/>
      </c>
      <c r="D49" s="34" t="str">
        <f>IF(A49="","",INDEX(Tbl_Product[Re-Order Point],MATCH(A49,INDEX(Tbl_Product[Product Name],,1),0),1))</f>
        <v/>
      </c>
      <c r="E49" s="34" t="str">
        <f t="shared" si="2"/>
        <v/>
      </c>
      <c r="F49" s="34" t="str">
        <f>IFERROR(GETPIVOTDATA("Amount",pivot_products!$A$3,"Product Name",Help!$A49),"")</f>
        <v/>
      </c>
      <c r="G49" s="34" t="str">
        <f>IFERROR(GETPIVOTDATA("Quantity",pivot_products!$A$3,"Product Name",Help!$A49),"")</f>
        <v/>
      </c>
      <c r="H49" s="34" t="str">
        <f>IF(Report!$L$53="Quantity",IFERROR(RANK(G49,$G$4:$G$2003,0),""),IF(Report!$L$53="Amount",IFERROR(RANK(F49,$F$4:$F$2003,0),""),""))</f>
        <v/>
      </c>
      <c r="L49" s="7" t="str">
        <f t="array" ref="L49">IF(Report!$M$53="Desc",IFERROR(SMALL(IF($H$4:$H$2003&lt;&gt;"",$H$4:$H$2003,""),ROW(L49)-ROW($L$3)),""),IF(Report!$M$53="Asc",IFERROR(LARGE(IF($H$4:$H$2003&lt;&gt;"",$H$4:$H$2003,""),ROW(L49)-ROW($L$3)),""),""))</f>
        <v/>
      </c>
      <c r="M49" s="8" t="str">
        <f t="array" ref="M49">IF(L49="","",INDEX($A$4:$A$2003,SMALL(IF($H$4:$H$2003=L49,ROW($H$4:$H$2003),""),COUNTIF($L$4:L49,L49))-ROW($L$3),1))</f>
        <v/>
      </c>
      <c r="N49" s="8" t="str">
        <f t="shared" si="3"/>
        <v/>
      </c>
      <c r="O49" s="32" t="str">
        <f t="shared" si="4"/>
        <v/>
      </c>
    </row>
    <row r="50" spans="1:15" x14ac:dyDescent="0.3">
      <c r="A50" s="33" t="str">
        <f>IFERROR(INDEX(Tbl_Product[[#Data],[Product Name]],ROW(A50)-ROW($A$3)),"")</f>
        <v/>
      </c>
      <c r="B50" s="34" t="str">
        <f ca="1">IF(A50="","",SUMIFS(Tbl_Orders[[#Data],[Quantity]],Tbl_Orders[[#Data],[Product Name]],A50,Tbl_Orders[[#Data],[Order Type]],"Purchase",Tbl_Orders[[#Data],[Expected Date]],"&lt;="&amp;TODAY())-SUMIFS(Tbl_Orders[[#Data],[Quantity]],Tbl_Orders[[#Data],[Product Name]],A50,Tbl_Orders[[#Data],[Order Type]],"Sale",Tbl_Orders[[#Data],[Expected Date]],"&lt;="&amp;TODAY()))</f>
        <v/>
      </c>
      <c r="C50" s="34" t="str">
        <f ca="1">IF(A50="","",SUMIFS(Tbl_Orders[[#Data],[Quantity]],Tbl_Orders[[#Data],[Product Name]],A50,Tbl_Orders[[#Data],[Order Type]],"Purchase",Tbl_Orders[[#Data],[Expected Date]],"&gt;"&amp;TODAY()))</f>
        <v/>
      </c>
      <c r="D50" s="34" t="str">
        <f>IF(A50="","",INDEX(Tbl_Product[Re-Order Point],MATCH(A50,INDEX(Tbl_Product[Product Name],,1),0),1))</f>
        <v/>
      </c>
      <c r="E50" s="34" t="str">
        <f t="shared" si="2"/>
        <v/>
      </c>
      <c r="F50" s="34" t="str">
        <f>IFERROR(GETPIVOTDATA("Amount",pivot_products!$A$3,"Product Name",Help!$A50),"")</f>
        <v/>
      </c>
      <c r="G50" s="34" t="str">
        <f>IFERROR(GETPIVOTDATA("Quantity",pivot_products!$A$3,"Product Name",Help!$A50),"")</f>
        <v/>
      </c>
      <c r="H50" s="34" t="str">
        <f>IF(Report!$L$53="Quantity",IFERROR(RANK(G50,$G$4:$G$2003,0),""),IF(Report!$L$53="Amount",IFERROR(RANK(F50,$F$4:$F$2003,0),""),""))</f>
        <v/>
      </c>
      <c r="L50" s="7" t="str">
        <f t="array" ref="L50">IF(Report!$M$53="Desc",IFERROR(SMALL(IF($H$4:$H$2003&lt;&gt;"",$H$4:$H$2003,""),ROW(L50)-ROW($L$3)),""),IF(Report!$M$53="Asc",IFERROR(LARGE(IF($H$4:$H$2003&lt;&gt;"",$H$4:$H$2003,""),ROW(L50)-ROW($L$3)),""),""))</f>
        <v/>
      </c>
      <c r="M50" s="8" t="str">
        <f t="array" ref="M50">IF(L50="","",INDEX($A$4:$A$2003,SMALL(IF($H$4:$H$2003=L50,ROW($H$4:$H$2003),""),COUNTIF($L$4:L50,L50))-ROW($L$3),1))</f>
        <v/>
      </c>
      <c r="N50" s="8" t="str">
        <f t="shared" si="3"/>
        <v/>
      </c>
      <c r="O50" s="32" t="str">
        <f t="shared" si="4"/>
        <v/>
      </c>
    </row>
    <row r="51" spans="1:15" x14ac:dyDescent="0.3">
      <c r="A51" s="33" t="str">
        <f>IFERROR(INDEX(Tbl_Product[[#Data],[Product Name]],ROW(A51)-ROW($A$3)),"")</f>
        <v/>
      </c>
      <c r="B51" s="34" t="str">
        <f ca="1">IF(A51="","",SUMIFS(Tbl_Orders[[#Data],[Quantity]],Tbl_Orders[[#Data],[Product Name]],A51,Tbl_Orders[[#Data],[Order Type]],"Purchase",Tbl_Orders[[#Data],[Expected Date]],"&lt;="&amp;TODAY())-SUMIFS(Tbl_Orders[[#Data],[Quantity]],Tbl_Orders[[#Data],[Product Name]],A51,Tbl_Orders[[#Data],[Order Type]],"Sale",Tbl_Orders[[#Data],[Expected Date]],"&lt;="&amp;TODAY()))</f>
        <v/>
      </c>
      <c r="C51" s="34" t="str">
        <f ca="1">IF(A51="","",SUMIFS(Tbl_Orders[[#Data],[Quantity]],Tbl_Orders[[#Data],[Product Name]],A51,Tbl_Orders[[#Data],[Order Type]],"Purchase",Tbl_Orders[[#Data],[Expected Date]],"&gt;"&amp;TODAY()))</f>
        <v/>
      </c>
      <c r="D51" s="34" t="str">
        <f>IF(A51="","",INDEX(Tbl_Product[Re-Order Point],MATCH(A51,INDEX(Tbl_Product[Product Name],,1),0),1))</f>
        <v/>
      </c>
      <c r="E51" s="34" t="str">
        <f t="shared" si="2"/>
        <v/>
      </c>
      <c r="F51" s="34" t="str">
        <f>IFERROR(GETPIVOTDATA("Amount",pivot_products!$A$3,"Product Name",Help!$A51),"")</f>
        <v/>
      </c>
      <c r="G51" s="34" t="str">
        <f>IFERROR(GETPIVOTDATA("Quantity",pivot_products!$A$3,"Product Name",Help!$A51),"")</f>
        <v/>
      </c>
      <c r="H51" s="34" t="str">
        <f>IF(Report!$L$53="Quantity",IFERROR(RANK(G51,$G$4:$G$2003,0),""),IF(Report!$L$53="Amount",IFERROR(RANK(F51,$F$4:$F$2003,0),""),""))</f>
        <v/>
      </c>
      <c r="L51" s="7" t="str">
        <f t="array" ref="L51">IF(Report!$M$53="Desc",IFERROR(SMALL(IF($H$4:$H$2003&lt;&gt;"",$H$4:$H$2003,""),ROW(L51)-ROW($L$3)),""),IF(Report!$M$53="Asc",IFERROR(LARGE(IF($H$4:$H$2003&lt;&gt;"",$H$4:$H$2003,""),ROW(L51)-ROW($L$3)),""),""))</f>
        <v/>
      </c>
      <c r="M51" s="8" t="str">
        <f t="array" ref="M51">IF(L51="","",INDEX($A$4:$A$2003,SMALL(IF($H$4:$H$2003=L51,ROW($H$4:$H$2003),""),COUNTIF($L$4:L51,L51))-ROW($L$3),1))</f>
        <v/>
      </c>
      <c r="N51" s="8" t="str">
        <f t="shared" si="3"/>
        <v/>
      </c>
      <c r="O51" s="32" t="str">
        <f t="shared" si="4"/>
        <v/>
      </c>
    </row>
    <row r="52" spans="1:15" x14ac:dyDescent="0.3">
      <c r="A52" s="33" t="str">
        <f>IFERROR(INDEX(Tbl_Product[[#Data],[Product Name]],ROW(A52)-ROW($A$3)),"")</f>
        <v/>
      </c>
      <c r="B52" s="34" t="str">
        <f ca="1">IF(A52="","",SUMIFS(Tbl_Orders[[#Data],[Quantity]],Tbl_Orders[[#Data],[Product Name]],A52,Tbl_Orders[[#Data],[Order Type]],"Purchase",Tbl_Orders[[#Data],[Expected Date]],"&lt;="&amp;TODAY())-SUMIFS(Tbl_Orders[[#Data],[Quantity]],Tbl_Orders[[#Data],[Product Name]],A52,Tbl_Orders[[#Data],[Order Type]],"Sale",Tbl_Orders[[#Data],[Expected Date]],"&lt;="&amp;TODAY()))</f>
        <v/>
      </c>
      <c r="C52" s="34" t="str">
        <f ca="1">IF(A52="","",SUMIFS(Tbl_Orders[[#Data],[Quantity]],Tbl_Orders[[#Data],[Product Name]],A52,Tbl_Orders[[#Data],[Order Type]],"Purchase",Tbl_Orders[[#Data],[Expected Date]],"&gt;"&amp;TODAY()))</f>
        <v/>
      </c>
      <c r="D52" s="34" t="str">
        <f>IF(A52="","",INDEX(Tbl_Product[Re-Order Point],MATCH(A52,INDEX(Tbl_Product[Product Name],,1),0),1))</f>
        <v/>
      </c>
      <c r="E52" s="34" t="str">
        <f t="shared" si="2"/>
        <v/>
      </c>
      <c r="F52" s="34" t="str">
        <f>IFERROR(GETPIVOTDATA("Amount",pivot_products!$A$3,"Product Name",Help!$A52),"")</f>
        <v/>
      </c>
      <c r="G52" s="34" t="str">
        <f>IFERROR(GETPIVOTDATA("Quantity",pivot_products!$A$3,"Product Name",Help!$A52),"")</f>
        <v/>
      </c>
      <c r="H52" s="34" t="str">
        <f>IF(Report!$L$53="Quantity",IFERROR(RANK(G52,$G$4:$G$2003,0),""),IF(Report!$L$53="Amount",IFERROR(RANK(F52,$F$4:$F$2003,0),""),""))</f>
        <v/>
      </c>
      <c r="L52" s="7" t="str">
        <f t="array" ref="L52">IF(Report!$M$53="Desc",IFERROR(SMALL(IF($H$4:$H$2003&lt;&gt;"",$H$4:$H$2003,""),ROW(L52)-ROW($L$3)),""),IF(Report!$M$53="Asc",IFERROR(LARGE(IF($H$4:$H$2003&lt;&gt;"",$H$4:$H$2003,""),ROW(L52)-ROW($L$3)),""),""))</f>
        <v/>
      </c>
      <c r="M52" s="8" t="str">
        <f t="array" ref="M52">IF(L52="","",INDEX($A$4:$A$2003,SMALL(IF($H$4:$H$2003=L52,ROW($H$4:$H$2003),""),COUNTIF($L$4:L52,L52))-ROW($L$3),1))</f>
        <v/>
      </c>
      <c r="N52" s="8" t="str">
        <f t="shared" si="3"/>
        <v/>
      </c>
      <c r="O52" s="32" t="str">
        <f t="shared" si="4"/>
        <v/>
      </c>
    </row>
    <row r="53" spans="1:15" x14ac:dyDescent="0.3">
      <c r="A53" s="33" t="str">
        <f>IFERROR(INDEX(Tbl_Product[[#Data],[Product Name]],ROW(A53)-ROW($A$3)),"")</f>
        <v/>
      </c>
      <c r="B53" s="34" t="str">
        <f ca="1">IF(A53="","",SUMIFS(Tbl_Orders[[#Data],[Quantity]],Tbl_Orders[[#Data],[Product Name]],A53,Tbl_Orders[[#Data],[Order Type]],"Purchase",Tbl_Orders[[#Data],[Expected Date]],"&lt;="&amp;TODAY())-SUMIFS(Tbl_Orders[[#Data],[Quantity]],Tbl_Orders[[#Data],[Product Name]],A53,Tbl_Orders[[#Data],[Order Type]],"Sale",Tbl_Orders[[#Data],[Expected Date]],"&lt;="&amp;TODAY()))</f>
        <v/>
      </c>
      <c r="C53" s="34" t="str">
        <f ca="1">IF(A53="","",SUMIFS(Tbl_Orders[[#Data],[Quantity]],Tbl_Orders[[#Data],[Product Name]],A53,Tbl_Orders[[#Data],[Order Type]],"Purchase",Tbl_Orders[[#Data],[Expected Date]],"&gt;"&amp;TODAY()))</f>
        <v/>
      </c>
      <c r="D53" s="34" t="str">
        <f>IF(A53="","",INDEX(Tbl_Product[Re-Order Point],MATCH(A53,INDEX(Tbl_Product[Product Name],,1),0),1))</f>
        <v/>
      </c>
      <c r="E53" s="34" t="str">
        <f t="shared" si="2"/>
        <v/>
      </c>
      <c r="F53" s="34" t="str">
        <f>IFERROR(GETPIVOTDATA("Amount",pivot_products!$A$3,"Product Name",Help!$A53),"")</f>
        <v/>
      </c>
      <c r="G53" s="34" t="str">
        <f>IFERROR(GETPIVOTDATA("Quantity",pivot_products!$A$3,"Product Name",Help!$A53),"")</f>
        <v/>
      </c>
      <c r="H53" s="34" t="str">
        <f>IF(Report!$L$53="Quantity",IFERROR(RANK(G53,$G$4:$G$2003,0),""),IF(Report!$L$53="Amount",IFERROR(RANK(F53,$F$4:$F$2003,0),""),""))</f>
        <v/>
      </c>
      <c r="L53" s="7" t="str">
        <f t="array" ref="L53">IF(Report!$M$53="Desc",IFERROR(SMALL(IF($H$4:$H$2003&lt;&gt;"",$H$4:$H$2003,""),ROW(L53)-ROW($L$3)),""),IF(Report!$M$53="Asc",IFERROR(LARGE(IF($H$4:$H$2003&lt;&gt;"",$H$4:$H$2003,""),ROW(L53)-ROW($L$3)),""),""))</f>
        <v/>
      </c>
      <c r="M53" s="8" t="str">
        <f t="array" ref="M53">IF(L53="","",INDEX($A$4:$A$2003,SMALL(IF($H$4:$H$2003=L53,ROW($H$4:$H$2003),""),COUNTIF($L$4:L53,L53))-ROW($L$3),1))</f>
        <v/>
      </c>
      <c r="N53" s="8" t="str">
        <f t="shared" si="3"/>
        <v/>
      </c>
      <c r="O53" s="32" t="str">
        <f t="shared" si="4"/>
        <v/>
      </c>
    </row>
    <row r="54" spans="1:15" x14ac:dyDescent="0.3">
      <c r="A54" s="33" t="str">
        <f>IFERROR(INDEX(Tbl_Product[[#Data],[Product Name]],ROW(A54)-ROW($A$3)),"")</f>
        <v/>
      </c>
      <c r="B54" s="34" t="str">
        <f ca="1">IF(A54="","",SUMIFS(Tbl_Orders[[#Data],[Quantity]],Tbl_Orders[[#Data],[Product Name]],A54,Tbl_Orders[[#Data],[Order Type]],"Purchase",Tbl_Orders[[#Data],[Expected Date]],"&lt;="&amp;TODAY())-SUMIFS(Tbl_Orders[[#Data],[Quantity]],Tbl_Orders[[#Data],[Product Name]],A54,Tbl_Orders[[#Data],[Order Type]],"Sale",Tbl_Orders[[#Data],[Expected Date]],"&lt;="&amp;TODAY()))</f>
        <v/>
      </c>
      <c r="C54" s="34" t="str">
        <f ca="1">IF(A54="","",SUMIFS(Tbl_Orders[[#Data],[Quantity]],Tbl_Orders[[#Data],[Product Name]],A54,Tbl_Orders[[#Data],[Order Type]],"Purchase",Tbl_Orders[[#Data],[Expected Date]],"&gt;"&amp;TODAY()))</f>
        <v/>
      </c>
      <c r="D54" s="34" t="str">
        <f>IF(A54="","",INDEX(Tbl_Product[Re-Order Point],MATCH(A54,INDEX(Tbl_Product[Product Name],,1),0),1))</f>
        <v/>
      </c>
      <c r="E54" s="34" t="str">
        <f t="shared" si="2"/>
        <v/>
      </c>
      <c r="F54" s="34" t="str">
        <f>IFERROR(GETPIVOTDATA("Amount",pivot_products!$A$3,"Product Name",Help!$A54),"")</f>
        <v/>
      </c>
      <c r="G54" s="34" t="str">
        <f>IFERROR(GETPIVOTDATA("Quantity",pivot_products!$A$3,"Product Name",Help!$A54),"")</f>
        <v/>
      </c>
      <c r="H54" s="34" t="str">
        <f>IF(Report!$L$53="Quantity",IFERROR(RANK(G54,$G$4:$G$2003,0),""),IF(Report!$L$53="Amount",IFERROR(RANK(F54,$F$4:$F$2003,0),""),""))</f>
        <v/>
      </c>
      <c r="L54" s="7" t="str">
        <f t="array" ref="L54">IF(Report!$M$53="Desc",IFERROR(SMALL(IF($H$4:$H$2003&lt;&gt;"",$H$4:$H$2003,""),ROW(L54)-ROW($L$3)),""),IF(Report!$M$53="Asc",IFERROR(LARGE(IF($H$4:$H$2003&lt;&gt;"",$H$4:$H$2003,""),ROW(L54)-ROW($L$3)),""),""))</f>
        <v/>
      </c>
      <c r="M54" s="8" t="str">
        <f t="array" ref="M54">IF(L54="","",INDEX($A$4:$A$2003,SMALL(IF($H$4:$H$2003=L54,ROW($H$4:$H$2003),""),COUNTIF($L$4:L54,L54))-ROW($L$3),1))</f>
        <v/>
      </c>
      <c r="N54" s="8" t="str">
        <f t="shared" si="3"/>
        <v/>
      </c>
      <c r="O54" s="32" t="str">
        <f t="shared" si="4"/>
        <v/>
      </c>
    </row>
    <row r="55" spans="1:15" x14ac:dyDescent="0.3">
      <c r="A55" s="33" t="str">
        <f>IFERROR(INDEX(Tbl_Product[[#Data],[Product Name]],ROW(A55)-ROW($A$3)),"")</f>
        <v/>
      </c>
      <c r="B55" s="34" t="str">
        <f ca="1">IF(A55="","",SUMIFS(Tbl_Orders[[#Data],[Quantity]],Tbl_Orders[[#Data],[Product Name]],A55,Tbl_Orders[[#Data],[Order Type]],"Purchase",Tbl_Orders[[#Data],[Expected Date]],"&lt;="&amp;TODAY())-SUMIFS(Tbl_Orders[[#Data],[Quantity]],Tbl_Orders[[#Data],[Product Name]],A55,Tbl_Orders[[#Data],[Order Type]],"Sale",Tbl_Orders[[#Data],[Expected Date]],"&lt;="&amp;TODAY()))</f>
        <v/>
      </c>
      <c r="C55" s="34" t="str">
        <f ca="1">IF(A55="","",SUMIFS(Tbl_Orders[[#Data],[Quantity]],Tbl_Orders[[#Data],[Product Name]],A55,Tbl_Orders[[#Data],[Order Type]],"Purchase",Tbl_Orders[[#Data],[Expected Date]],"&gt;"&amp;TODAY()))</f>
        <v/>
      </c>
      <c r="D55" s="34" t="str">
        <f>IF(A55="","",INDEX(Tbl_Product[Re-Order Point],MATCH(A55,INDEX(Tbl_Product[Product Name],,1),0),1))</f>
        <v/>
      </c>
      <c r="E55" s="34" t="str">
        <f t="shared" si="2"/>
        <v/>
      </c>
      <c r="F55" s="34" t="str">
        <f>IFERROR(GETPIVOTDATA("Amount",pivot_products!$A$3,"Product Name",Help!$A55),"")</f>
        <v/>
      </c>
      <c r="G55" s="34" t="str">
        <f>IFERROR(GETPIVOTDATA("Quantity",pivot_products!$A$3,"Product Name",Help!$A55),"")</f>
        <v/>
      </c>
      <c r="H55" s="34" t="str">
        <f>IF(Report!$L$53="Quantity",IFERROR(RANK(G55,$G$4:$G$2003,0),""),IF(Report!$L$53="Amount",IFERROR(RANK(F55,$F$4:$F$2003,0),""),""))</f>
        <v/>
      </c>
      <c r="L55" s="7" t="str">
        <f t="array" ref="L55">IF(Report!$M$53="Desc",IFERROR(SMALL(IF($H$4:$H$2003&lt;&gt;"",$H$4:$H$2003,""),ROW(L55)-ROW($L$3)),""),IF(Report!$M$53="Asc",IFERROR(LARGE(IF($H$4:$H$2003&lt;&gt;"",$H$4:$H$2003,""),ROW(L55)-ROW($L$3)),""),""))</f>
        <v/>
      </c>
      <c r="M55" s="8" t="str">
        <f t="array" ref="M55">IF(L55="","",INDEX($A$4:$A$2003,SMALL(IF($H$4:$H$2003=L55,ROW($H$4:$H$2003),""),COUNTIF($L$4:L55,L55))-ROW($L$3),1))</f>
        <v/>
      </c>
      <c r="N55" s="8" t="str">
        <f t="shared" si="3"/>
        <v/>
      </c>
      <c r="O55" s="32" t="str">
        <f t="shared" si="4"/>
        <v/>
      </c>
    </row>
    <row r="56" spans="1:15" x14ac:dyDescent="0.3">
      <c r="A56" s="33" t="str">
        <f>IFERROR(INDEX(Tbl_Product[[#Data],[Product Name]],ROW(A56)-ROW($A$3)),"")</f>
        <v/>
      </c>
      <c r="B56" s="34" t="str">
        <f ca="1">IF(A56="","",SUMIFS(Tbl_Orders[[#Data],[Quantity]],Tbl_Orders[[#Data],[Product Name]],A56,Tbl_Orders[[#Data],[Order Type]],"Purchase",Tbl_Orders[[#Data],[Expected Date]],"&lt;="&amp;TODAY())-SUMIFS(Tbl_Orders[[#Data],[Quantity]],Tbl_Orders[[#Data],[Product Name]],A56,Tbl_Orders[[#Data],[Order Type]],"Sale",Tbl_Orders[[#Data],[Expected Date]],"&lt;="&amp;TODAY()))</f>
        <v/>
      </c>
      <c r="C56" s="34" t="str">
        <f ca="1">IF(A56="","",SUMIFS(Tbl_Orders[[#Data],[Quantity]],Tbl_Orders[[#Data],[Product Name]],A56,Tbl_Orders[[#Data],[Order Type]],"Purchase",Tbl_Orders[[#Data],[Expected Date]],"&gt;"&amp;TODAY()))</f>
        <v/>
      </c>
      <c r="D56" s="34" t="str">
        <f>IF(A56="","",INDEX(Tbl_Product[Re-Order Point],MATCH(A56,INDEX(Tbl_Product[Product Name],,1),0),1))</f>
        <v/>
      </c>
      <c r="E56" s="34" t="str">
        <f t="shared" si="2"/>
        <v/>
      </c>
      <c r="F56" s="34" t="str">
        <f>IFERROR(GETPIVOTDATA("Amount",pivot_products!$A$3,"Product Name",Help!$A56),"")</f>
        <v/>
      </c>
      <c r="G56" s="34" t="str">
        <f>IFERROR(GETPIVOTDATA("Quantity",pivot_products!$A$3,"Product Name",Help!$A56),"")</f>
        <v/>
      </c>
      <c r="H56" s="34" t="str">
        <f>IF(Report!$L$53="Quantity",IFERROR(RANK(G56,$G$4:$G$2003,0),""),IF(Report!$L$53="Amount",IFERROR(RANK(F56,$F$4:$F$2003,0),""),""))</f>
        <v/>
      </c>
      <c r="L56" s="7" t="str">
        <f t="array" ref="L56">IF(Report!$M$53="Desc",IFERROR(SMALL(IF($H$4:$H$2003&lt;&gt;"",$H$4:$H$2003,""),ROW(L56)-ROW($L$3)),""),IF(Report!$M$53="Asc",IFERROR(LARGE(IF($H$4:$H$2003&lt;&gt;"",$H$4:$H$2003,""),ROW(L56)-ROW($L$3)),""),""))</f>
        <v/>
      </c>
      <c r="M56" s="8" t="str">
        <f t="array" ref="M56">IF(L56="","",INDEX($A$4:$A$2003,SMALL(IF($H$4:$H$2003=L56,ROW($H$4:$H$2003),""),COUNTIF($L$4:L56,L56))-ROW($L$3),1))</f>
        <v/>
      </c>
      <c r="N56" s="8" t="str">
        <f t="shared" si="3"/>
        <v/>
      </c>
      <c r="O56" s="32" t="str">
        <f t="shared" si="4"/>
        <v/>
      </c>
    </row>
    <row r="57" spans="1:15" x14ac:dyDescent="0.3">
      <c r="A57" s="33" t="str">
        <f>IFERROR(INDEX(Tbl_Product[[#Data],[Product Name]],ROW(A57)-ROW($A$3)),"")</f>
        <v/>
      </c>
      <c r="B57" s="34" t="str">
        <f ca="1">IF(A57="","",SUMIFS(Tbl_Orders[[#Data],[Quantity]],Tbl_Orders[[#Data],[Product Name]],A57,Tbl_Orders[[#Data],[Order Type]],"Purchase",Tbl_Orders[[#Data],[Expected Date]],"&lt;="&amp;TODAY())-SUMIFS(Tbl_Orders[[#Data],[Quantity]],Tbl_Orders[[#Data],[Product Name]],A57,Tbl_Orders[[#Data],[Order Type]],"Sale",Tbl_Orders[[#Data],[Expected Date]],"&lt;="&amp;TODAY()))</f>
        <v/>
      </c>
      <c r="C57" s="34" t="str">
        <f ca="1">IF(A57="","",SUMIFS(Tbl_Orders[[#Data],[Quantity]],Tbl_Orders[[#Data],[Product Name]],A57,Tbl_Orders[[#Data],[Order Type]],"Purchase",Tbl_Orders[[#Data],[Expected Date]],"&gt;"&amp;TODAY()))</f>
        <v/>
      </c>
      <c r="D57" s="34" t="str">
        <f>IF(A57="","",INDEX(Tbl_Product[Re-Order Point],MATCH(A57,INDEX(Tbl_Product[Product Name],,1),0),1))</f>
        <v/>
      </c>
      <c r="E57" s="34" t="str">
        <f t="shared" si="2"/>
        <v/>
      </c>
      <c r="F57" s="34" t="str">
        <f>IFERROR(GETPIVOTDATA("Amount",pivot_products!$A$3,"Product Name",Help!$A57),"")</f>
        <v/>
      </c>
      <c r="G57" s="34" t="str">
        <f>IFERROR(GETPIVOTDATA("Quantity",pivot_products!$A$3,"Product Name",Help!$A57),"")</f>
        <v/>
      </c>
      <c r="H57" s="34" t="str">
        <f>IF(Report!$L$53="Quantity",IFERROR(RANK(G57,$G$4:$G$2003,0),""),IF(Report!$L$53="Amount",IFERROR(RANK(F57,$F$4:$F$2003,0),""),""))</f>
        <v/>
      </c>
      <c r="L57" s="7" t="str">
        <f t="array" ref="L57">IF(Report!$M$53="Desc",IFERROR(SMALL(IF($H$4:$H$2003&lt;&gt;"",$H$4:$H$2003,""),ROW(L57)-ROW($L$3)),""),IF(Report!$M$53="Asc",IFERROR(LARGE(IF($H$4:$H$2003&lt;&gt;"",$H$4:$H$2003,""),ROW(L57)-ROW($L$3)),""),""))</f>
        <v/>
      </c>
      <c r="M57" s="8" t="str">
        <f t="array" ref="M57">IF(L57="","",INDEX($A$4:$A$2003,SMALL(IF($H$4:$H$2003=L57,ROW($H$4:$H$2003),""),COUNTIF($L$4:L57,L57))-ROW($L$3),1))</f>
        <v/>
      </c>
      <c r="N57" s="8" t="str">
        <f t="shared" si="3"/>
        <v/>
      </c>
      <c r="O57" s="32" t="str">
        <f t="shared" si="4"/>
        <v/>
      </c>
    </row>
    <row r="58" spans="1:15" x14ac:dyDescent="0.3">
      <c r="A58" s="33" t="str">
        <f>IFERROR(INDEX(Tbl_Product[[#Data],[Product Name]],ROW(A58)-ROW($A$3)),"")</f>
        <v/>
      </c>
      <c r="B58" s="34" t="str">
        <f ca="1">IF(A58="","",SUMIFS(Tbl_Orders[[#Data],[Quantity]],Tbl_Orders[[#Data],[Product Name]],A58,Tbl_Orders[[#Data],[Order Type]],"Purchase",Tbl_Orders[[#Data],[Expected Date]],"&lt;="&amp;TODAY())-SUMIFS(Tbl_Orders[[#Data],[Quantity]],Tbl_Orders[[#Data],[Product Name]],A58,Tbl_Orders[[#Data],[Order Type]],"Sale",Tbl_Orders[[#Data],[Expected Date]],"&lt;="&amp;TODAY()))</f>
        <v/>
      </c>
      <c r="C58" s="34" t="str">
        <f ca="1">IF(A58="","",SUMIFS(Tbl_Orders[[#Data],[Quantity]],Tbl_Orders[[#Data],[Product Name]],A58,Tbl_Orders[[#Data],[Order Type]],"Purchase",Tbl_Orders[[#Data],[Expected Date]],"&gt;"&amp;TODAY()))</f>
        <v/>
      </c>
      <c r="D58" s="34" t="str">
        <f>IF(A58="","",INDEX(Tbl_Product[Re-Order Point],MATCH(A58,INDEX(Tbl_Product[Product Name],,1),0),1))</f>
        <v/>
      </c>
      <c r="E58" s="34" t="str">
        <f t="shared" si="2"/>
        <v/>
      </c>
      <c r="F58" s="34" t="str">
        <f>IFERROR(GETPIVOTDATA("Amount",pivot_products!$A$3,"Product Name",Help!$A58),"")</f>
        <v/>
      </c>
      <c r="G58" s="34" t="str">
        <f>IFERROR(GETPIVOTDATA("Quantity",pivot_products!$A$3,"Product Name",Help!$A58),"")</f>
        <v/>
      </c>
      <c r="H58" s="34" t="str">
        <f>IF(Report!$L$53="Quantity",IFERROR(RANK(G58,$G$4:$G$2003,0),""),IF(Report!$L$53="Amount",IFERROR(RANK(F58,$F$4:$F$2003,0),""),""))</f>
        <v/>
      </c>
      <c r="L58" s="7" t="str">
        <f t="array" ref="L58">IF(Report!$M$53="Desc",IFERROR(SMALL(IF($H$4:$H$2003&lt;&gt;"",$H$4:$H$2003,""),ROW(L58)-ROW($L$3)),""),IF(Report!$M$53="Asc",IFERROR(LARGE(IF($H$4:$H$2003&lt;&gt;"",$H$4:$H$2003,""),ROW(L58)-ROW($L$3)),""),""))</f>
        <v/>
      </c>
      <c r="M58" s="8" t="str">
        <f t="array" ref="M58">IF(L58="","",INDEX($A$4:$A$2003,SMALL(IF($H$4:$H$2003=L58,ROW($H$4:$H$2003),""),COUNTIF($L$4:L58,L58))-ROW($L$3),1))</f>
        <v/>
      </c>
      <c r="N58" s="8" t="str">
        <f t="shared" si="3"/>
        <v/>
      </c>
      <c r="O58" s="32" t="str">
        <f t="shared" si="4"/>
        <v/>
      </c>
    </row>
    <row r="59" spans="1:15" x14ac:dyDescent="0.3">
      <c r="A59" s="33" t="str">
        <f>IFERROR(INDEX(Tbl_Product[[#Data],[Product Name]],ROW(A59)-ROW($A$3)),"")</f>
        <v/>
      </c>
      <c r="B59" s="34" t="str">
        <f ca="1">IF(A59="","",SUMIFS(Tbl_Orders[[#Data],[Quantity]],Tbl_Orders[[#Data],[Product Name]],A59,Tbl_Orders[[#Data],[Order Type]],"Purchase",Tbl_Orders[[#Data],[Expected Date]],"&lt;="&amp;TODAY())-SUMIFS(Tbl_Orders[[#Data],[Quantity]],Tbl_Orders[[#Data],[Product Name]],A59,Tbl_Orders[[#Data],[Order Type]],"Sale",Tbl_Orders[[#Data],[Expected Date]],"&lt;="&amp;TODAY()))</f>
        <v/>
      </c>
      <c r="C59" s="34" t="str">
        <f ca="1">IF(A59="","",SUMIFS(Tbl_Orders[[#Data],[Quantity]],Tbl_Orders[[#Data],[Product Name]],A59,Tbl_Orders[[#Data],[Order Type]],"Purchase",Tbl_Orders[[#Data],[Expected Date]],"&gt;"&amp;TODAY()))</f>
        <v/>
      </c>
      <c r="D59" s="34" t="str">
        <f>IF(A59="","",INDEX(Tbl_Product[Re-Order Point],MATCH(A59,INDEX(Tbl_Product[Product Name],,1),0),1))</f>
        <v/>
      </c>
      <c r="E59" s="34" t="str">
        <f t="shared" si="2"/>
        <v/>
      </c>
      <c r="F59" s="34" t="str">
        <f>IFERROR(GETPIVOTDATA("Amount",pivot_products!$A$3,"Product Name",Help!$A59),"")</f>
        <v/>
      </c>
      <c r="G59" s="34" t="str">
        <f>IFERROR(GETPIVOTDATA("Quantity",pivot_products!$A$3,"Product Name",Help!$A59),"")</f>
        <v/>
      </c>
      <c r="H59" s="34" t="str">
        <f>IF(Report!$L$53="Quantity",IFERROR(RANK(G59,$G$4:$G$2003,0),""),IF(Report!$L$53="Amount",IFERROR(RANK(F59,$F$4:$F$2003,0),""),""))</f>
        <v/>
      </c>
      <c r="L59" s="7" t="str">
        <f t="array" ref="L59">IF(Report!$M$53="Desc",IFERROR(SMALL(IF($H$4:$H$2003&lt;&gt;"",$H$4:$H$2003,""),ROW(L59)-ROW($L$3)),""),IF(Report!$M$53="Asc",IFERROR(LARGE(IF($H$4:$H$2003&lt;&gt;"",$H$4:$H$2003,""),ROW(L59)-ROW($L$3)),""),""))</f>
        <v/>
      </c>
      <c r="M59" s="8" t="str">
        <f t="array" ref="M59">IF(L59="","",INDEX($A$4:$A$2003,SMALL(IF($H$4:$H$2003=L59,ROW($H$4:$H$2003),""),COUNTIF($L$4:L59,L59))-ROW($L$3),1))</f>
        <v/>
      </c>
      <c r="N59" s="8" t="str">
        <f t="shared" si="3"/>
        <v/>
      </c>
      <c r="O59" s="32" t="str">
        <f t="shared" si="4"/>
        <v/>
      </c>
    </row>
    <row r="60" spans="1:15" x14ac:dyDescent="0.3">
      <c r="A60" s="33" t="str">
        <f>IFERROR(INDEX(Tbl_Product[[#Data],[Product Name]],ROW(A60)-ROW($A$3)),"")</f>
        <v/>
      </c>
      <c r="B60" s="34" t="str">
        <f ca="1">IF(A60="","",SUMIFS(Tbl_Orders[[#Data],[Quantity]],Tbl_Orders[[#Data],[Product Name]],A60,Tbl_Orders[[#Data],[Order Type]],"Purchase",Tbl_Orders[[#Data],[Expected Date]],"&lt;="&amp;TODAY())-SUMIFS(Tbl_Orders[[#Data],[Quantity]],Tbl_Orders[[#Data],[Product Name]],A60,Tbl_Orders[[#Data],[Order Type]],"Sale",Tbl_Orders[[#Data],[Expected Date]],"&lt;="&amp;TODAY()))</f>
        <v/>
      </c>
      <c r="C60" s="34" t="str">
        <f ca="1">IF(A60="","",SUMIFS(Tbl_Orders[[#Data],[Quantity]],Tbl_Orders[[#Data],[Product Name]],A60,Tbl_Orders[[#Data],[Order Type]],"Purchase",Tbl_Orders[[#Data],[Expected Date]],"&gt;"&amp;TODAY()))</f>
        <v/>
      </c>
      <c r="D60" s="34" t="str">
        <f>IF(A60="","",INDEX(Tbl_Product[Re-Order Point],MATCH(A60,INDEX(Tbl_Product[Product Name],,1),0),1))</f>
        <v/>
      </c>
      <c r="E60" s="34" t="str">
        <f t="shared" si="2"/>
        <v/>
      </c>
      <c r="F60" s="34" t="str">
        <f>IFERROR(GETPIVOTDATA("Amount",pivot_products!$A$3,"Product Name",Help!$A60),"")</f>
        <v/>
      </c>
      <c r="G60" s="34" t="str">
        <f>IFERROR(GETPIVOTDATA("Quantity",pivot_products!$A$3,"Product Name",Help!$A60),"")</f>
        <v/>
      </c>
      <c r="H60" s="34" t="str">
        <f>IF(Report!$L$53="Quantity",IFERROR(RANK(G60,$G$4:$G$2003,0),""),IF(Report!$L$53="Amount",IFERROR(RANK(F60,$F$4:$F$2003,0),""),""))</f>
        <v/>
      </c>
      <c r="L60" s="7" t="str">
        <f t="array" ref="L60">IF(Report!$M$53="Desc",IFERROR(SMALL(IF($H$4:$H$2003&lt;&gt;"",$H$4:$H$2003,""),ROW(L60)-ROW($L$3)),""),IF(Report!$M$53="Asc",IFERROR(LARGE(IF($H$4:$H$2003&lt;&gt;"",$H$4:$H$2003,""),ROW(L60)-ROW($L$3)),""),""))</f>
        <v/>
      </c>
      <c r="M60" s="8" t="str">
        <f t="array" ref="M60">IF(L60="","",INDEX($A$4:$A$2003,SMALL(IF($H$4:$H$2003=L60,ROW($H$4:$H$2003),""),COUNTIF($L$4:L60,L60))-ROW($L$3),1))</f>
        <v/>
      </c>
      <c r="N60" s="8" t="str">
        <f t="shared" si="3"/>
        <v/>
      </c>
      <c r="O60" s="32" t="str">
        <f t="shared" si="4"/>
        <v/>
      </c>
    </row>
    <row r="61" spans="1:15" x14ac:dyDescent="0.3">
      <c r="A61" s="33" t="str">
        <f>IFERROR(INDEX(Tbl_Product[[#Data],[Product Name]],ROW(A61)-ROW($A$3)),"")</f>
        <v/>
      </c>
      <c r="B61" s="34" t="str">
        <f ca="1">IF(A61="","",SUMIFS(Tbl_Orders[[#Data],[Quantity]],Tbl_Orders[[#Data],[Product Name]],A61,Tbl_Orders[[#Data],[Order Type]],"Purchase",Tbl_Orders[[#Data],[Expected Date]],"&lt;="&amp;TODAY())-SUMIFS(Tbl_Orders[[#Data],[Quantity]],Tbl_Orders[[#Data],[Product Name]],A61,Tbl_Orders[[#Data],[Order Type]],"Sale",Tbl_Orders[[#Data],[Expected Date]],"&lt;="&amp;TODAY()))</f>
        <v/>
      </c>
      <c r="C61" s="34" t="str">
        <f ca="1">IF(A61="","",SUMIFS(Tbl_Orders[[#Data],[Quantity]],Tbl_Orders[[#Data],[Product Name]],A61,Tbl_Orders[[#Data],[Order Type]],"Purchase",Tbl_Orders[[#Data],[Expected Date]],"&gt;"&amp;TODAY()))</f>
        <v/>
      </c>
      <c r="D61" s="34" t="str">
        <f>IF(A61="","",INDEX(Tbl_Product[Re-Order Point],MATCH(A61,INDEX(Tbl_Product[Product Name],,1),0),1))</f>
        <v/>
      </c>
      <c r="E61" s="34" t="str">
        <f t="shared" si="2"/>
        <v/>
      </c>
      <c r="F61" s="34" t="str">
        <f>IFERROR(GETPIVOTDATA("Amount",pivot_products!$A$3,"Product Name",Help!$A61),"")</f>
        <v/>
      </c>
      <c r="G61" s="34" t="str">
        <f>IFERROR(GETPIVOTDATA("Quantity",pivot_products!$A$3,"Product Name",Help!$A61),"")</f>
        <v/>
      </c>
      <c r="H61" s="34" t="str">
        <f>IF(Report!$L$53="Quantity",IFERROR(RANK(G61,$G$4:$G$2003,0),""),IF(Report!$L$53="Amount",IFERROR(RANK(F61,$F$4:$F$2003,0),""),""))</f>
        <v/>
      </c>
      <c r="L61" s="7" t="str">
        <f t="array" ref="L61">IF(Report!$M$53="Desc",IFERROR(SMALL(IF($H$4:$H$2003&lt;&gt;"",$H$4:$H$2003,""),ROW(L61)-ROW($L$3)),""),IF(Report!$M$53="Asc",IFERROR(LARGE(IF($H$4:$H$2003&lt;&gt;"",$H$4:$H$2003,""),ROW(L61)-ROW($L$3)),""),""))</f>
        <v/>
      </c>
      <c r="M61" s="8" t="str">
        <f t="array" ref="M61">IF(L61="","",INDEX($A$4:$A$2003,SMALL(IF($H$4:$H$2003=L61,ROW($H$4:$H$2003),""),COUNTIF($L$4:L61,L61))-ROW($L$3),1))</f>
        <v/>
      </c>
      <c r="N61" s="8" t="str">
        <f t="shared" si="3"/>
        <v/>
      </c>
      <c r="O61" s="32" t="str">
        <f t="shared" si="4"/>
        <v/>
      </c>
    </row>
    <row r="62" spans="1:15" x14ac:dyDescent="0.3">
      <c r="A62" s="33" t="str">
        <f>IFERROR(INDEX(Tbl_Product[[#Data],[Product Name]],ROW(A62)-ROW($A$3)),"")</f>
        <v/>
      </c>
      <c r="B62" s="34" t="str">
        <f ca="1">IF(A62="","",SUMIFS(Tbl_Orders[[#Data],[Quantity]],Tbl_Orders[[#Data],[Product Name]],A62,Tbl_Orders[[#Data],[Order Type]],"Purchase",Tbl_Orders[[#Data],[Expected Date]],"&lt;="&amp;TODAY())-SUMIFS(Tbl_Orders[[#Data],[Quantity]],Tbl_Orders[[#Data],[Product Name]],A62,Tbl_Orders[[#Data],[Order Type]],"Sale",Tbl_Orders[[#Data],[Expected Date]],"&lt;="&amp;TODAY()))</f>
        <v/>
      </c>
      <c r="C62" s="34" t="str">
        <f ca="1">IF(A62="","",SUMIFS(Tbl_Orders[[#Data],[Quantity]],Tbl_Orders[[#Data],[Product Name]],A62,Tbl_Orders[[#Data],[Order Type]],"Purchase",Tbl_Orders[[#Data],[Expected Date]],"&gt;"&amp;TODAY()))</f>
        <v/>
      </c>
      <c r="D62" s="34" t="str">
        <f>IF(A62="","",INDEX(Tbl_Product[Re-Order Point],MATCH(A62,INDEX(Tbl_Product[Product Name],,1),0),1))</f>
        <v/>
      </c>
      <c r="E62" s="34" t="str">
        <f t="shared" si="2"/>
        <v/>
      </c>
      <c r="F62" s="34" t="str">
        <f>IFERROR(GETPIVOTDATA("Amount",pivot_products!$A$3,"Product Name",Help!$A62),"")</f>
        <v/>
      </c>
      <c r="G62" s="34" t="str">
        <f>IFERROR(GETPIVOTDATA("Quantity",pivot_products!$A$3,"Product Name",Help!$A62),"")</f>
        <v/>
      </c>
      <c r="H62" s="34" t="str">
        <f>IF(Report!$L$53="Quantity",IFERROR(RANK(G62,$G$4:$G$2003,0),""),IF(Report!$L$53="Amount",IFERROR(RANK(F62,$F$4:$F$2003,0),""),""))</f>
        <v/>
      </c>
      <c r="L62" s="7" t="str">
        <f t="array" ref="L62">IF(Report!$M$53="Desc",IFERROR(SMALL(IF($H$4:$H$2003&lt;&gt;"",$H$4:$H$2003,""),ROW(L62)-ROW($L$3)),""),IF(Report!$M$53="Asc",IFERROR(LARGE(IF($H$4:$H$2003&lt;&gt;"",$H$4:$H$2003,""),ROW(L62)-ROW($L$3)),""),""))</f>
        <v/>
      </c>
      <c r="M62" s="8" t="str">
        <f t="array" ref="M62">IF(L62="","",INDEX($A$4:$A$2003,SMALL(IF($H$4:$H$2003=L62,ROW($H$4:$H$2003),""),COUNTIF($L$4:L62,L62))-ROW($L$3),1))</f>
        <v/>
      </c>
      <c r="N62" s="8" t="str">
        <f t="shared" si="3"/>
        <v/>
      </c>
      <c r="O62" s="32" t="str">
        <f t="shared" si="4"/>
        <v/>
      </c>
    </row>
    <row r="63" spans="1:15" x14ac:dyDescent="0.3">
      <c r="A63" s="33" t="str">
        <f>IFERROR(INDEX(Tbl_Product[[#Data],[Product Name]],ROW(A63)-ROW($A$3)),"")</f>
        <v/>
      </c>
      <c r="B63" s="34" t="str">
        <f ca="1">IF(A63="","",SUMIFS(Tbl_Orders[[#Data],[Quantity]],Tbl_Orders[[#Data],[Product Name]],A63,Tbl_Orders[[#Data],[Order Type]],"Purchase",Tbl_Orders[[#Data],[Expected Date]],"&lt;="&amp;TODAY())-SUMIFS(Tbl_Orders[[#Data],[Quantity]],Tbl_Orders[[#Data],[Product Name]],A63,Tbl_Orders[[#Data],[Order Type]],"Sale",Tbl_Orders[[#Data],[Expected Date]],"&lt;="&amp;TODAY()))</f>
        <v/>
      </c>
      <c r="C63" s="34" t="str">
        <f ca="1">IF(A63="","",SUMIFS(Tbl_Orders[[#Data],[Quantity]],Tbl_Orders[[#Data],[Product Name]],A63,Tbl_Orders[[#Data],[Order Type]],"Purchase",Tbl_Orders[[#Data],[Expected Date]],"&gt;"&amp;TODAY()))</f>
        <v/>
      </c>
      <c r="D63" s="34" t="str">
        <f>IF(A63="","",INDEX(Tbl_Product[Re-Order Point],MATCH(A63,INDEX(Tbl_Product[Product Name],,1),0),1))</f>
        <v/>
      </c>
      <c r="E63" s="34" t="str">
        <f t="shared" si="2"/>
        <v/>
      </c>
      <c r="F63" s="34" t="str">
        <f>IFERROR(GETPIVOTDATA("Amount",pivot_products!$A$3,"Product Name",Help!$A63),"")</f>
        <v/>
      </c>
      <c r="G63" s="34" t="str">
        <f>IFERROR(GETPIVOTDATA("Quantity",pivot_products!$A$3,"Product Name",Help!$A63),"")</f>
        <v/>
      </c>
      <c r="H63" s="34" t="str">
        <f>IF(Report!$L$53="Quantity",IFERROR(RANK(G63,$G$4:$G$2003,0),""),IF(Report!$L$53="Amount",IFERROR(RANK(F63,$F$4:$F$2003,0),""),""))</f>
        <v/>
      </c>
      <c r="L63" s="7" t="str">
        <f t="array" ref="L63">IF(Report!$M$53="Desc",IFERROR(SMALL(IF($H$4:$H$2003&lt;&gt;"",$H$4:$H$2003,""),ROW(L63)-ROW($L$3)),""),IF(Report!$M$53="Asc",IFERROR(LARGE(IF($H$4:$H$2003&lt;&gt;"",$H$4:$H$2003,""),ROW(L63)-ROW($L$3)),""),""))</f>
        <v/>
      </c>
      <c r="M63" s="8" t="str">
        <f t="array" ref="M63">IF(L63="","",INDEX($A$4:$A$2003,SMALL(IF($H$4:$H$2003=L63,ROW($H$4:$H$2003),""),COUNTIF($L$4:L63,L63))-ROW($L$3),1))</f>
        <v/>
      </c>
      <c r="N63" s="8" t="str">
        <f t="shared" si="3"/>
        <v/>
      </c>
      <c r="O63" s="32" t="str">
        <f t="shared" si="4"/>
        <v/>
      </c>
    </row>
    <row r="64" spans="1:15" x14ac:dyDescent="0.3">
      <c r="A64" s="33" t="str">
        <f>IFERROR(INDEX(Tbl_Product[[#Data],[Product Name]],ROW(A64)-ROW($A$3)),"")</f>
        <v/>
      </c>
      <c r="B64" s="34" t="str">
        <f ca="1">IF(A64="","",SUMIFS(Tbl_Orders[[#Data],[Quantity]],Tbl_Orders[[#Data],[Product Name]],A64,Tbl_Orders[[#Data],[Order Type]],"Purchase",Tbl_Orders[[#Data],[Expected Date]],"&lt;="&amp;TODAY())-SUMIFS(Tbl_Orders[[#Data],[Quantity]],Tbl_Orders[[#Data],[Product Name]],A64,Tbl_Orders[[#Data],[Order Type]],"Sale",Tbl_Orders[[#Data],[Expected Date]],"&lt;="&amp;TODAY()))</f>
        <v/>
      </c>
      <c r="C64" s="34" t="str">
        <f ca="1">IF(A64="","",SUMIFS(Tbl_Orders[[#Data],[Quantity]],Tbl_Orders[[#Data],[Product Name]],A64,Tbl_Orders[[#Data],[Order Type]],"Purchase",Tbl_Orders[[#Data],[Expected Date]],"&gt;"&amp;TODAY()))</f>
        <v/>
      </c>
      <c r="D64" s="34" t="str">
        <f>IF(A64="","",INDEX(Tbl_Product[Re-Order Point],MATCH(A64,INDEX(Tbl_Product[Product Name],,1),0),1))</f>
        <v/>
      </c>
      <c r="E64" s="34" t="str">
        <f t="shared" si="2"/>
        <v/>
      </c>
      <c r="F64" s="34" t="str">
        <f>IFERROR(GETPIVOTDATA("Amount",pivot_products!$A$3,"Product Name",Help!$A64),"")</f>
        <v/>
      </c>
      <c r="G64" s="34" t="str">
        <f>IFERROR(GETPIVOTDATA("Quantity",pivot_products!$A$3,"Product Name",Help!$A64),"")</f>
        <v/>
      </c>
      <c r="H64" s="34" t="str">
        <f>IF(Report!$L$53="Quantity",IFERROR(RANK(G64,$G$4:$G$2003,0),""),IF(Report!$L$53="Amount",IFERROR(RANK(F64,$F$4:$F$2003,0),""),""))</f>
        <v/>
      </c>
      <c r="L64" s="7" t="str">
        <f t="array" ref="L64">IF(Report!$M$53="Desc",IFERROR(SMALL(IF($H$4:$H$2003&lt;&gt;"",$H$4:$H$2003,""),ROW(L64)-ROW($L$3)),""),IF(Report!$M$53="Asc",IFERROR(LARGE(IF($H$4:$H$2003&lt;&gt;"",$H$4:$H$2003,""),ROW(L64)-ROW($L$3)),""),""))</f>
        <v/>
      </c>
      <c r="M64" s="8" t="str">
        <f t="array" ref="M64">IF(L64="","",INDEX($A$4:$A$2003,SMALL(IF($H$4:$H$2003=L64,ROW($H$4:$H$2003),""),COUNTIF($L$4:L64,L64))-ROW($L$3),1))</f>
        <v/>
      </c>
      <c r="N64" s="8" t="str">
        <f t="shared" si="3"/>
        <v/>
      </c>
      <c r="O64" s="32" t="str">
        <f t="shared" si="4"/>
        <v/>
      </c>
    </row>
    <row r="65" spans="1:15" x14ac:dyDescent="0.3">
      <c r="A65" s="33" t="str">
        <f>IFERROR(INDEX(Tbl_Product[[#Data],[Product Name]],ROW(A65)-ROW($A$3)),"")</f>
        <v/>
      </c>
      <c r="B65" s="34" t="str">
        <f ca="1">IF(A65="","",SUMIFS(Tbl_Orders[[#Data],[Quantity]],Tbl_Orders[[#Data],[Product Name]],A65,Tbl_Orders[[#Data],[Order Type]],"Purchase",Tbl_Orders[[#Data],[Expected Date]],"&lt;="&amp;TODAY())-SUMIFS(Tbl_Orders[[#Data],[Quantity]],Tbl_Orders[[#Data],[Product Name]],A65,Tbl_Orders[[#Data],[Order Type]],"Sale",Tbl_Orders[[#Data],[Expected Date]],"&lt;="&amp;TODAY()))</f>
        <v/>
      </c>
      <c r="C65" s="34" t="str">
        <f ca="1">IF(A65="","",SUMIFS(Tbl_Orders[[#Data],[Quantity]],Tbl_Orders[[#Data],[Product Name]],A65,Tbl_Orders[[#Data],[Order Type]],"Purchase",Tbl_Orders[[#Data],[Expected Date]],"&gt;"&amp;TODAY()))</f>
        <v/>
      </c>
      <c r="D65" s="34" t="str">
        <f>IF(A65="","",INDEX(Tbl_Product[Re-Order Point],MATCH(A65,INDEX(Tbl_Product[Product Name],,1),0),1))</f>
        <v/>
      </c>
      <c r="E65" s="34" t="str">
        <f t="shared" si="2"/>
        <v/>
      </c>
      <c r="F65" s="34" t="str">
        <f>IFERROR(GETPIVOTDATA("Amount",pivot_products!$A$3,"Product Name",Help!$A65),"")</f>
        <v/>
      </c>
      <c r="G65" s="34" t="str">
        <f>IFERROR(GETPIVOTDATA("Quantity",pivot_products!$A$3,"Product Name",Help!$A65),"")</f>
        <v/>
      </c>
      <c r="H65" s="34" t="str">
        <f>IF(Report!$L$53="Quantity",IFERROR(RANK(G65,$G$4:$G$2003,0),""),IF(Report!$L$53="Amount",IFERROR(RANK(F65,$F$4:$F$2003,0),""),""))</f>
        <v/>
      </c>
      <c r="L65" s="7" t="str">
        <f t="array" ref="L65">IF(Report!$M$53="Desc",IFERROR(SMALL(IF($H$4:$H$2003&lt;&gt;"",$H$4:$H$2003,""),ROW(L65)-ROW($L$3)),""),IF(Report!$M$53="Asc",IFERROR(LARGE(IF($H$4:$H$2003&lt;&gt;"",$H$4:$H$2003,""),ROW(L65)-ROW($L$3)),""),""))</f>
        <v/>
      </c>
      <c r="M65" s="8" t="str">
        <f t="array" ref="M65">IF(L65="","",INDEX($A$4:$A$2003,SMALL(IF($H$4:$H$2003=L65,ROW($H$4:$H$2003),""),COUNTIF($L$4:L65,L65))-ROW($L$3),1))</f>
        <v/>
      </c>
      <c r="N65" s="8" t="str">
        <f t="shared" si="3"/>
        <v/>
      </c>
      <c r="O65" s="32" t="str">
        <f t="shared" si="4"/>
        <v/>
      </c>
    </row>
    <row r="66" spans="1:15" x14ac:dyDescent="0.3">
      <c r="A66" s="33" t="str">
        <f>IFERROR(INDEX(Tbl_Product[[#Data],[Product Name]],ROW(A66)-ROW($A$3)),"")</f>
        <v/>
      </c>
      <c r="B66" s="34" t="str">
        <f ca="1">IF(A66="","",SUMIFS(Tbl_Orders[[#Data],[Quantity]],Tbl_Orders[[#Data],[Product Name]],A66,Tbl_Orders[[#Data],[Order Type]],"Purchase",Tbl_Orders[[#Data],[Expected Date]],"&lt;="&amp;TODAY())-SUMIFS(Tbl_Orders[[#Data],[Quantity]],Tbl_Orders[[#Data],[Product Name]],A66,Tbl_Orders[[#Data],[Order Type]],"Sale",Tbl_Orders[[#Data],[Expected Date]],"&lt;="&amp;TODAY()))</f>
        <v/>
      </c>
      <c r="C66" s="34" t="str">
        <f ca="1">IF(A66="","",SUMIFS(Tbl_Orders[[#Data],[Quantity]],Tbl_Orders[[#Data],[Product Name]],A66,Tbl_Orders[[#Data],[Order Type]],"Purchase",Tbl_Orders[[#Data],[Expected Date]],"&gt;"&amp;TODAY()))</f>
        <v/>
      </c>
      <c r="D66" s="34" t="str">
        <f>IF(A66="","",INDEX(Tbl_Product[Re-Order Point],MATCH(A66,INDEX(Tbl_Product[Product Name],,1),0),1))</f>
        <v/>
      </c>
      <c r="E66" s="34" t="str">
        <f t="shared" si="2"/>
        <v/>
      </c>
      <c r="F66" s="34" t="str">
        <f>IFERROR(GETPIVOTDATA("Amount",pivot_products!$A$3,"Product Name",Help!$A66),"")</f>
        <v/>
      </c>
      <c r="G66" s="34" t="str">
        <f>IFERROR(GETPIVOTDATA("Quantity",pivot_products!$A$3,"Product Name",Help!$A66),"")</f>
        <v/>
      </c>
      <c r="H66" s="34" t="str">
        <f>IF(Report!$L$53="Quantity",IFERROR(RANK(G66,$G$4:$G$2003,0),""),IF(Report!$L$53="Amount",IFERROR(RANK(F66,$F$4:$F$2003,0),""),""))</f>
        <v/>
      </c>
      <c r="L66" s="7" t="str">
        <f t="array" ref="L66">IF(Report!$M$53="Desc",IFERROR(SMALL(IF($H$4:$H$2003&lt;&gt;"",$H$4:$H$2003,""),ROW(L66)-ROW($L$3)),""),IF(Report!$M$53="Asc",IFERROR(LARGE(IF($H$4:$H$2003&lt;&gt;"",$H$4:$H$2003,""),ROW(L66)-ROW($L$3)),""),""))</f>
        <v/>
      </c>
      <c r="M66" s="8" t="str">
        <f t="array" ref="M66">IF(L66="","",INDEX($A$4:$A$2003,SMALL(IF($H$4:$H$2003=L66,ROW($H$4:$H$2003),""),COUNTIF($L$4:L66,L66))-ROW($L$3),1))</f>
        <v/>
      </c>
      <c r="N66" s="8" t="str">
        <f t="shared" si="3"/>
        <v/>
      </c>
      <c r="O66" s="32" t="str">
        <f t="shared" si="4"/>
        <v/>
      </c>
    </row>
    <row r="67" spans="1:15" x14ac:dyDescent="0.3">
      <c r="A67" s="33" t="str">
        <f>IFERROR(INDEX(Tbl_Product[[#Data],[Product Name]],ROW(A67)-ROW($A$3)),"")</f>
        <v/>
      </c>
      <c r="B67" s="34" t="str">
        <f ca="1">IF(A67="","",SUMIFS(Tbl_Orders[[#Data],[Quantity]],Tbl_Orders[[#Data],[Product Name]],A67,Tbl_Orders[[#Data],[Order Type]],"Purchase",Tbl_Orders[[#Data],[Expected Date]],"&lt;="&amp;TODAY())-SUMIFS(Tbl_Orders[[#Data],[Quantity]],Tbl_Orders[[#Data],[Product Name]],A67,Tbl_Orders[[#Data],[Order Type]],"Sale",Tbl_Orders[[#Data],[Expected Date]],"&lt;="&amp;TODAY()))</f>
        <v/>
      </c>
      <c r="C67" s="34" t="str">
        <f ca="1">IF(A67="","",SUMIFS(Tbl_Orders[[#Data],[Quantity]],Tbl_Orders[[#Data],[Product Name]],A67,Tbl_Orders[[#Data],[Order Type]],"Purchase",Tbl_Orders[[#Data],[Expected Date]],"&gt;"&amp;TODAY()))</f>
        <v/>
      </c>
      <c r="D67" s="34" t="str">
        <f>IF(A67="","",INDEX(Tbl_Product[Re-Order Point],MATCH(A67,INDEX(Tbl_Product[Product Name],,1),0),1))</f>
        <v/>
      </c>
      <c r="E67" s="34" t="str">
        <f t="shared" si="2"/>
        <v/>
      </c>
      <c r="F67" s="34" t="str">
        <f>IFERROR(GETPIVOTDATA("Amount",pivot_products!$A$3,"Product Name",Help!$A67),"")</f>
        <v/>
      </c>
      <c r="G67" s="34" t="str">
        <f>IFERROR(GETPIVOTDATA("Quantity",pivot_products!$A$3,"Product Name",Help!$A67),"")</f>
        <v/>
      </c>
      <c r="H67" s="34" t="str">
        <f>IF(Report!$L$53="Quantity",IFERROR(RANK(G67,$G$4:$G$2003,0),""),IF(Report!$L$53="Amount",IFERROR(RANK(F67,$F$4:$F$2003,0),""),""))</f>
        <v/>
      </c>
      <c r="L67" s="7" t="str">
        <f t="array" ref="L67">IF(Report!$M$53="Desc",IFERROR(SMALL(IF($H$4:$H$2003&lt;&gt;"",$H$4:$H$2003,""),ROW(L67)-ROW($L$3)),""),IF(Report!$M$53="Asc",IFERROR(LARGE(IF($H$4:$H$2003&lt;&gt;"",$H$4:$H$2003,""),ROW(L67)-ROW($L$3)),""),""))</f>
        <v/>
      </c>
      <c r="M67" s="8" t="str">
        <f t="array" ref="M67">IF(L67="","",INDEX($A$4:$A$2003,SMALL(IF($H$4:$H$2003=L67,ROW($H$4:$H$2003),""),COUNTIF($L$4:L67,L67))-ROW($L$3),1))</f>
        <v/>
      </c>
      <c r="N67" s="8" t="str">
        <f t="shared" si="3"/>
        <v/>
      </c>
      <c r="O67" s="32" t="str">
        <f t="shared" si="4"/>
        <v/>
      </c>
    </row>
    <row r="68" spans="1:15" x14ac:dyDescent="0.3">
      <c r="A68" s="33" t="str">
        <f>IFERROR(INDEX(Tbl_Product[[#Data],[Product Name]],ROW(A68)-ROW($A$3)),"")</f>
        <v/>
      </c>
      <c r="B68" s="34" t="str">
        <f ca="1">IF(A68="","",SUMIFS(Tbl_Orders[[#Data],[Quantity]],Tbl_Orders[[#Data],[Product Name]],A68,Tbl_Orders[[#Data],[Order Type]],"Purchase",Tbl_Orders[[#Data],[Expected Date]],"&lt;="&amp;TODAY())-SUMIFS(Tbl_Orders[[#Data],[Quantity]],Tbl_Orders[[#Data],[Product Name]],A68,Tbl_Orders[[#Data],[Order Type]],"Sale",Tbl_Orders[[#Data],[Expected Date]],"&lt;="&amp;TODAY()))</f>
        <v/>
      </c>
      <c r="C68" s="34" t="str">
        <f ca="1">IF(A68="","",SUMIFS(Tbl_Orders[[#Data],[Quantity]],Tbl_Orders[[#Data],[Product Name]],A68,Tbl_Orders[[#Data],[Order Type]],"Purchase",Tbl_Orders[[#Data],[Expected Date]],"&gt;"&amp;TODAY()))</f>
        <v/>
      </c>
      <c r="D68" s="34" t="str">
        <f>IF(A68="","",INDEX(Tbl_Product[Re-Order Point],MATCH(A68,INDEX(Tbl_Product[Product Name],,1),0),1))</f>
        <v/>
      </c>
      <c r="E68" s="34" t="str">
        <f t="shared" si="2"/>
        <v/>
      </c>
      <c r="F68" s="34" t="str">
        <f>IFERROR(GETPIVOTDATA("Amount",pivot_products!$A$3,"Product Name",Help!$A68),"")</f>
        <v/>
      </c>
      <c r="G68" s="34" t="str">
        <f>IFERROR(GETPIVOTDATA("Quantity",pivot_products!$A$3,"Product Name",Help!$A68),"")</f>
        <v/>
      </c>
      <c r="H68" s="34" t="str">
        <f>IF(Report!$L$53="Quantity",IFERROR(RANK(G68,$G$4:$G$2003,0),""),IF(Report!$L$53="Amount",IFERROR(RANK(F68,$F$4:$F$2003,0),""),""))</f>
        <v/>
      </c>
      <c r="L68" s="7" t="str">
        <f t="array" ref="L68">IF(Report!$M$53="Desc",IFERROR(SMALL(IF($H$4:$H$2003&lt;&gt;"",$H$4:$H$2003,""),ROW(L68)-ROW($L$3)),""),IF(Report!$M$53="Asc",IFERROR(LARGE(IF($H$4:$H$2003&lt;&gt;"",$H$4:$H$2003,""),ROW(L68)-ROW($L$3)),""),""))</f>
        <v/>
      </c>
      <c r="M68" s="8" t="str">
        <f t="array" ref="M68">IF(L68="","",INDEX($A$4:$A$2003,SMALL(IF($H$4:$H$2003=L68,ROW($H$4:$H$2003),""),COUNTIF($L$4:L68,L68))-ROW($L$3),1))</f>
        <v/>
      </c>
      <c r="N68" s="8" t="str">
        <f t="shared" si="3"/>
        <v/>
      </c>
      <c r="O68" s="32" t="str">
        <f t="shared" si="4"/>
        <v/>
      </c>
    </row>
    <row r="69" spans="1:15" x14ac:dyDescent="0.3">
      <c r="A69" s="33" t="str">
        <f>IFERROR(INDEX(Tbl_Product[[#Data],[Product Name]],ROW(A69)-ROW($A$3)),"")</f>
        <v/>
      </c>
      <c r="B69" s="34" t="str">
        <f ca="1">IF(A69="","",SUMIFS(Tbl_Orders[[#Data],[Quantity]],Tbl_Orders[[#Data],[Product Name]],A69,Tbl_Orders[[#Data],[Order Type]],"Purchase",Tbl_Orders[[#Data],[Expected Date]],"&lt;="&amp;TODAY())-SUMIFS(Tbl_Orders[[#Data],[Quantity]],Tbl_Orders[[#Data],[Product Name]],A69,Tbl_Orders[[#Data],[Order Type]],"Sale",Tbl_Orders[[#Data],[Expected Date]],"&lt;="&amp;TODAY()))</f>
        <v/>
      </c>
      <c r="C69" s="34" t="str">
        <f ca="1">IF(A69="","",SUMIFS(Tbl_Orders[[#Data],[Quantity]],Tbl_Orders[[#Data],[Product Name]],A69,Tbl_Orders[[#Data],[Order Type]],"Purchase",Tbl_Orders[[#Data],[Expected Date]],"&gt;"&amp;TODAY()))</f>
        <v/>
      </c>
      <c r="D69" s="34" t="str">
        <f>IF(A69="","",INDEX(Tbl_Product[Re-Order Point],MATCH(A69,INDEX(Tbl_Product[Product Name],,1),0),1))</f>
        <v/>
      </c>
      <c r="E69" s="34" t="str">
        <f t="shared" ref="E69:E132" si="5">IF(A69="","",B69-D69)</f>
        <v/>
      </c>
      <c r="F69" s="34" t="str">
        <f>IFERROR(GETPIVOTDATA("Amount",pivot_products!$A$3,"Product Name",Help!$A69),"")</f>
        <v/>
      </c>
      <c r="G69" s="34" t="str">
        <f>IFERROR(GETPIVOTDATA("Quantity",pivot_products!$A$3,"Product Name",Help!$A69),"")</f>
        <v/>
      </c>
      <c r="H69" s="34" t="str">
        <f>IF(Report!$L$53="Quantity",IFERROR(RANK(G69,$G$4:$G$2003,0),""),IF(Report!$L$53="Amount",IFERROR(RANK(F69,$F$4:$F$2003,0),""),""))</f>
        <v/>
      </c>
      <c r="L69" s="7" t="str">
        <f t="array" ref="L69">IF(Report!$M$53="Desc",IFERROR(SMALL(IF($H$4:$H$2003&lt;&gt;"",$H$4:$H$2003,""),ROW(L69)-ROW($L$3)),""),IF(Report!$M$53="Asc",IFERROR(LARGE(IF($H$4:$H$2003&lt;&gt;"",$H$4:$H$2003,""),ROW(L69)-ROW($L$3)),""),""))</f>
        <v/>
      </c>
      <c r="M69" s="8" t="str">
        <f t="array" ref="M69">IF(L69="","",INDEX($A$4:$A$2003,SMALL(IF($H$4:$H$2003=L69,ROW($H$4:$H$2003),""),COUNTIF($L$4:L69,L69))-ROW($L$3),1))</f>
        <v/>
      </c>
      <c r="N69" s="8" t="str">
        <f t="shared" ref="N69:N132" si="6">INDEX(Tbl_Current_Inventory,MATCH(M69,INDEX(Tbl_Current_Inventory,,1),0),6)</f>
        <v/>
      </c>
      <c r="O69" s="32" t="str">
        <f t="shared" ref="O69:O132" si="7">INDEX(Tbl_Current_Inventory,MATCH(M69,INDEX(Tbl_Current_Inventory,,1),0),7)</f>
        <v/>
      </c>
    </row>
    <row r="70" spans="1:15" x14ac:dyDescent="0.3">
      <c r="A70" s="33" t="str">
        <f>IFERROR(INDEX(Tbl_Product[[#Data],[Product Name]],ROW(A70)-ROW($A$3)),"")</f>
        <v/>
      </c>
      <c r="B70" s="34" t="str">
        <f ca="1">IF(A70="","",SUMIFS(Tbl_Orders[[#Data],[Quantity]],Tbl_Orders[[#Data],[Product Name]],A70,Tbl_Orders[[#Data],[Order Type]],"Purchase",Tbl_Orders[[#Data],[Expected Date]],"&lt;="&amp;TODAY())-SUMIFS(Tbl_Orders[[#Data],[Quantity]],Tbl_Orders[[#Data],[Product Name]],A70,Tbl_Orders[[#Data],[Order Type]],"Sale",Tbl_Orders[[#Data],[Expected Date]],"&lt;="&amp;TODAY()))</f>
        <v/>
      </c>
      <c r="C70" s="34" t="str">
        <f ca="1">IF(A70="","",SUMIFS(Tbl_Orders[[#Data],[Quantity]],Tbl_Orders[[#Data],[Product Name]],A70,Tbl_Orders[[#Data],[Order Type]],"Purchase",Tbl_Orders[[#Data],[Expected Date]],"&gt;"&amp;TODAY()))</f>
        <v/>
      </c>
      <c r="D70" s="34" t="str">
        <f>IF(A70="","",INDEX(Tbl_Product[Re-Order Point],MATCH(A70,INDEX(Tbl_Product[Product Name],,1),0),1))</f>
        <v/>
      </c>
      <c r="E70" s="34" t="str">
        <f t="shared" si="5"/>
        <v/>
      </c>
      <c r="F70" s="34" t="str">
        <f>IFERROR(GETPIVOTDATA("Amount",pivot_products!$A$3,"Product Name",Help!$A70),"")</f>
        <v/>
      </c>
      <c r="G70" s="34" t="str">
        <f>IFERROR(GETPIVOTDATA("Quantity",pivot_products!$A$3,"Product Name",Help!$A70),"")</f>
        <v/>
      </c>
      <c r="H70" s="34" t="str">
        <f>IF(Report!$L$53="Quantity",IFERROR(RANK(G70,$G$4:$G$2003,0),""),IF(Report!$L$53="Amount",IFERROR(RANK(F70,$F$4:$F$2003,0),""),""))</f>
        <v/>
      </c>
      <c r="L70" s="7" t="str">
        <f t="array" ref="L70">IF(Report!$M$53="Desc",IFERROR(SMALL(IF($H$4:$H$2003&lt;&gt;"",$H$4:$H$2003,""),ROW(L70)-ROW($L$3)),""),IF(Report!$M$53="Asc",IFERROR(LARGE(IF($H$4:$H$2003&lt;&gt;"",$H$4:$H$2003,""),ROW(L70)-ROW($L$3)),""),""))</f>
        <v/>
      </c>
      <c r="M70" s="8" t="str">
        <f t="array" ref="M70">IF(L70="","",INDEX($A$4:$A$2003,SMALL(IF($H$4:$H$2003=L70,ROW($H$4:$H$2003),""),COUNTIF($L$4:L70,L70))-ROW($L$3),1))</f>
        <v/>
      </c>
      <c r="N70" s="8" t="str">
        <f t="shared" si="6"/>
        <v/>
      </c>
      <c r="O70" s="32" t="str">
        <f t="shared" si="7"/>
        <v/>
      </c>
    </row>
    <row r="71" spans="1:15" x14ac:dyDescent="0.3">
      <c r="A71" s="33" t="str">
        <f>IFERROR(INDEX(Tbl_Product[[#Data],[Product Name]],ROW(A71)-ROW($A$3)),"")</f>
        <v/>
      </c>
      <c r="B71" s="34" t="str">
        <f ca="1">IF(A71="","",SUMIFS(Tbl_Orders[[#Data],[Quantity]],Tbl_Orders[[#Data],[Product Name]],A71,Tbl_Orders[[#Data],[Order Type]],"Purchase",Tbl_Orders[[#Data],[Expected Date]],"&lt;="&amp;TODAY())-SUMIFS(Tbl_Orders[[#Data],[Quantity]],Tbl_Orders[[#Data],[Product Name]],A71,Tbl_Orders[[#Data],[Order Type]],"Sale",Tbl_Orders[[#Data],[Expected Date]],"&lt;="&amp;TODAY()))</f>
        <v/>
      </c>
      <c r="C71" s="34" t="str">
        <f ca="1">IF(A71="","",SUMIFS(Tbl_Orders[[#Data],[Quantity]],Tbl_Orders[[#Data],[Product Name]],A71,Tbl_Orders[[#Data],[Order Type]],"Purchase",Tbl_Orders[[#Data],[Expected Date]],"&gt;"&amp;TODAY()))</f>
        <v/>
      </c>
      <c r="D71" s="34" t="str">
        <f>IF(A71="","",INDEX(Tbl_Product[Re-Order Point],MATCH(A71,INDEX(Tbl_Product[Product Name],,1),0),1))</f>
        <v/>
      </c>
      <c r="E71" s="34" t="str">
        <f t="shared" si="5"/>
        <v/>
      </c>
      <c r="F71" s="34" t="str">
        <f>IFERROR(GETPIVOTDATA("Amount",pivot_products!$A$3,"Product Name",Help!$A71),"")</f>
        <v/>
      </c>
      <c r="G71" s="34" t="str">
        <f>IFERROR(GETPIVOTDATA("Quantity",pivot_products!$A$3,"Product Name",Help!$A71),"")</f>
        <v/>
      </c>
      <c r="H71" s="34" t="str">
        <f>IF(Report!$L$53="Quantity",IFERROR(RANK(G71,$G$4:$G$2003,0),""),IF(Report!$L$53="Amount",IFERROR(RANK(F71,$F$4:$F$2003,0),""),""))</f>
        <v/>
      </c>
      <c r="L71" s="7" t="str">
        <f t="array" ref="L71">IF(Report!$M$53="Desc",IFERROR(SMALL(IF($H$4:$H$2003&lt;&gt;"",$H$4:$H$2003,""),ROW(L71)-ROW($L$3)),""),IF(Report!$M$53="Asc",IFERROR(LARGE(IF($H$4:$H$2003&lt;&gt;"",$H$4:$H$2003,""),ROW(L71)-ROW($L$3)),""),""))</f>
        <v/>
      </c>
      <c r="M71" s="8" t="str">
        <f t="array" ref="M71">IF(L71="","",INDEX($A$4:$A$2003,SMALL(IF($H$4:$H$2003=L71,ROW($H$4:$H$2003),""),COUNTIF($L$4:L71,L71))-ROW($L$3),1))</f>
        <v/>
      </c>
      <c r="N71" s="8" t="str">
        <f t="shared" si="6"/>
        <v/>
      </c>
      <c r="O71" s="32" t="str">
        <f t="shared" si="7"/>
        <v/>
      </c>
    </row>
    <row r="72" spans="1:15" x14ac:dyDescent="0.3">
      <c r="A72" s="33" t="str">
        <f>IFERROR(INDEX(Tbl_Product[[#Data],[Product Name]],ROW(A72)-ROW($A$3)),"")</f>
        <v/>
      </c>
      <c r="B72" s="34" t="str">
        <f ca="1">IF(A72="","",SUMIFS(Tbl_Orders[[#Data],[Quantity]],Tbl_Orders[[#Data],[Product Name]],A72,Tbl_Orders[[#Data],[Order Type]],"Purchase",Tbl_Orders[[#Data],[Expected Date]],"&lt;="&amp;TODAY())-SUMIFS(Tbl_Orders[[#Data],[Quantity]],Tbl_Orders[[#Data],[Product Name]],A72,Tbl_Orders[[#Data],[Order Type]],"Sale",Tbl_Orders[[#Data],[Expected Date]],"&lt;="&amp;TODAY()))</f>
        <v/>
      </c>
      <c r="C72" s="34" t="str">
        <f ca="1">IF(A72="","",SUMIFS(Tbl_Orders[[#Data],[Quantity]],Tbl_Orders[[#Data],[Product Name]],A72,Tbl_Orders[[#Data],[Order Type]],"Purchase",Tbl_Orders[[#Data],[Expected Date]],"&gt;"&amp;TODAY()))</f>
        <v/>
      </c>
      <c r="D72" s="34" t="str">
        <f>IF(A72="","",INDEX(Tbl_Product[Re-Order Point],MATCH(A72,INDEX(Tbl_Product[Product Name],,1),0),1))</f>
        <v/>
      </c>
      <c r="E72" s="34" t="str">
        <f t="shared" si="5"/>
        <v/>
      </c>
      <c r="F72" s="34" t="str">
        <f>IFERROR(GETPIVOTDATA("Amount",pivot_products!$A$3,"Product Name",Help!$A72),"")</f>
        <v/>
      </c>
      <c r="G72" s="34" t="str">
        <f>IFERROR(GETPIVOTDATA("Quantity",pivot_products!$A$3,"Product Name",Help!$A72),"")</f>
        <v/>
      </c>
      <c r="H72" s="34" t="str">
        <f>IF(Report!$L$53="Quantity",IFERROR(RANK(G72,$G$4:$G$2003,0),""),IF(Report!$L$53="Amount",IFERROR(RANK(F72,$F$4:$F$2003,0),""),""))</f>
        <v/>
      </c>
      <c r="L72" s="7" t="str">
        <f t="array" ref="L72">IF(Report!$M$53="Desc",IFERROR(SMALL(IF($H$4:$H$2003&lt;&gt;"",$H$4:$H$2003,""),ROW(L72)-ROW($L$3)),""),IF(Report!$M$53="Asc",IFERROR(LARGE(IF($H$4:$H$2003&lt;&gt;"",$H$4:$H$2003,""),ROW(L72)-ROW($L$3)),""),""))</f>
        <v/>
      </c>
      <c r="M72" s="8" t="str">
        <f t="array" ref="M72">IF(L72="","",INDEX($A$4:$A$2003,SMALL(IF($H$4:$H$2003=L72,ROW($H$4:$H$2003),""),COUNTIF($L$4:L72,L72))-ROW($L$3),1))</f>
        <v/>
      </c>
      <c r="N72" s="8" t="str">
        <f t="shared" si="6"/>
        <v/>
      </c>
      <c r="O72" s="32" t="str">
        <f t="shared" si="7"/>
        <v/>
      </c>
    </row>
    <row r="73" spans="1:15" x14ac:dyDescent="0.3">
      <c r="A73" s="33" t="str">
        <f>IFERROR(INDEX(Tbl_Product[[#Data],[Product Name]],ROW(A73)-ROW($A$3)),"")</f>
        <v/>
      </c>
      <c r="B73" s="34" t="str">
        <f ca="1">IF(A73="","",SUMIFS(Tbl_Orders[[#Data],[Quantity]],Tbl_Orders[[#Data],[Product Name]],A73,Tbl_Orders[[#Data],[Order Type]],"Purchase",Tbl_Orders[[#Data],[Expected Date]],"&lt;="&amp;TODAY())-SUMIFS(Tbl_Orders[[#Data],[Quantity]],Tbl_Orders[[#Data],[Product Name]],A73,Tbl_Orders[[#Data],[Order Type]],"Sale",Tbl_Orders[[#Data],[Expected Date]],"&lt;="&amp;TODAY()))</f>
        <v/>
      </c>
      <c r="C73" s="34" t="str">
        <f ca="1">IF(A73="","",SUMIFS(Tbl_Orders[[#Data],[Quantity]],Tbl_Orders[[#Data],[Product Name]],A73,Tbl_Orders[[#Data],[Order Type]],"Purchase",Tbl_Orders[[#Data],[Expected Date]],"&gt;"&amp;TODAY()))</f>
        <v/>
      </c>
      <c r="D73" s="34" t="str">
        <f>IF(A73="","",INDEX(Tbl_Product[Re-Order Point],MATCH(A73,INDEX(Tbl_Product[Product Name],,1),0),1))</f>
        <v/>
      </c>
      <c r="E73" s="34" t="str">
        <f t="shared" si="5"/>
        <v/>
      </c>
      <c r="F73" s="34" t="str">
        <f>IFERROR(GETPIVOTDATA("Amount",pivot_products!$A$3,"Product Name",Help!$A73),"")</f>
        <v/>
      </c>
      <c r="G73" s="34" t="str">
        <f>IFERROR(GETPIVOTDATA("Quantity",pivot_products!$A$3,"Product Name",Help!$A73),"")</f>
        <v/>
      </c>
      <c r="H73" s="34" t="str">
        <f>IF(Report!$L$53="Quantity",IFERROR(RANK(G73,$G$4:$G$2003,0),""),IF(Report!$L$53="Amount",IFERROR(RANK(F73,$F$4:$F$2003,0),""),""))</f>
        <v/>
      </c>
      <c r="L73" s="7" t="str">
        <f t="array" ref="L73">IF(Report!$M$53="Desc",IFERROR(SMALL(IF($H$4:$H$2003&lt;&gt;"",$H$4:$H$2003,""),ROW(L73)-ROW($L$3)),""),IF(Report!$M$53="Asc",IFERROR(LARGE(IF($H$4:$H$2003&lt;&gt;"",$H$4:$H$2003,""),ROW(L73)-ROW($L$3)),""),""))</f>
        <v/>
      </c>
      <c r="M73" s="8" t="str">
        <f t="array" ref="M73">IF(L73="","",INDEX($A$4:$A$2003,SMALL(IF($H$4:$H$2003=L73,ROW($H$4:$H$2003),""),COUNTIF($L$4:L73,L73))-ROW($L$3),1))</f>
        <v/>
      </c>
      <c r="N73" s="8" t="str">
        <f t="shared" si="6"/>
        <v/>
      </c>
      <c r="O73" s="32" t="str">
        <f t="shared" si="7"/>
        <v/>
      </c>
    </row>
    <row r="74" spans="1:15" x14ac:dyDescent="0.3">
      <c r="A74" s="33" t="str">
        <f>IFERROR(INDEX(Tbl_Product[[#Data],[Product Name]],ROW(A74)-ROW($A$3)),"")</f>
        <v/>
      </c>
      <c r="B74" s="34" t="str">
        <f ca="1">IF(A74="","",SUMIFS(Tbl_Orders[[#Data],[Quantity]],Tbl_Orders[[#Data],[Product Name]],A74,Tbl_Orders[[#Data],[Order Type]],"Purchase",Tbl_Orders[[#Data],[Expected Date]],"&lt;="&amp;TODAY())-SUMIFS(Tbl_Orders[[#Data],[Quantity]],Tbl_Orders[[#Data],[Product Name]],A74,Tbl_Orders[[#Data],[Order Type]],"Sale",Tbl_Orders[[#Data],[Expected Date]],"&lt;="&amp;TODAY()))</f>
        <v/>
      </c>
      <c r="C74" s="34" t="str">
        <f ca="1">IF(A74="","",SUMIFS(Tbl_Orders[[#Data],[Quantity]],Tbl_Orders[[#Data],[Product Name]],A74,Tbl_Orders[[#Data],[Order Type]],"Purchase",Tbl_Orders[[#Data],[Expected Date]],"&gt;"&amp;TODAY()))</f>
        <v/>
      </c>
      <c r="D74" s="34" t="str">
        <f>IF(A74="","",INDEX(Tbl_Product[Re-Order Point],MATCH(A74,INDEX(Tbl_Product[Product Name],,1),0),1))</f>
        <v/>
      </c>
      <c r="E74" s="34" t="str">
        <f t="shared" si="5"/>
        <v/>
      </c>
      <c r="F74" s="34" t="str">
        <f>IFERROR(GETPIVOTDATA("Amount",pivot_products!$A$3,"Product Name",Help!$A74),"")</f>
        <v/>
      </c>
      <c r="G74" s="34" t="str">
        <f>IFERROR(GETPIVOTDATA("Quantity",pivot_products!$A$3,"Product Name",Help!$A74),"")</f>
        <v/>
      </c>
      <c r="H74" s="34" t="str">
        <f>IF(Report!$L$53="Quantity",IFERROR(RANK(G74,$G$4:$G$2003,0),""),IF(Report!$L$53="Amount",IFERROR(RANK(F74,$F$4:$F$2003,0),""),""))</f>
        <v/>
      </c>
      <c r="L74" s="7" t="str">
        <f t="array" ref="L74">IF(Report!$M$53="Desc",IFERROR(SMALL(IF($H$4:$H$2003&lt;&gt;"",$H$4:$H$2003,""),ROW(L74)-ROW($L$3)),""),IF(Report!$M$53="Asc",IFERROR(LARGE(IF($H$4:$H$2003&lt;&gt;"",$H$4:$H$2003,""),ROW(L74)-ROW($L$3)),""),""))</f>
        <v/>
      </c>
      <c r="M74" s="8" t="str">
        <f t="array" ref="M74">IF(L74="","",INDEX($A$4:$A$2003,SMALL(IF($H$4:$H$2003=L74,ROW($H$4:$H$2003),""),COUNTIF($L$4:L74,L74))-ROW($L$3),1))</f>
        <v/>
      </c>
      <c r="N74" s="8" t="str">
        <f t="shared" si="6"/>
        <v/>
      </c>
      <c r="O74" s="32" t="str">
        <f t="shared" si="7"/>
        <v/>
      </c>
    </row>
    <row r="75" spans="1:15" x14ac:dyDescent="0.3">
      <c r="A75" s="33" t="str">
        <f>IFERROR(INDEX(Tbl_Product[[#Data],[Product Name]],ROW(A75)-ROW($A$3)),"")</f>
        <v/>
      </c>
      <c r="B75" s="34" t="str">
        <f ca="1">IF(A75="","",SUMIFS(Tbl_Orders[[#Data],[Quantity]],Tbl_Orders[[#Data],[Product Name]],A75,Tbl_Orders[[#Data],[Order Type]],"Purchase",Tbl_Orders[[#Data],[Expected Date]],"&lt;="&amp;TODAY())-SUMIFS(Tbl_Orders[[#Data],[Quantity]],Tbl_Orders[[#Data],[Product Name]],A75,Tbl_Orders[[#Data],[Order Type]],"Sale",Tbl_Orders[[#Data],[Expected Date]],"&lt;="&amp;TODAY()))</f>
        <v/>
      </c>
      <c r="C75" s="34" t="str">
        <f ca="1">IF(A75="","",SUMIFS(Tbl_Orders[[#Data],[Quantity]],Tbl_Orders[[#Data],[Product Name]],A75,Tbl_Orders[[#Data],[Order Type]],"Purchase",Tbl_Orders[[#Data],[Expected Date]],"&gt;"&amp;TODAY()))</f>
        <v/>
      </c>
      <c r="D75" s="34" t="str">
        <f>IF(A75="","",INDEX(Tbl_Product[Re-Order Point],MATCH(A75,INDEX(Tbl_Product[Product Name],,1),0),1))</f>
        <v/>
      </c>
      <c r="E75" s="34" t="str">
        <f t="shared" si="5"/>
        <v/>
      </c>
      <c r="F75" s="34" t="str">
        <f>IFERROR(GETPIVOTDATA("Amount",pivot_products!$A$3,"Product Name",Help!$A75),"")</f>
        <v/>
      </c>
      <c r="G75" s="34" t="str">
        <f>IFERROR(GETPIVOTDATA("Quantity",pivot_products!$A$3,"Product Name",Help!$A75),"")</f>
        <v/>
      </c>
      <c r="H75" s="34" t="str">
        <f>IF(Report!$L$53="Quantity",IFERROR(RANK(G75,$G$4:$G$2003,0),""),IF(Report!$L$53="Amount",IFERROR(RANK(F75,$F$4:$F$2003,0),""),""))</f>
        <v/>
      </c>
      <c r="L75" s="7" t="str">
        <f t="array" ref="L75">IF(Report!$M$53="Desc",IFERROR(SMALL(IF($H$4:$H$2003&lt;&gt;"",$H$4:$H$2003,""),ROW(L75)-ROW($L$3)),""),IF(Report!$M$53="Asc",IFERROR(LARGE(IF($H$4:$H$2003&lt;&gt;"",$H$4:$H$2003,""),ROW(L75)-ROW($L$3)),""),""))</f>
        <v/>
      </c>
      <c r="M75" s="8" t="str">
        <f t="array" ref="M75">IF(L75="","",INDEX($A$4:$A$2003,SMALL(IF($H$4:$H$2003=L75,ROW($H$4:$H$2003),""),COUNTIF($L$4:L75,L75))-ROW($L$3),1))</f>
        <v/>
      </c>
      <c r="N75" s="8" t="str">
        <f t="shared" si="6"/>
        <v/>
      </c>
      <c r="O75" s="32" t="str">
        <f t="shared" si="7"/>
        <v/>
      </c>
    </row>
    <row r="76" spans="1:15" x14ac:dyDescent="0.3">
      <c r="A76" s="33" t="str">
        <f>IFERROR(INDEX(Tbl_Product[[#Data],[Product Name]],ROW(A76)-ROW($A$3)),"")</f>
        <v/>
      </c>
      <c r="B76" s="34" t="str">
        <f ca="1">IF(A76="","",SUMIFS(Tbl_Orders[[#Data],[Quantity]],Tbl_Orders[[#Data],[Product Name]],A76,Tbl_Orders[[#Data],[Order Type]],"Purchase",Tbl_Orders[[#Data],[Expected Date]],"&lt;="&amp;TODAY())-SUMIFS(Tbl_Orders[[#Data],[Quantity]],Tbl_Orders[[#Data],[Product Name]],A76,Tbl_Orders[[#Data],[Order Type]],"Sale",Tbl_Orders[[#Data],[Expected Date]],"&lt;="&amp;TODAY()))</f>
        <v/>
      </c>
      <c r="C76" s="34" t="str">
        <f ca="1">IF(A76="","",SUMIFS(Tbl_Orders[[#Data],[Quantity]],Tbl_Orders[[#Data],[Product Name]],A76,Tbl_Orders[[#Data],[Order Type]],"Purchase",Tbl_Orders[[#Data],[Expected Date]],"&gt;"&amp;TODAY()))</f>
        <v/>
      </c>
      <c r="D76" s="34" t="str">
        <f>IF(A76="","",INDEX(Tbl_Product[Re-Order Point],MATCH(A76,INDEX(Tbl_Product[Product Name],,1),0),1))</f>
        <v/>
      </c>
      <c r="E76" s="34" t="str">
        <f t="shared" si="5"/>
        <v/>
      </c>
      <c r="F76" s="34" t="str">
        <f>IFERROR(GETPIVOTDATA("Amount",pivot_products!$A$3,"Product Name",Help!$A76),"")</f>
        <v/>
      </c>
      <c r="G76" s="34" t="str">
        <f>IFERROR(GETPIVOTDATA("Quantity",pivot_products!$A$3,"Product Name",Help!$A76),"")</f>
        <v/>
      </c>
      <c r="H76" s="34" t="str">
        <f>IF(Report!$L$53="Quantity",IFERROR(RANK(G76,$G$4:$G$2003,0),""),IF(Report!$L$53="Amount",IFERROR(RANK(F76,$F$4:$F$2003,0),""),""))</f>
        <v/>
      </c>
      <c r="L76" s="7" t="str">
        <f t="array" ref="L76">IF(Report!$M$53="Desc",IFERROR(SMALL(IF($H$4:$H$2003&lt;&gt;"",$H$4:$H$2003,""),ROW(L76)-ROW($L$3)),""),IF(Report!$M$53="Asc",IFERROR(LARGE(IF($H$4:$H$2003&lt;&gt;"",$H$4:$H$2003,""),ROW(L76)-ROW($L$3)),""),""))</f>
        <v/>
      </c>
      <c r="M76" s="8" t="str">
        <f t="array" ref="M76">IF(L76="","",INDEX($A$4:$A$2003,SMALL(IF($H$4:$H$2003=L76,ROW($H$4:$H$2003),""),COUNTIF($L$4:L76,L76))-ROW($L$3),1))</f>
        <v/>
      </c>
      <c r="N76" s="8" t="str">
        <f t="shared" si="6"/>
        <v/>
      </c>
      <c r="O76" s="32" t="str">
        <f t="shared" si="7"/>
        <v/>
      </c>
    </row>
    <row r="77" spans="1:15" x14ac:dyDescent="0.3">
      <c r="A77" s="33" t="str">
        <f>IFERROR(INDEX(Tbl_Product[[#Data],[Product Name]],ROW(A77)-ROW($A$3)),"")</f>
        <v/>
      </c>
      <c r="B77" s="34" t="str">
        <f ca="1">IF(A77="","",SUMIFS(Tbl_Orders[[#Data],[Quantity]],Tbl_Orders[[#Data],[Product Name]],A77,Tbl_Orders[[#Data],[Order Type]],"Purchase",Tbl_Orders[[#Data],[Expected Date]],"&lt;="&amp;TODAY())-SUMIFS(Tbl_Orders[[#Data],[Quantity]],Tbl_Orders[[#Data],[Product Name]],A77,Tbl_Orders[[#Data],[Order Type]],"Sale",Tbl_Orders[[#Data],[Expected Date]],"&lt;="&amp;TODAY()))</f>
        <v/>
      </c>
      <c r="C77" s="34" t="str">
        <f ca="1">IF(A77="","",SUMIFS(Tbl_Orders[[#Data],[Quantity]],Tbl_Orders[[#Data],[Product Name]],A77,Tbl_Orders[[#Data],[Order Type]],"Purchase",Tbl_Orders[[#Data],[Expected Date]],"&gt;"&amp;TODAY()))</f>
        <v/>
      </c>
      <c r="D77" s="34" t="str">
        <f>IF(A77="","",INDEX(Tbl_Product[Re-Order Point],MATCH(A77,INDEX(Tbl_Product[Product Name],,1),0),1))</f>
        <v/>
      </c>
      <c r="E77" s="34" t="str">
        <f t="shared" si="5"/>
        <v/>
      </c>
      <c r="F77" s="34" t="str">
        <f>IFERROR(GETPIVOTDATA("Amount",pivot_products!$A$3,"Product Name",Help!$A77),"")</f>
        <v/>
      </c>
      <c r="G77" s="34" t="str">
        <f>IFERROR(GETPIVOTDATA("Quantity",pivot_products!$A$3,"Product Name",Help!$A77),"")</f>
        <v/>
      </c>
      <c r="H77" s="34" t="str">
        <f>IF(Report!$L$53="Quantity",IFERROR(RANK(G77,$G$4:$G$2003,0),""),IF(Report!$L$53="Amount",IFERROR(RANK(F77,$F$4:$F$2003,0),""),""))</f>
        <v/>
      </c>
      <c r="L77" s="7" t="str">
        <f t="array" ref="L77">IF(Report!$M$53="Desc",IFERROR(SMALL(IF($H$4:$H$2003&lt;&gt;"",$H$4:$H$2003,""),ROW(L77)-ROW($L$3)),""),IF(Report!$M$53="Asc",IFERROR(LARGE(IF($H$4:$H$2003&lt;&gt;"",$H$4:$H$2003,""),ROW(L77)-ROW($L$3)),""),""))</f>
        <v/>
      </c>
      <c r="M77" s="8" t="str">
        <f t="array" ref="M77">IF(L77="","",INDEX($A$4:$A$2003,SMALL(IF($H$4:$H$2003=L77,ROW($H$4:$H$2003),""),COUNTIF($L$4:L77,L77))-ROW($L$3),1))</f>
        <v/>
      </c>
      <c r="N77" s="8" t="str">
        <f t="shared" si="6"/>
        <v/>
      </c>
      <c r="O77" s="32" t="str">
        <f t="shared" si="7"/>
        <v/>
      </c>
    </row>
    <row r="78" spans="1:15" x14ac:dyDescent="0.3">
      <c r="A78" s="33" t="str">
        <f>IFERROR(INDEX(Tbl_Product[[#Data],[Product Name]],ROW(A78)-ROW($A$3)),"")</f>
        <v/>
      </c>
      <c r="B78" s="34" t="str">
        <f ca="1">IF(A78="","",SUMIFS(Tbl_Orders[[#Data],[Quantity]],Tbl_Orders[[#Data],[Product Name]],A78,Tbl_Orders[[#Data],[Order Type]],"Purchase",Tbl_Orders[[#Data],[Expected Date]],"&lt;="&amp;TODAY())-SUMIFS(Tbl_Orders[[#Data],[Quantity]],Tbl_Orders[[#Data],[Product Name]],A78,Tbl_Orders[[#Data],[Order Type]],"Sale",Tbl_Orders[[#Data],[Expected Date]],"&lt;="&amp;TODAY()))</f>
        <v/>
      </c>
      <c r="C78" s="34" t="str">
        <f ca="1">IF(A78="","",SUMIFS(Tbl_Orders[[#Data],[Quantity]],Tbl_Orders[[#Data],[Product Name]],A78,Tbl_Orders[[#Data],[Order Type]],"Purchase",Tbl_Orders[[#Data],[Expected Date]],"&gt;"&amp;TODAY()))</f>
        <v/>
      </c>
      <c r="D78" s="34" t="str">
        <f>IF(A78="","",INDEX(Tbl_Product[Re-Order Point],MATCH(A78,INDEX(Tbl_Product[Product Name],,1),0),1))</f>
        <v/>
      </c>
      <c r="E78" s="34" t="str">
        <f t="shared" si="5"/>
        <v/>
      </c>
      <c r="F78" s="34" t="str">
        <f>IFERROR(GETPIVOTDATA("Amount",pivot_products!$A$3,"Product Name",Help!$A78),"")</f>
        <v/>
      </c>
      <c r="G78" s="34" t="str">
        <f>IFERROR(GETPIVOTDATA("Quantity",pivot_products!$A$3,"Product Name",Help!$A78),"")</f>
        <v/>
      </c>
      <c r="H78" s="34" t="str">
        <f>IF(Report!$L$53="Quantity",IFERROR(RANK(G78,$G$4:$G$2003,0),""),IF(Report!$L$53="Amount",IFERROR(RANK(F78,$F$4:$F$2003,0),""),""))</f>
        <v/>
      </c>
      <c r="L78" s="7" t="str">
        <f t="array" ref="L78">IF(Report!$M$53="Desc",IFERROR(SMALL(IF($H$4:$H$2003&lt;&gt;"",$H$4:$H$2003,""),ROW(L78)-ROW($L$3)),""),IF(Report!$M$53="Asc",IFERROR(LARGE(IF($H$4:$H$2003&lt;&gt;"",$H$4:$H$2003,""),ROW(L78)-ROW($L$3)),""),""))</f>
        <v/>
      </c>
      <c r="M78" s="8" t="str">
        <f t="array" ref="M78">IF(L78="","",INDEX($A$4:$A$2003,SMALL(IF($H$4:$H$2003=L78,ROW($H$4:$H$2003),""),COUNTIF($L$4:L78,L78))-ROW($L$3),1))</f>
        <v/>
      </c>
      <c r="N78" s="8" t="str">
        <f t="shared" si="6"/>
        <v/>
      </c>
      <c r="O78" s="32" t="str">
        <f t="shared" si="7"/>
        <v/>
      </c>
    </row>
    <row r="79" spans="1:15" x14ac:dyDescent="0.3">
      <c r="A79" s="33" t="str">
        <f>IFERROR(INDEX(Tbl_Product[[#Data],[Product Name]],ROW(A79)-ROW($A$3)),"")</f>
        <v/>
      </c>
      <c r="B79" s="34" t="str">
        <f ca="1">IF(A79="","",SUMIFS(Tbl_Orders[[#Data],[Quantity]],Tbl_Orders[[#Data],[Product Name]],A79,Tbl_Orders[[#Data],[Order Type]],"Purchase",Tbl_Orders[[#Data],[Expected Date]],"&lt;="&amp;TODAY())-SUMIFS(Tbl_Orders[[#Data],[Quantity]],Tbl_Orders[[#Data],[Product Name]],A79,Tbl_Orders[[#Data],[Order Type]],"Sale",Tbl_Orders[[#Data],[Expected Date]],"&lt;="&amp;TODAY()))</f>
        <v/>
      </c>
      <c r="C79" s="34" t="str">
        <f ca="1">IF(A79="","",SUMIFS(Tbl_Orders[[#Data],[Quantity]],Tbl_Orders[[#Data],[Product Name]],A79,Tbl_Orders[[#Data],[Order Type]],"Purchase",Tbl_Orders[[#Data],[Expected Date]],"&gt;"&amp;TODAY()))</f>
        <v/>
      </c>
      <c r="D79" s="34" t="str">
        <f>IF(A79="","",INDEX(Tbl_Product[Re-Order Point],MATCH(A79,INDEX(Tbl_Product[Product Name],,1),0),1))</f>
        <v/>
      </c>
      <c r="E79" s="34" t="str">
        <f t="shared" si="5"/>
        <v/>
      </c>
      <c r="F79" s="34" t="str">
        <f>IFERROR(GETPIVOTDATA("Amount",pivot_products!$A$3,"Product Name",Help!$A79),"")</f>
        <v/>
      </c>
      <c r="G79" s="34" t="str">
        <f>IFERROR(GETPIVOTDATA("Quantity",pivot_products!$A$3,"Product Name",Help!$A79),"")</f>
        <v/>
      </c>
      <c r="H79" s="34" t="str">
        <f>IF(Report!$L$53="Quantity",IFERROR(RANK(G79,$G$4:$G$2003,0),""),IF(Report!$L$53="Amount",IFERROR(RANK(F79,$F$4:$F$2003,0),""),""))</f>
        <v/>
      </c>
      <c r="L79" s="7" t="str">
        <f t="array" ref="L79">IF(Report!$M$53="Desc",IFERROR(SMALL(IF($H$4:$H$2003&lt;&gt;"",$H$4:$H$2003,""),ROW(L79)-ROW($L$3)),""),IF(Report!$M$53="Asc",IFERROR(LARGE(IF($H$4:$H$2003&lt;&gt;"",$H$4:$H$2003,""),ROW(L79)-ROW($L$3)),""),""))</f>
        <v/>
      </c>
      <c r="M79" s="8" t="str">
        <f t="array" ref="M79">IF(L79="","",INDEX($A$4:$A$2003,SMALL(IF($H$4:$H$2003=L79,ROW($H$4:$H$2003),""),COUNTIF($L$4:L79,L79))-ROW($L$3),1))</f>
        <v/>
      </c>
      <c r="N79" s="8" t="str">
        <f t="shared" si="6"/>
        <v/>
      </c>
      <c r="O79" s="32" t="str">
        <f t="shared" si="7"/>
        <v/>
      </c>
    </row>
    <row r="80" spans="1:15" x14ac:dyDescent="0.3">
      <c r="A80" s="33" t="str">
        <f>IFERROR(INDEX(Tbl_Product[[#Data],[Product Name]],ROW(A80)-ROW($A$3)),"")</f>
        <v/>
      </c>
      <c r="B80" s="34" t="str">
        <f ca="1">IF(A80="","",SUMIFS(Tbl_Orders[[#Data],[Quantity]],Tbl_Orders[[#Data],[Product Name]],A80,Tbl_Orders[[#Data],[Order Type]],"Purchase",Tbl_Orders[[#Data],[Expected Date]],"&lt;="&amp;TODAY())-SUMIFS(Tbl_Orders[[#Data],[Quantity]],Tbl_Orders[[#Data],[Product Name]],A80,Tbl_Orders[[#Data],[Order Type]],"Sale",Tbl_Orders[[#Data],[Expected Date]],"&lt;="&amp;TODAY()))</f>
        <v/>
      </c>
      <c r="C80" s="34" t="str">
        <f ca="1">IF(A80="","",SUMIFS(Tbl_Orders[[#Data],[Quantity]],Tbl_Orders[[#Data],[Product Name]],A80,Tbl_Orders[[#Data],[Order Type]],"Purchase",Tbl_Orders[[#Data],[Expected Date]],"&gt;"&amp;TODAY()))</f>
        <v/>
      </c>
      <c r="D80" s="34" t="str">
        <f>IF(A80="","",INDEX(Tbl_Product[Re-Order Point],MATCH(A80,INDEX(Tbl_Product[Product Name],,1),0),1))</f>
        <v/>
      </c>
      <c r="E80" s="34" t="str">
        <f t="shared" si="5"/>
        <v/>
      </c>
      <c r="F80" s="34" t="str">
        <f>IFERROR(GETPIVOTDATA("Amount",pivot_products!$A$3,"Product Name",Help!$A80),"")</f>
        <v/>
      </c>
      <c r="G80" s="34" t="str">
        <f>IFERROR(GETPIVOTDATA("Quantity",pivot_products!$A$3,"Product Name",Help!$A80),"")</f>
        <v/>
      </c>
      <c r="H80" s="34" t="str">
        <f>IF(Report!$L$53="Quantity",IFERROR(RANK(G80,$G$4:$G$2003,0),""),IF(Report!$L$53="Amount",IFERROR(RANK(F80,$F$4:$F$2003,0),""),""))</f>
        <v/>
      </c>
      <c r="L80" s="7" t="str">
        <f t="array" ref="L80">IF(Report!$M$53="Desc",IFERROR(SMALL(IF($H$4:$H$2003&lt;&gt;"",$H$4:$H$2003,""),ROW(L80)-ROW($L$3)),""),IF(Report!$M$53="Asc",IFERROR(LARGE(IF($H$4:$H$2003&lt;&gt;"",$H$4:$H$2003,""),ROW(L80)-ROW($L$3)),""),""))</f>
        <v/>
      </c>
      <c r="M80" s="8" t="str">
        <f t="array" ref="M80">IF(L80="","",INDEX($A$4:$A$2003,SMALL(IF($H$4:$H$2003=L80,ROW($H$4:$H$2003),""),COUNTIF($L$4:L80,L80))-ROW($L$3),1))</f>
        <v/>
      </c>
      <c r="N80" s="8" t="str">
        <f t="shared" si="6"/>
        <v/>
      </c>
      <c r="O80" s="32" t="str">
        <f t="shared" si="7"/>
        <v/>
      </c>
    </row>
    <row r="81" spans="1:15" x14ac:dyDescent="0.3">
      <c r="A81" s="33" t="str">
        <f>IFERROR(INDEX(Tbl_Product[[#Data],[Product Name]],ROW(A81)-ROW($A$3)),"")</f>
        <v/>
      </c>
      <c r="B81" s="34" t="str">
        <f ca="1">IF(A81="","",SUMIFS(Tbl_Orders[[#Data],[Quantity]],Tbl_Orders[[#Data],[Product Name]],A81,Tbl_Orders[[#Data],[Order Type]],"Purchase",Tbl_Orders[[#Data],[Expected Date]],"&lt;="&amp;TODAY())-SUMIFS(Tbl_Orders[[#Data],[Quantity]],Tbl_Orders[[#Data],[Product Name]],A81,Tbl_Orders[[#Data],[Order Type]],"Sale",Tbl_Orders[[#Data],[Expected Date]],"&lt;="&amp;TODAY()))</f>
        <v/>
      </c>
      <c r="C81" s="34" t="str">
        <f ca="1">IF(A81="","",SUMIFS(Tbl_Orders[[#Data],[Quantity]],Tbl_Orders[[#Data],[Product Name]],A81,Tbl_Orders[[#Data],[Order Type]],"Purchase",Tbl_Orders[[#Data],[Expected Date]],"&gt;"&amp;TODAY()))</f>
        <v/>
      </c>
      <c r="D81" s="34" t="str">
        <f>IF(A81="","",INDEX(Tbl_Product[Re-Order Point],MATCH(A81,INDEX(Tbl_Product[Product Name],,1),0),1))</f>
        <v/>
      </c>
      <c r="E81" s="34" t="str">
        <f t="shared" si="5"/>
        <v/>
      </c>
      <c r="F81" s="34" t="str">
        <f>IFERROR(GETPIVOTDATA("Amount",pivot_products!$A$3,"Product Name",Help!$A81),"")</f>
        <v/>
      </c>
      <c r="G81" s="34" t="str">
        <f>IFERROR(GETPIVOTDATA("Quantity",pivot_products!$A$3,"Product Name",Help!$A81),"")</f>
        <v/>
      </c>
      <c r="H81" s="34" t="str">
        <f>IF(Report!$L$53="Quantity",IFERROR(RANK(G81,$G$4:$G$2003,0),""),IF(Report!$L$53="Amount",IFERROR(RANK(F81,$F$4:$F$2003,0),""),""))</f>
        <v/>
      </c>
      <c r="L81" s="7" t="str">
        <f t="array" ref="L81">IF(Report!$M$53="Desc",IFERROR(SMALL(IF($H$4:$H$2003&lt;&gt;"",$H$4:$H$2003,""),ROW(L81)-ROW($L$3)),""),IF(Report!$M$53="Asc",IFERROR(LARGE(IF($H$4:$H$2003&lt;&gt;"",$H$4:$H$2003,""),ROW(L81)-ROW($L$3)),""),""))</f>
        <v/>
      </c>
      <c r="M81" s="8" t="str">
        <f t="array" ref="M81">IF(L81="","",INDEX($A$4:$A$2003,SMALL(IF($H$4:$H$2003=L81,ROW($H$4:$H$2003),""),COUNTIF($L$4:L81,L81))-ROW($L$3),1))</f>
        <v/>
      </c>
      <c r="N81" s="8" t="str">
        <f t="shared" si="6"/>
        <v/>
      </c>
      <c r="O81" s="32" t="str">
        <f t="shared" si="7"/>
        <v/>
      </c>
    </row>
    <row r="82" spans="1:15" x14ac:dyDescent="0.3">
      <c r="A82" s="33" t="str">
        <f>IFERROR(INDEX(Tbl_Product[[#Data],[Product Name]],ROW(A82)-ROW($A$3)),"")</f>
        <v/>
      </c>
      <c r="B82" s="34" t="str">
        <f ca="1">IF(A82="","",SUMIFS(Tbl_Orders[[#Data],[Quantity]],Tbl_Orders[[#Data],[Product Name]],A82,Tbl_Orders[[#Data],[Order Type]],"Purchase",Tbl_Orders[[#Data],[Expected Date]],"&lt;="&amp;TODAY())-SUMIFS(Tbl_Orders[[#Data],[Quantity]],Tbl_Orders[[#Data],[Product Name]],A82,Tbl_Orders[[#Data],[Order Type]],"Sale",Tbl_Orders[[#Data],[Expected Date]],"&lt;="&amp;TODAY()))</f>
        <v/>
      </c>
      <c r="C82" s="34" t="str">
        <f ca="1">IF(A82="","",SUMIFS(Tbl_Orders[[#Data],[Quantity]],Tbl_Orders[[#Data],[Product Name]],A82,Tbl_Orders[[#Data],[Order Type]],"Purchase",Tbl_Orders[[#Data],[Expected Date]],"&gt;"&amp;TODAY()))</f>
        <v/>
      </c>
      <c r="D82" s="34" t="str">
        <f>IF(A82="","",INDEX(Tbl_Product[Re-Order Point],MATCH(A82,INDEX(Tbl_Product[Product Name],,1),0),1))</f>
        <v/>
      </c>
      <c r="E82" s="34" t="str">
        <f t="shared" si="5"/>
        <v/>
      </c>
      <c r="F82" s="34" t="str">
        <f>IFERROR(GETPIVOTDATA("Amount",pivot_products!$A$3,"Product Name",Help!$A82),"")</f>
        <v/>
      </c>
      <c r="G82" s="34" t="str">
        <f>IFERROR(GETPIVOTDATA("Quantity",pivot_products!$A$3,"Product Name",Help!$A82),"")</f>
        <v/>
      </c>
      <c r="H82" s="34" t="str">
        <f>IF(Report!$L$53="Quantity",IFERROR(RANK(G82,$G$4:$G$2003,0),""),IF(Report!$L$53="Amount",IFERROR(RANK(F82,$F$4:$F$2003,0),""),""))</f>
        <v/>
      </c>
      <c r="L82" s="7" t="str">
        <f t="array" ref="L82">IF(Report!$M$53="Desc",IFERROR(SMALL(IF($H$4:$H$2003&lt;&gt;"",$H$4:$H$2003,""),ROW(L82)-ROW($L$3)),""),IF(Report!$M$53="Asc",IFERROR(LARGE(IF($H$4:$H$2003&lt;&gt;"",$H$4:$H$2003,""),ROW(L82)-ROW($L$3)),""),""))</f>
        <v/>
      </c>
      <c r="M82" s="8" t="str">
        <f t="array" ref="M82">IF(L82="","",INDEX($A$4:$A$2003,SMALL(IF($H$4:$H$2003=L82,ROW($H$4:$H$2003),""),COUNTIF($L$4:L82,L82))-ROW($L$3),1))</f>
        <v/>
      </c>
      <c r="N82" s="8" t="str">
        <f t="shared" si="6"/>
        <v/>
      </c>
      <c r="O82" s="32" t="str">
        <f t="shared" si="7"/>
        <v/>
      </c>
    </row>
    <row r="83" spans="1:15" x14ac:dyDescent="0.3">
      <c r="A83" s="33" t="str">
        <f>IFERROR(INDEX(Tbl_Product[[#Data],[Product Name]],ROW(A83)-ROW($A$3)),"")</f>
        <v/>
      </c>
      <c r="B83" s="34" t="str">
        <f ca="1">IF(A83="","",SUMIFS(Tbl_Orders[[#Data],[Quantity]],Tbl_Orders[[#Data],[Product Name]],A83,Tbl_Orders[[#Data],[Order Type]],"Purchase",Tbl_Orders[[#Data],[Expected Date]],"&lt;="&amp;TODAY())-SUMIFS(Tbl_Orders[[#Data],[Quantity]],Tbl_Orders[[#Data],[Product Name]],A83,Tbl_Orders[[#Data],[Order Type]],"Sale",Tbl_Orders[[#Data],[Expected Date]],"&lt;="&amp;TODAY()))</f>
        <v/>
      </c>
      <c r="C83" s="34" t="str">
        <f ca="1">IF(A83="","",SUMIFS(Tbl_Orders[[#Data],[Quantity]],Tbl_Orders[[#Data],[Product Name]],A83,Tbl_Orders[[#Data],[Order Type]],"Purchase",Tbl_Orders[[#Data],[Expected Date]],"&gt;"&amp;TODAY()))</f>
        <v/>
      </c>
      <c r="D83" s="34" t="str">
        <f>IF(A83="","",INDEX(Tbl_Product[Re-Order Point],MATCH(A83,INDEX(Tbl_Product[Product Name],,1),0),1))</f>
        <v/>
      </c>
      <c r="E83" s="34" t="str">
        <f t="shared" si="5"/>
        <v/>
      </c>
      <c r="F83" s="34" t="str">
        <f>IFERROR(GETPIVOTDATA("Amount",pivot_products!$A$3,"Product Name",Help!$A83),"")</f>
        <v/>
      </c>
      <c r="G83" s="34" t="str">
        <f>IFERROR(GETPIVOTDATA("Quantity",pivot_products!$A$3,"Product Name",Help!$A83),"")</f>
        <v/>
      </c>
      <c r="H83" s="34" t="str">
        <f>IF(Report!$L$53="Quantity",IFERROR(RANK(G83,$G$4:$G$2003,0),""),IF(Report!$L$53="Amount",IFERROR(RANK(F83,$F$4:$F$2003,0),""),""))</f>
        <v/>
      </c>
      <c r="L83" s="7" t="str">
        <f t="array" ref="L83">IF(Report!$M$53="Desc",IFERROR(SMALL(IF($H$4:$H$2003&lt;&gt;"",$H$4:$H$2003,""),ROW(L83)-ROW($L$3)),""),IF(Report!$M$53="Asc",IFERROR(LARGE(IF($H$4:$H$2003&lt;&gt;"",$H$4:$H$2003,""),ROW(L83)-ROW($L$3)),""),""))</f>
        <v/>
      </c>
      <c r="M83" s="8" t="str">
        <f t="array" ref="M83">IF(L83="","",INDEX($A$4:$A$2003,SMALL(IF($H$4:$H$2003=L83,ROW($H$4:$H$2003),""),COUNTIF($L$4:L83,L83))-ROW($L$3),1))</f>
        <v/>
      </c>
      <c r="N83" s="8" t="str">
        <f t="shared" si="6"/>
        <v/>
      </c>
      <c r="O83" s="32" t="str">
        <f t="shared" si="7"/>
        <v/>
      </c>
    </row>
    <row r="84" spans="1:15" x14ac:dyDescent="0.3">
      <c r="A84" s="33" t="str">
        <f>IFERROR(INDEX(Tbl_Product[[#Data],[Product Name]],ROW(A84)-ROW($A$3)),"")</f>
        <v/>
      </c>
      <c r="B84" s="34" t="str">
        <f ca="1">IF(A84="","",SUMIFS(Tbl_Orders[[#Data],[Quantity]],Tbl_Orders[[#Data],[Product Name]],A84,Tbl_Orders[[#Data],[Order Type]],"Purchase",Tbl_Orders[[#Data],[Expected Date]],"&lt;="&amp;TODAY())-SUMIFS(Tbl_Orders[[#Data],[Quantity]],Tbl_Orders[[#Data],[Product Name]],A84,Tbl_Orders[[#Data],[Order Type]],"Sale",Tbl_Orders[[#Data],[Expected Date]],"&lt;="&amp;TODAY()))</f>
        <v/>
      </c>
      <c r="C84" s="34" t="str">
        <f ca="1">IF(A84="","",SUMIFS(Tbl_Orders[[#Data],[Quantity]],Tbl_Orders[[#Data],[Product Name]],A84,Tbl_Orders[[#Data],[Order Type]],"Purchase",Tbl_Orders[[#Data],[Expected Date]],"&gt;"&amp;TODAY()))</f>
        <v/>
      </c>
      <c r="D84" s="34" t="str">
        <f>IF(A84="","",INDEX(Tbl_Product[Re-Order Point],MATCH(A84,INDEX(Tbl_Product[Product Name],,1),0),1))</f>
        <v/>
      </c>
      <c r="E84" s="34" t="str">
        <f t="shared" si="5"/>
        <v/>
      </c>
      <c r="F84" s="34" t="str">
        <f>IFERROR(GETPIVOTDATA("Amount",pivot_products!$A$3,"Product Name",Help!$A84),"")</f>
        <v/>
      </c>
      <c r="G84" s="34" t="str">
        <f>IFERROR(GETPIVOTDATA("Quantity",pivot_products!$A$3,"Product Name",Help!$A84),"")</f>
        <v/>
      </c>
      <c r="H84" s="34" t="str">
        <f>IF(Report!$L$53="Quantity",IFERROR(RANK(G84,$G$4:$G$2003,0),""),IF(Report!$L$53="Amount",IFERROR(RANK(F84,$F$4:$F$2003,0),""),""))</f>
        <v/>
      </c>
      <c r="L84" s="7" t="str">
        <f t="array" ref="L84">IF(Report!$M$53="Desc",IFERROR(SMALL(IF($H$4:$H$2003&lt;&gt;"",$H$4:$H$2003,""),ROW(L84)-ROW($L$3)),""),IF(Report!$M$53="Asc",IFERROR(LARGE(IF($H$4:$H$2003&lt;&gt;"",$H$4:$H$2003,""),ROW(L84)-ROW($L$3)),""),""))</f>
        <v/>
      </c>
      <c r="M84" s="8" t="str">
        <f t="array" ref="M84">IF(L84="","",INDEX($A$4:$A$2003,SMALL(IF($H$4:$H$2003=L84,ROW($H$4:$H$2003),""),COUNTIF($L$4:L84,L84))-ROW($L$3),1))</f>
        <v/>
      </c>
      <c r="N84" s="8" t="str">
        <f t="shared" si="6"/>
        <v/>
      </c>
      <c r="O84" s="32" t="str">
        <f t="shared" si="7"/>
        <v/>
      </c>
    </row>
    <row r="85" spans="1:15" x14ac:dyDescent="0.3">
      <c r="A85" s="33" t="str">
        <f>IFERROR(INDEX(Tbl_Product[[#Data],[Product Name]],ROW(A85)-ROW($A$3)),"")</f>
        <v/>
      </c>
      <c r="B85" s="34" t="str">
        <f ca="1">IF(A85="","",SUMIFS(Tbl_Orders[[#Data],[Quantity]],Tbl_Orders[[#Data],[Product Name]],A85,Tbl_Orders[[#Data],[Order Type]],"Purchase",Tbl_Orders[[#Data],[Expected Date]],"&lt;="&amp;TODAY())-SUMIFS(Tbl_Orders[[#Data],[Quantity]],Tbl_Orders[[#Data],[Product Name]],A85,Tbl_Orders[[#Data],[Order Type]],"Sale",Tbl_Orders[[#Data],[Expected Date]],"&lt;="&amp;TODAY()))</f>
        <v/>
      </c>
      <c r="C85" s="34" t="str">
        <f ca="1">IF(A85="","",SUMIFS(Tbl_Orders[[#Data],[Quantity]],Tbl_Orders[[#Data],[Product Name]],A85,Tbl_Orders[[#Data],[Order Type]],"Purchase",Tbl_Orders[[#Data],[Expected Date]],"&gt;"&amp;TODAY()))</f>
        <v/>
      </c>
      <c r="D85" s="34" t="str">
        <f>IF(A85="","",INDEX(Tbl_Product[Re-Order Point],MATCH(A85,INDEX(Tbl_Product[Product Name],,1),0),1))</f>
        <v/>
      </c>
      <c r="E85" s="34" t="str">
        <f t="shared" si="5"/>
        <v/>
      </c>
      <c r="F85" s="34" t="str">
        <f>IFERROR(GETPIVOTDATA("Amount",pivot_products!$A$3,"Product Name",Help!$A85),"")</f>
        <v/>
      </c>
      <c r="G85" s="34" t="str">
        <f>IFERROR(GETPIVOTDATA("Quantity",pivot_products!$A$3,"Product Name",Help!$A85),"")</f>
        <v/>
      </c>
      <c r="H85" s="34" t="str">
        <f>IF(Report!$L$53="Quantity",IFERROR(RANK(G85,$G$4:$G$2003,0),""),IF(Report!$L$53="Amount",IFERROR(RANK(F85,$F$4:$F$2003,0),""),""))</f>
        <v/>
      </c>
      <c r="L85" s="7" t="str">
        <f t="array" ref="L85">IF(Report!$M$53="Desc",IFERROR(SMALL(IF($H$4:$H$2003&lt;&gt;"",$H$4:$H$2003,""),ROW(L85)-ROW($L$3)),""),IF(Report!$M$53="Asc",IFERROR(LARGE(IF($H$4:$H$2003&lt;&gt;"",$H$4:$H$2003,""),ROW(L85)-ROW($L$3)),""),""))</f>
        <v/>
      </c>
      <c r="M85" s="8" t="str">
        <f t="array" ref="M85">IF(L85="","",INDEX($A$4:$A$2003,SMALL(IF($H$4:$H$2003=L85,ROW($H$4:$H$2003),""),COUNTIF($L$4:L85,L85))-ROW($L$3),1))</f>
        <v/>
      </c>
      <c r="N85" s="8" t="str">
        <f t="shared" si="6"/>
        <v/>
      </c>
      <c r="O85" s="32" t="str">
        <f t="shared" si="7"/>
        <v/>
      </c>
    </row>
    <row r="86" spans="1:15" x14ac:dyDescent="0.3">
      <c r="A86" s="33" t="str">
        <f>IFERROR(INDEX(Tbl_Product[[#Data],[Product Name]],ROW(A86)-ROW($A$3)),"")</f>
        <v/>
      </c>
      <c r="B86" s="34" t="str">
        <f ca="1">IF(A86="","",SUMIFS(Tbl_Orders[[#Data],[Quantity]],Tbl_Orders[[#Data],[Product Name]],A86,Tbl_Orders[[#Data],[Order Type]],"Purchase",Tbl_Orders[[#Data],[Expected Date]],"&lt;="&amp;TODAY())-SUMIFS(Tbl_Orders[[#Data],[Quantity]],Tbl_Orders[[#Data],[Product Name]],A86,Tbl_Orders[[#Data],[Order Type]],"Sale",Tbl_Orders[[#Data],[Expected Date]],"&lt;="&amp;TODAY()))</f>
        <v/>
      </c>
      <c r="C86" s="34" t="str">
        <f ca="1">IF(A86="","",SUMIFS(Tbl_Orders[[#Data],[Quantity]],Tbl_Orders[[#Data],[Product Name]],A86,Tbl_Orders[[#Data],[Order Type]],"Purchase",Tbl_Orders[[#Data],[Expected Date]],"&gt;"&amp;TODAY()))</f>
        <v/>
      </c>
      <c r="D86" s="34" t="str">
        <f>IF(A86="","",INDEX(Tbl_Product[Re-Order Point],MATCH(A86,INDEX(Tbl_Product[Product Name],,1),0),1))</f>
        <v/>
      </c>
      <c r="E86" s="34" t="str">
        <f t="shared" si="5"/>
        <v/>
      </c>
      <c r="F86" s="34" t="str">
        <f>IFERROR(GETPIVOTDATA("Amount",pivot_products!$A$3,"Product Name",Help!$A86),"")</f>
        <v/>
      </c>
      <c r="G86" s="34" t="str">
        <f>IFERROR(GETPIVOTDATA("Quantity",pivot_products!$A$3,"Product Name",Help!$A86),"")</f>
        <v/>
      </c>
      <c r="H86" s="34" t="str">
        <f>IF(Report!$L$53="Quantity",IFERROR(RANK(G86,$G$4:$G$2003,0),""),IF(Report!$L$53="Amount",IFERROR(RANK(F86,$F$4:$F$2003,0),""),""))</f>
        <v/>
      </c>
      <c r="L86" s="7" t="str">
        <f t="array" ref="L86">IF(Report!$M$53="Desc",IFERROR(SMALL(IF($H$4:$H$2003&lt;&gt;"",$H$4:$H$2003,""),ROW(L86)-ROW($L$3)),""),IF(Report!$M$53="Asc",IFERROR(LARGE(IF($H$4:$H$2003&lt;&gt;"",$H$4:$H$2003,""),ROW(L86)-ROW($L$3)),""),""))</f>
        <v/>
      </c>
      <c r="M86" s="8" t="str">
        <f t="array" ref="M86">IF(L86="","",INDEX($A$4:$A$2003,SMALL(IF($H$4:$H$2003=L86,ROW($H$4:$H$2003),""),COUNTIF($L$4:L86,L86))-ROW($L$3),1))</f>
        <v/>
      </c>
      <c r="N86" s="8" t="str">
        <f t="shared" si="6"/>
        <v/>
      </c>
      <c r="O86" s="32" t="str">
        <f t="shared" si="7"/>
        <v/>
      </c>
    </row>
    <row r="87" spans="1:15" x14ac:dyDescent="0.3">
      <c r="A87" s="33" t="str">
        <f>IFERROR(INDEX(Tbl_Product[[#Data],[Product Name]],ROW(A87)-ROW($A$3)),"")</f>
        <v/>
      </c>
      <c r="B87" s="34" t="str">
        <f ca="1">IF(A87="","",SUMIFS(Tbl_Orders[[#Data],[Quantity]],Tbl_Orders[[#Data],[Product Name]],A87,Tbl_Orders[[#Data],[Order Type]],"Purchase",Tbl_Orders[[#Data],[Expected Date]],"&lt;="&amp;TODAY())-SUMIFS(Tbl_Orders[[#Data],[Quantity]],Tbl_Orders[[#Data],[Product Name]],A87,Tbl_Orders[[#Data],[Order Type]],"Sale",Tbl_Orders[[#Data],[Expected Date]],"&lt;="&amp;TODAY()))</f>
        <v/>
      </c>
      <c r="C87" s="34" t="str">
        <f ca="1">IF(A87="","",SUMIFS(Tbl_Orders[[#Data],[Quantity]],Tbl_Orders[[#Data],[Product Name]],A87,Tbl_Orders[[#Data],[Order Type]],"Purchase",Tbl_Orders[[#Data],[Expected Date]],"&gt;"&amp;TODAY()))</f>
        <v/>
      </c>
      <c r="D87" s="34" t="str">
        <f>IF(A87="","",INDEX(Tbl_Product[Re-Order Point],MATCH(A87,INDEX(Tbl_Product[Product Name],,1),0),1))</f>
        <v/>
      </c>
      <c r="E87" s="34" t="str">
        <f t="shared" si="5"/>
        <v/>
      </c>
      <c r="F87" s="34" t="str">
        <f>IFERROR(GETPIVOTDATA("Amount",pivot_products!$A$3,"Product Name",Help!$A87),"")</f>
        <v/>
      </c>
      <c r="G87" s="34" t="str">
        <f>IFERROR(GETPIVOTDATA("Quantity",pivot_products!$A$3,"Product Name",Help!$A87),"")</f>
        <v/>
      </c>
      <c r="H87" s="34" t="str">
        <f>IF(Report!$L$53="Quantity",IFERROR(RANK(G87,$G$4:$G$2003,0),""),IF(Report!$L$53="Amount",IFERROR(RANK(F87,$F$4:$F$2003,0),""),""))</f>
        <v/>
      </c>
      <c r="L87" s="7" t="str">
        <f t="array" ref="L87">IF(Report!$M$53="Desc",IFERROR(SMALL(IF($H$4:$H$2003&lt;&gt;"",$H$4:$H$2003,""),ROW(L87)-ROW($L$3)),""),IF(Report!$M$53="Asc",IFERROR(LARGE(IF($H$4:$H$2003&lt;&gt;"",$H$4:$H$2003,""),ROW(L87)-ROW($L$3)),""),""))</f>
        <v/>
      </c>
      <c r="M87" s="8" t="str">
        <f t="array" ref="M87">IF(L87="","",INDEX($A$4:$A$2003,SMALL(IF($H$4:$H$2003=L87,ROW($H$4:$H$2003),""),COUNTIF($L$4:L87,L87))-ROW($L$3),1))</f>
        <v/>
      </c>
      <c r="N87" s="8" t="str">
        <f t="shared" si="6"/>
        <v/>
      </c>
      <c r="O87" s="32" t="str">
        <f t="shared" si="7"/>
        <v/>
      </c>
    </row>
    <row r="88" spans="1:15" x14ac:dyDescent="0.3">
      <c r="A88" s="33" t="str">
        <f>IFERROR(INDEX(Tbl_Product[[#Data],[Product Name]],ROW(A88)-ROW($A$3)),"")</f>
        <v/>
      </c>
      <c r="B88" s="34" t="str">
        <f ca="1">IF(A88="","",SUMIFS(Tbl_Orders[[#Data],[Quantity]],Tbl_Orders[[#Data],[Product Name]],A88,Tbl_Orders[[#Data],[Order Type]],"Purchase",Tbl_Orders[[#Data],[Expected Date]],"&lt;="&amp;TODAY())-SUMIFS(Tbl_Orders[[#Data],[Quantity]],Tbl_Orders[[#Data],[Product Name]],A88,Tbl_Orders[[#Data],[Order Type]],"Sale",Tbl_Orders[[#Data],[Expected Date]],"&lt;="&amp;TODAY()))</f>
        <v/>
      </c>
      <c r="C88" s="34" t="str">
        <f ca="1">IF(A88="","",SUMIFS(Tbl_Orders[[#Data],[Quantity]],Tbl_Orders[[#Data],[Product Name]],A88,Tbl_Orders[[#Data],[Order Type]],"Purchase",Tbl_Orders[[#Data],[Expected Date]],"&gt;"&amp;TODAY()))</f>
        <v/>
      </c>
      <c r="D88" s="34" t="str">
        <f>IF(A88="","",INDEX(Tbl_Product[Re-Order Point],MATCH(A88,INDEX(Tbl_Product[Product Name],,1),0),1))</f>
        <v/>
      </c>
      <c r="E88" s="34" t="str">
        <f t="shared" si="5"/>
        <v/>
      </c>
      <c r="F88" s="34" t="str">
        <f>IFERROR(GETPIVOTDATA("Amount",pivot_products!$A$3,"Product Name",Help!$A88),"")</f>
        <v/>
      </c>
      <c r="G88" s="34" t="str">
        <f>IFERROR(GETPIVOTDATA("Quantity",pivot_products!$A$3,"Product Name",Help!$A88),"")</f>
        <v/>
      </c>
      <c r="H88" s="34" t="str">
        <f>IF(Report!$L$53="Quantity",IFERROR(RANK(G88,$G$4:$G$2003,0),""),IF(Report!$L$53="Amount",IFERROR(RANK(F88,$F$4:$F$2003,0),""),""))</f>
        <v/>
      </c>
      <c r="L88" s="7" t="str">
        <f t="array" ref="L88">IF(Report!$M$53="Desc",IFERROR(SMALL(IF($H$4:$H$2003&lt;&gt;"",$H$4:$H$2003,""),ROW(L88)-ROW($L$3)),""),IF(Report!$M$53="Asc",IFERROR(LARGE(IF($H$4:$H$2003&lt;&gt;"",$H$4:$H$2003,""),ROW(L88)-ROW($L$3)),""),""))</f>
        <v/>
      </c>
      <c r="M88" s="8" t="str">
        <f t="array" ref="M88">IF(L88="","",INDEX($A$4:$A$2003,SMALL(IF($H$4:$H$2003=L88,ROW($H$4:$H$2003),""),COUNTIF($L$4:L88,L88))-ROW($L$3),1))</f>
        <v/>
      </c>
      <c r="N88" s="8" t="str">
        <f t="shared" si="6"/>
        <v/>
      </c>
      <c r="O88" s="32" t="str">
        <f t="shared" si="7"/>
        <v/>
      </c>
    </row>
    <row r="89" spans="1:15" x14ac:dyDescent="0.3">
      <c r="A89" s="33" t="str">
        <f>IFERROR(INDEX(Tbl_Product[[#Data],[Product Name]],ROW(A89)-ROW($A$3)),"")</f>
        <v/>
      </c>
      <c r="B89" s="34" t="str">
        <f ca="1">IF(A89="","",SUMIFS(Tbl_Orders[[#Data],[Quantity]],Tbl_Orders[[#Data],[Product Name]],A89,Tbl_Orders[[#Data],[Order Type]],"Purchase",Tbl_Orders[[#Data],[Expected Date]],"&lt;="&amp;TODAY())-SUMIFS(Tbl_Orders[[#Data],[Quantity]],Tbl_Orders[[#Data],[Product Name]],A89,Tbl_Orders[[#Data],[Order Type]],"Sale",Tbl_Orders[[#Data],[Expected Date]],"&lt;="&amp;TODAY()))</f>
        <v/>
      </c>
      <c r="C89" s="34" t="str">
        <f ca="1">IF(A89="","",SUMIFS(Tbl_Orders[[#Data],[Quantity]],Tbl_Orders[[#Data],[Product Name]],A89,Tbl_Orders[[#Data],[Order Type]],"Purchase",Tbl_Orders[[#Data],[Expected Date]],"&gt;"&amp;TODAY()))</f>
        <v/>
      </c>
      <c r="D89" s="34" t="str">
        <f>IF(A89="","",INDEX(Tbl_Product[Re-Order Point],MATCH(A89,INDEX(Tbl_Product[Product Name],,1),0),1))</f>
        <v/>
      </c>
      <c r="E89" s="34" t="str">
        <f t="shared" si="5"/>
        <v/>
      </c>
      <c r="F89" s="34" t="str">
        <f>IFERROR(GETPIVOTDATA("Amount",pivot_products!$A$3,"Product Name",Help!$A89),"")</f>
        <v/>
      </c>
      <c r="G89" s="34" t="str">
        <f>IFERROR(GETPIVOTDATA("Quantity",pivot_products!$A$3,"Product Name",Help!$A89),"")</f>
        <v/>
      </c>
      <c r="H89" s="34" t="str">
        <f>IF(Report!$L$53="Quantity",IFERROR(RANK(G89,$G$4:$G$2003,0),""),IF(Report!$L$53="Amount",IFERROR(RANK(F89,$F$4:$F$2003,0),""),""))</f>
        <v/>
      </c>
      <c r="L89" s="7" t="str">
        <f t="array" ref="L89">IF(Report!$M$53="Desc",IFERROR(SMALL(IF($H$4:$H$2003&lt;&gt;"",$H$4:$H$2003,""),ROW(L89)-ROW($L$3)),""),IF(Report!$M$53="Asc",IFERROR(LARGE(IF($H$4:$H$2003&lt;&gt;"",$H$4:$H$2003,""),ROW(L89)-ROW($L$3)),""),""))</f>
        <v/>
      </c>
      <c r="M89" s="8" t="str">
        <f t="array" ref="M89">IF(L89="","",INDEX($A$4:$A$2003,SMALL(IF($H$4:$H$2003=L89,ROW($H$4:$H$2003),""),COUNTIF($L$4:L89,L89))-ROW($L$3),1))</f>
        <v/>
      </c>
      <c r="N89" s="8" t="str">
        <f t="shared" si="6"/>
        <v/>
      </c>
      <c r="O89" s="32" t="str">
        <f t="shared" si="7"/>
        <v/>
      </c>
    </row>
    <row r="90" spans="1:15" x14ac:dyDescent="0.3">
      <c r="A90" s="33" t="str">
        <f>IFERROR(INDEX(Tbl_Product[[#Data],[Product Name]],ROW(A90)-ROW($A$3)),"")</f>
        <v/>
      </c>
      <c r="B90" s="34" t="str">
        <f ca="1">IF(A90="","",SUMIFS(Tbl_Orders[[#Data],[Quantity]],Tbl_Orders[[#Data],[Product Name]],A90,Tbl_Orders[[#Data],[Order Type]],"Purchase",Tbl_Orders[[#Data],[Expected Date]],"&lt;="&amp;TODAY())-SUMIFS(Tbl_Orders[[#Data],[Quantity]],Tbl_Orders[[#Data],[Product Name]],A90,Tbl_Orders[[#Data],[Order Type]],"Sale",Tbl_Orders[[#Data],[Expected Date]],"&lt;="&amp;TODAY()))</f>
        <v/>
      </c>
      <c r="C90" s="34" t="str">
        <f ca="1">IF(A90="","",SUMIFS(Tbl_Orders[[#Data],[Quantity]],Tbl_Orders[[#Data],[Product Name]],A90,Tbl_Orders[[#Data],[Order Type]],"Purchase",Tbl_Orders[[#Data],[Expected Date]],"&gt;"&amp;TODAY()))</f>
        <v/>
      </c>
      <c r="D90" s="34" t="str">
        <f>IF(A90="","",INDEX(Tbl_Product[Re-Order Point],MATCH(A90,INDEX(Tbl_Product[Product Name],,1),0),1))</f>
        <v/>
      </c>
      <c r="E90" s="34" t="str">
        <f t="shared" si="5"/>
        <v/>
      </c>
      <c r="F90" s="34" t="str">
        <f>IFERROR(GETPIVOTDATA("Amount",pivot_products!$A$3,"Product Name",Help!$A90),"")</f>
        <v/>
      </c>
      <c r="G90" s="34" t="str">
        <f>IFERROR(GETPIVOTDATA("Quantity",pivot_products!$A$3,"Product Name",Help!$A90),"")</f>
        <v/>
      </c>
      <c r="H90" s="34" t="str">
        <f>IF(Report!$L$53="Quantity",IFERROR(RANK(G90,$G$4:$G$2003,0),""),IF(Report!$L$53="Amount",IFERROR(RANK(F90,$F$4:$F$2003,0),""),""))</f>
        <v/>
      </c>
      <c r="L90" s="7" t="str">
        <f t="array" ref="L90">IF(Report!$M$53="Desc",IFERROR(SMALL(IF($H$4:$H$2003&lt;&gt;"",$H$4:$H$2003,""),ROW(L90)-ROW($L$3)),""),IF(Report!$M$53="Asc",IFERROR(LARGE(IF($H$4:$H$2003&lt;&gt;"",$H$4:$H$2003,""),ROW(L90)-ROW($L$3)),""),""))</f>
        <v/>
      </c>
      <c r="M90" s="8" t="str">
        <f t="array" ref="M90">IF(L90="","",INDEX($A$4:$A$2003,SMALL(IF($H$4:$H$2003=L90,ROW($H$4:$H$2003),""),COUNTIF($L$4:L90,L90))-ROW($L$3),1))</f>
        <v/>
      </c>
      <c r="N90" s="8" t="str">
        <f t="shared" si="6"/>
        <v/>
      </c>
      <c r="O90" s="32" t="str">
        <f t="shared" si="7"/>
        <v/>
      </c>
    </row>
    <row r="91" spans="1:15" x14ac:dyDescent="0.3">
      <c r="A91" s="33" t="str">
        <f>IFERROR(INDEX(Tbl_Product[[#Data],[Product Name]],ROW(A91)-ROW($A$3)),"")</f>
        <v/>
      </c>
      <c r="B91" s="34" t="str">
        <f ca="1">IF(A91="","",SUMIFS(Tbl_Orders[[#Data],[Quantity]],Tbl_Orders[[#Data],[Product Name]],A91,Tbl_Orders[[#Data],[Order Type]],"Purchase",Tbl_Orders[[#Data],[Expected Date]],"&lt;="&amp;TODAY())-SUMIFS(Tbl_Orders[[#Data],[Quantity]],Tbl_Orders[[#Data],[Product Name]],A91,Tbl_Orders[[#Data],[Order Type]],"Sale",Tbl_Orders[[#Data],[Expected Date]],"&lt;="&amp;TODAY()))</f>
        <v/>
      </c>
      <c r="C91" s="34" t="str">
        <f ca="1">IF(A91="","",SUMIFS(Tbl_Orders[[#Data],[Quantity]],Tbl_Orders[[#Data],[Product Name]],A91,Tbl_Orders[[#Data],[Order Type]],"Purchase",Tbl_Orders[[#Data],[Expected Date]],"&gt;"&amp;TODAY()))</f>
        <v/>
      </c>
      <c r="D91" s="34" t="str">
        <f>IF(A91="","",INDEX(Tbl_Product[Re-Order Point],MATCH(A91,INDEX(Tbl_Product[Product Name],,1),0),1))</f>
        <v/>
      </c>
      <c r="E91" s="34" t="str">
        <f t="shared" si="5"/>
        <v/>
      </c>
      <c r="F91" s="34" t="str">
        <f>IFERROR(GETPIVOTDATA("Amount",pivot_products!$A$3,"Product Name",Help!$A91),"")</f>
        <v/>
      </c>
      <c r="G91" s="34" t="str">
        <f>IFERROR(GETPIVOTDATA("Quantity",pivot_products!$A$3,"Product Name",Help!$A91),"")</f>
        <v/>
      </c>
      <c r="H91" s="34" t="str">
        <f>IF(Report!$L$53="Quantity",IFERROR(RANK(G91,$G$4:$G$2003,0),""),IF(Report!$L$53="Amount",IFERROR(RANK(F91,$F$4:$F$2003,0),""),""))</f>
        <v/>
      </c>
      <c r="L91" s="7" t="str">
        <f t="array" ref="L91">IF(Report!$M$53="Desc",IFERROR(SMALL(IF($H$4:$H$2003&lt;&gt;"",$H$4:$H$2003,""),ROW(L91)-ROW($L$3)),""),IF(Report!$M$53="Asc",IFERROR(LARGE(IF($H$4:$H$2003&lt;&gt;"",$H$4:$H$2003,""),ROW(L91)-ROW($L$3)),""),""))</f>
        <v/>
      </c>
      <c r="M91" s="8" t="str">
        <f t="array" ref="M91">IF(L91="","",INDEX($A$4:$A$2003,SMALL(IF($H$4:$H$2003=L91,ROW($H$4:$H$2003),""),COUNTIF($L$4:L91,L91))-ROW($L$3),1))</f>
        <v/>
      </c>
      <c r="N91" s="8" t="str">
        <f t="shared" si="6"/>
        <v/>
      </c>
      <c r="O91" s="32" t="str">
        <f t="shared" si="7"/>
        <v/>
      </c>
    </row>
    <row r="92" spans="1:15" x14ac:dyDescent="0.3">
      <c r="A92" s="33" t="str">
        <f>IFERROR(INDEX(Tbl_Product[[#Data],[Product Name]],ROW(A92)-ROW($A$3)),"")</f>
        <v/>
      </c>
      <c r="B92" s="34" t="str">
        <f ca="1">IF(A92="","",SUMIFS(Tbl_Orders[[#Data],[Quantity]],Tbl_Orders[[#Data],[Product Name]],A92,Tbl_Orders[[#Data],[Order Type]],"Purchase",Tbl_Orders[[#Data],[Expected Date]],"&lt;="&amp;TODAY())-SUMIFS(Tbl_Orders[[#Data],[Quantity]],Tbl_Orders[[#Data],[Product Name]],A92,Tbl_Orders[[#Data],[Order Type]],"Sale",Tbl_Orders[[#Data],[Expected Date]],"&lt;="&amp;TODAY()))</f>
        <v/>
      </c>
      <c r="C92" s="34" t="str">
        <f ca="1">IF(A92="","",SUMIFS(Tbl_Orders[[#Data],[Quantity]],Tbl_Orders[[#Data],[Product Name]],A92,Tbl_Orders[[#Data],[Order Type]],"Purchase",Tbl_Orders[[#Data],[Expected Date]],"&gt;"&amp;TODAY()))</f>
        <v/>
      </c>
      <c r="D92" s="34" t="str">
        <f>IF(A92="","",INDEX(Tbl_Product[Re-Order Point],MATCH(A92,INDEX(Tbl_Product[Product Name],,1),0),1))</f>
        <v/>
      </c>
      <c r="E92" s="34" t="str">
        <f t="shared" si="5"/>
        <v/>
      </c>
      <c r="F92" s="34" t="str">
        <f>IFERROR(GETPIVOTDATA("Amount",pivot_products!$A$3,"Product Name",Help!$A92),"")</f>
        <v/>
      </c>
      <c r="G92" s="34" t="str">
        <f>IFERROR(GETPIVOTDATA("Quantity",pivot_products!$A$3,"Product Name",Help!$A92),"")</f>
        <v/>
      </c>
      <c r="H92" s="34" t="str">
        <f>IF(Report!$L$53="Quantity",IFERROR(RANK(G92,$G$4:$G$2003,0),""),IF(Report!$L$53="Amount",IFERROR(RANK(F92,$F$4:$F$2003,0),""),""))</f>
        <v/>
      </c>
      <c r="L92" s="7" t="str">
        <f t="array" ref="L92">IF(Report!$M$53="Desc",IFERROR(SMALL(IF($H$4:$H$2003&lt;&gt;"",$H$4:$H$2003,""),ROW(L92)-ROW($L$3)),""),IF(Report!$M$53="Asc",IFERROR(LARGE(IF($H$4:$H$2003&lt;&gt;"",$H$4:$H$2003,""),ROW(L92)-ROW($L$3)),""),""))</f>
        <v/>
      </c>
      <c r="M92" s="8" t="str">
        <f t="array" ref="M92">IF(L92="","",INDEX($A$4:$A$2003,SMALL(IF($H$4:$H$2003=L92,ROW($H$4:$H$2003),""),COUNTIF($L$4:L92,L92))-ROW($L$3),1))</f>
        <v/>
      </c>
      <c r="N92" s="8" t="str">
        <f t="shared" si="6"/>
        <v/>
      </c>
      <c r="O92" s="32" t="str">
        <f t="shared" si="7"/>
        <v/>
      </c>
    </row>
    <row r="93" spans="1:15" x14ac:dyDescent="0.3">
      <c r="A93" s="33" t="str">
        <f>IFERROR(INDEX(Tbl_Product[[#Data],[Product Name]],ROW(A93)-ROW($A$3)),"")</f>
        <v/>
      </c>
      <c r="B93" s="34" t="str">
        <f ca="1">IF(A93="","",SUMIFS(Tbl_Orders[[#Data],[Quantity]],Tbl_Orders[[#Data],[Product Name]],A93,Tbl_Orders[[#Data],[Order Type]],"Purchase",Tbl_Orders[[#Data],[Expected Date]],"&lt;="&amp;TODAY())-SUMIFS(Tbl_Orders[[#Data],[Quantity]],Tbl_Orders[[#Data],[Product Name]],A93,Tbl_Orders[[#Data],[Order Type]],"Sale",Tbl_Orders[[#Data],[Expected Date]],"&lt;="&amp;TODAY()))</f>
        <v/>
      </c>
      <c r="C93" s="34" t="str">
        <f ca="1">IF(A93="","",SUMIFS(Tbl_Orders[[#Data],[Quantity]],Tbl_Orders[[#Data],[Product Name]],A93,Tbl_Orders[[#Data],[Order Type]],"Purchase",Tbl_Orders[[#Data],[Expected Date]],"&gt;"&amp;TODAY()))</f>
        <v/>
      </c>
      <c r="D93" s="34" t="str">
        <f>IF(A93="","",INDEX(Tbl_Product[Re-Order Point],MATCH(A93,INDEX(Tbl_Product[Product Name],,1),0),1))</f>
        <v/>
      </c>
      <c r="E93" s="34" t="str">
        <f t="shared" si="5"/>
        <v/>
      </c>
      <c r="F93" s="34" t="str">
        <f>IFERROR(GETPIVOTDATA("Amount",pivot_products!$A$3,"Product Name",Help!$A93),"")</f>
        <v/>
      </c>
      <c r="G93" s="34" t="str">
        <f>IFERROR(GETPIVOTDATA("Quantity",pivot_products!$A$3,"Product Name",Help!$A93),"")</f>
        <v/>
      </c>
      <c r="H93" s="34" t="str">
        <f>IF(Report!$L$53="Quantity",IFERROR(RANK(G93,$G$4:$G$2003,0),""),IF(Report!$L$53="Amount",IFERROR(RANK(F93,$F$4:$F$2003,0),""),""))</f>
        <v/>
      </c>
      <c r="L93" s="7" t="str">
        <f t="array" ref="L93">IF(Report!$M$53="Desc",IFERROR(SMALL(IF($H$4:$H$2003&lt;&gt;"",$H$4:$H$2003,""),ROW(L93)-ROW($L$3)),""),IF(Report!$M$53="Asc",IFERROR(LARGE(IF($H$4:$H$2003&lt;&gt;"",$H$4:$H$2003,""),ROW(L93)-ROW($L$3)),""),""))</f>
        <v/>
      </c>
      <c r="M93" s="8" t="str">
        <f t="array" ref="M93">IF(L93="","",INDEX($A$4:$A$2003,SMALL(IF($H$4:$H$2003=L93,ROW($H$4:$H$2003),""),COUNTIF($L$4:L93,L93))-ROW($L$3),1))</f>
        <v/>
      </c>
      <c r="N93" s="8" t="str">
        <f t="shared" si="6"/>
        <v/>
      </c>
      <c r="O93" s="32" t="str">
        <f t="shared" si="7"/>
        <v/>
      </c>
    </row>
    <row r="94" spans="1:15" x14ac:dyDescent="0.3">
      <c r="A94" s="33" t="str">
        <f>IFERROR(INDEX(Tbl_Product[[#Data],[Product Name]],ROW(A94)-ROW($A$3)),"")</f>
        <v/>
      </c>
      <c r="B94" s="34" t="str">
        <f ca="1">IF(A94="","",SUMIFS(Tbl_Orders[[#Data],[Quantity]],Tbl_Orders[[#Data],[Product Name]],A94,Tbl_Orders[[#Data],[Order Type]],"Purchase",Tbl_Orders[[#Data],[Expected Date]],"&lt;="&amp;TODAY())-SUMIFS(Tbl_Orders[[#Data],[Quantity]],Tbl_Orders[[#Data],[Product Name]],A94,Tbl_Orders[[#Data],[Order Type]],"Sale",Tbl_Orders[[#Data],[Expected Date]],"&lt;="&amp;TODAY()))</f>
        <v/>
      </c>
      <c r="C94" s="34" t="str">
        <f ca="1">IF(A94="","",SUMIFS(Tbl_Orders[[#Data],[Quantity]],Tbl_Orders[[#Data],[Product Name]],A94,Tbl_Orders[[#Data],[Order Type]],"Purchase",Tbl_Orders[[#Data],[Expected Date]],"&gt;"&amp;TODAY()))</f>
        <v/>
      </c>
      <c r="D94" s="34" t="str">
        <f>IF(A94="","",INDEX(Tbl_Product[Re-Order Point],MATCH(A94,INDEX(Tbl_Product[Product Name],,1),0),1))</f>
        <v/>
      </c>
      <c r="E94" s="34" t="str">
        <f t="shared" si="5"/>
        <v/>
      </c>
      <c r="F94" s="34" t="str">
        <f>IFERROR(GETPIVOTDATA("Amount",pivot_products!$A$3,"Product Name",Help!$A94),"")</f>
        <v/>
      </c>
      <c r="G94" s="34" t="str">
        <f>IFERROR(GETPIVOTDATA("Quantity",pivot_products!$A$3,"Product Name",Help!$A94),"")</f>
        <v/>
      </c>
      <c r="H94" s="34" t="str">
        <f>IF(Report!$L$53="Quantity",IFERROR(RANK(G94,$G$4:$G$2003,0),""),IF(Report!$L$53="Amount",IFERROR(RANK(F94,$F$4:$F$2003,0),""),""))</f>
        <v/>
      </c>
      <c r="L94" s="7" t="str">
        <f t="array" ref="L94">IF(Report!$M$53="Desc",IFERROR(SMALL(IF($H$4:$H$2003&lt;&gt;"",$H$4:$H$2003,""),ROW(L94)-ROW($L$3)),""),IF(Report!$M$53="Asc",IFERROR(LARGE(IF($H$4:$H$2003&lt;&gt;"",$H$4:$H$2003,""),ROW(L94)-ROW($L$3)),""),""))</f>
        <v/>
      </c>
      <c r="M94" s="8" t="str">
        <f t="array" ref="M94">IF(L94="","",INDEX($A$4:$A$2003,SMALL(IF($H$4:$H$2003=L94,ROW($H$4:$H$2003),""),COUNTIF($L$4:L94,L94))-ROW($L$3),1))</f>
        <v/>
      </c>
      <c r="N94" s="8" t="str">
        <f t="shared" si="6"/>
        <v/>
      </c>
      <c r="O94" s="32" t="str">
        <f t="shared" si="7"/>
        <v/>
      </c>
    </row>
    <row r="95" spans="1:15" x14ac:dyDescent="0.3">
      <c r="A95" s="33" t="str">
        <f>IFERROR(INDEX(Tbl_Product[[#Data],[Product Name]],ROW(A95)-ROW($A$3)),"")</f>
        <v/>
      </c>
      <c r="B95" s="34" t="str">
        <f ca="1">IF(A95="","",SUMIFS(Tbl_Orders[[#Data],[Quantity]],Tbl_Orders[[#Data],[Product Name]],A95,Tbl_Orders[[#Data],[Order Type]],"Purchase",Tbl_Orders[[#Data],[Expected Date]],"&lt;="&amp;TODAY())-SUMIFS(Tbl_Orders[[#Data],[Quantity]],Tbl_Orders[[#Data],[Product Name]],A95,Tbl_Orders[[#Data],[Order Type]],"Sale",Tbl_Orders[[#Data],[Expected Date]],"&lt;="&amp;TODAY()))</f>
        <v/>
      </c>
      <c r="C95" s="34" t="str">
        <f ca="1">IF(A95="","",SUMIFS(Tbl_Orders[[#Data],[Quantity]],Tbl_Orders[[#Data],[Product Name]],A95,Tbl_Orders[[#Data],[Order Type]],"Purchase",Tbl_Orders[[#Data],[Expected Date]],"&gt;"&amp;TODAY()))</f>
        <v/>
      </c>
      <c r="D95" s="34" t="str">
        <f>IF(A95="","",INDEX(Tbl_Product[Re-Order Point],MATCH(A95,INDEX(Tbl_Product[Product Name],,1),0),1))</f>
        <v/>
      </c>
      <c r="E95" s="34" t="str">
        <f t="shared" si="5"/>
        <v/>
      </c>
      <c r="F95" s="34" t="str">
        <f>IFERROR(GETPIVOTDATA("Amount",pivot_products!$A$3,"Product Name",Help!$A95),"")</f>
        <v/>
      </c>
      <c r="G95" s="34" t="str">
        <f>IFERROR(GETPIVOTDATA("Quantity",pivot_products!$A$3,"Product Name",Help!$A95),"")</f>
        <v/>
      </c>
      <c r="H95" s="34" t="str">
        <f>IF(Report!$L$53="Quantity",IFERROR(RANK(G95,$G$4:$G$2003,0),""),IF(Report!$L$53="Amount",IFERROR(RANK(F95,$F$4:$F$2003,0),""),""))</f>
        <v/>
      </c>
      <c r="L95" s="7" t="str">
        <f t="array" ref="L95">IF(Report!$M$53="Desc",IFERROR(SMALL(IF($H$4:$H$2003&lt;&gt;"",$H$4:$H$2003,""),ROW(L95)-ROW($L$3)),""),IF(Report!$M$53="Asc",IFERROR(LARGE(IF($H$4:$H$2003&lt;&gt;"",$H$4:$H$2003,""),ROW(L95)-ROW($L$3)),""),""))</f>
        <v/>
      </c>
      <c r="M95" s="8" t="str">
        <f t="array" ref="M95">IF(L95="","",INDEX($A$4:$A$2003,SMALL(IF($H$4:$H$2003=L95,ROW($H$4:$H$2003),""),COUNTIF($L$4:L95,L95))-ROW($L$3),1))</f>
        <v/>
      </c>
      <c r="N95" s="8" t="str">
        <f t="shared" si="6"/>
        <v/>
      </c>
      <c r="O95" s="32" t="str">
        <f t="shared" si="7"/>
        <v/>
      </c>
    </row>
    <row r="96" spans="1:15" x14ac:dyDescent="0.3">
      <c r="A96" s="33" t="str">
        <f>IFERROR(INDEX(Tbl_Product[[#Data],[Product Name]],ROW(A96)-ROW($A$3)),"")</f>
        <v/>
      </c>
      <c r="B96" s="34" t="str">
        <f ca="1">IF(A96="","",SUMIFS(Tbl_Orders[[#Data],[Quantity]],Tbl_Orders[[#Data],[Product Name]],A96,Tbl_Orders[[#Data],[Order Type]],"Purchase",Tbl_Orders[[#Data],[Expected Date]],"&lt;="&amp;TODAY())-SUMIFS(Tbl_Orders[[#Data],[Quantity]],Tbl_Orders[[#Data],[Product Name]],A96,Tbl_Orders[[#Data],[Order Type]],"Sale",Tbl_Orders[[#Data],[Expected Date]],"&lt;="&amp;TODAY()))</f>
        <v/>
      </c>
      <c r="C96" s="34" t="str">
        <f ca="1">IF(A96="","",SUMIFS(Tbl_Orders[[#Data],[Quantity]],Tbl_Orders[[#Data],[Product Name]],A96,Tbl_Orders[[#Data],[Order Type]],"Purchase",Tbl_Orders[[#Data],[Expected Date]],"&gt;"&amp;TODAY()))</f>
        <v/>
      </c>
      <c r="D96" s="34" t="str">
        <f>IF(A96="","",INDEX(Tbl_Product[Re-Order Point],MATCH(A96,INDEX(Tbl_Product[Product Name],,1),0),1))</f>
        <v/>
      </c>
      <c r="E96" s="34" t="str">
        <f t="shared" si="5"/>
        <v/>
      </c>
      <c r="F96" s="34" t="str">
        <f>IFERROR(GETPIVOTDATA("Amount",pivot_products!$A$3,"Product Name",Help!$A96),"")</f>
        <v/>
      </c>
      <c r="G96" s="34" t="str">
        <f>IFERROR(GETPIVOTDATA("Quantity",pivot_products!$A$3,"Product Name",Help!$A96),"")</f>
        <v/>
      </c>
      <c r="H96" s="34" t="str">
        <f>IF(Report!$L$53="Quantity",IFERROR(RANK(G96,$G$4:$G$2003,0),""),IF(Report!$L$53="Amount",IFERROR(RANK(F96,$F$4:$F$2003,0),""),""))</f>
        <v/>
      </c>
      <c r="L96" s="7" t="str">
        <f t="array" ref="L96">IF(Report!$M$53="Desc",IFERROR(SMALL(IF($H$4:$H$2003&lt;&gt;"",$H$4:$H$2003,""),ROW(L96)-ROW($L$3)),""),IF(Report!$M$53="Asc",IFERROR(LARGE(IF($H$4:$H$2003&lt;&gt;"",$H$4:$H$2003,""),ROW(L96)-ROW($L$3)),""),""))</f>
        <v/>
      </c>
      <c r="M96" s="8" t="str">
        <f t="array" ref="M96">IF(L96="","",INDEX($A$4:$A$2003,SMALL(IF($H$4:$H$2003=L96,ROW($H$4:$H$2003),""),COUNTIF($L$4:L96,L96))-ROW($L$3),1))</f>
        <v/>
      </c>
      <c r="N96" s="8" t="str">
        <f t="shared" si="6"/>
        <v/>
      </c>
      <c r="O96" s="32" t="str">
        <f t="shared" si="7"/>
        <v/>
      </c>
    </row>
    <row r="97" spans="1:15" x14ac:dyDescent="0.3">
      <c r="A97" s="33" t="str">
        <f>IFERROR(INDEX(Tbl_Product[[#Data],[Product Name]],ROW(A97)-ROW($A$3)),"")</f>
        <v/>
      </c>
      <c r="B97" s="34" t="str">
        <f ca="1">IF(A97="","",SUMIFS(Tbl_Orders[[#Data],[Quantity]],Tbl_Orders[[#Data],[Product Name]],A97,Tbl_Orders[[#Data],[Order Type]],"Purchase",Tbl_Orders[[#Data],[Expected Date]],"&lt;="&amp;TODAY())-SUMIFS(Tbl_Orders[[#Data],[Quantity]],Tbl_Orders[[#Data],[Product Name]],A97,Tbl_Orders[[#Data],[Order Type]],"Sale",Tbl_Orders[[#Data],[Expected Date]],"&lt;="&amp;TODAY()))</f>
        <v/>
      </c>
      <c r="C97" s="34" t="str">
        <f ca="1">IF(A97="","",SUMIFS(Tbl_Orders[[#Data],[Quantity]],Tbl_Orders[[#Data],[Product Name]],A97,Tbl_Orders[[#Data],[Order Type]],"Purchase",Tbl_Orders[[#Data],[Expected Date]],"&gt;"&amp;TODAY()))</f>
        <v/>
      </c>
      <c r="D97" s="34" t="str">
        <f>IF(A97="","",INDEX(Tbl_Product[Re-Order Point],MATCH(A97,INDEX(Tbl_Product[Product Name],,1),0),1))</f>
        <v/>
      </c>
      <c r="E97" s="34" t="str">
        <f t="shared" si="5"/>
        <v/>
      </c>
      <c r="F97" s="34" t="str">
        <f>IFERROR(GETPIVOTDATA("Amount",pivot_products!$A$3,"Product Name",Help!$A97),"")</f>
        <v/>
      </c>
      <c r="G97" s="34" t="str">
        <f>IFERROR(GETPIVOTDATA("Quantity",pivot_products!$A$3,"Product Name",Help!$A97),"")</f>
        <v/>
      </c>
      <c r="H97" s="34" t="str">
        <f>IF(Report!$L$53="Quantity",IFERROR(RANK(G97,$G$4:$G$2003,0),""),IF(Report!$L$53="Amount",IFERROR(RANK(F97,$F$4:$F$2003,0),""),""))</f>
        <v/>
      </c>
      <c r="L97" s="7" t="str">
        <f t="array" ref="L97">IF(Report!$M$53="Desc",IFERROR(SMALL(IF($H$4:$H$2003&lt;&gt;"",$H$4:$H$2003,""),ROW(L97)-ROW($L$3)),""),IF(Report!$M$53="Asc",IFERROR(LARGE(IF($H$4:$H$2003&lt;&gt;"",$H$4:$H$2003,""),ROW(L97)-ROW($L$3)),""),""))</f>
        <v/>
      </c>
      <c r="M97" s="8" t="str">
        <f t="array" ref="M97">IF(L97="","",INDEX($A$4:$A$2003,SMALL(IF($H$4:$H$2003=L97,ROW($H$4:$H$2003),""),COUNTIF($L$4:L97,L97))-ROW($L$3),1))</f>
        <v/>
      </c>
      <c r="N97" s="8" t="str">
        <f t="shared" si="6"/>
        <v/>
      </c>
      <c r="O97" s="32" t="str">
        <f t="shared" si="7"/>
        <v/>
      </c>
    </row>
    <row r="98" spans="1:15" x14ac:dyDescent="0.3">
      <c r="A98" s="33" t="str">
        <f>IFERROR(INDEX(Tbl_Product[[#Data],[Product Name]],ROW(A98)-ROW($A$3)),"")</f>
        <v/>
      </c>
      <c r="B98" s="34" t="str">
        <f ca="1">IF(A98="","",SUMIFS(Tbl_Orders[[#Data],[Quantity]],Tbl_Orders[[#Data],[Product Name]],A98,Tbl_Orders[[#Data],[Order Type]],"Purchase",Tbl_Orders[[#Data],[Expected Date]],"&lt;="&amp;TODAY())-SUMIFS(Tbl_Orders[[#Data],[Quantity]],Tbl_Orders[[#Data],[Product Name]],A98,Tbl_Orders[[#Data],[Order Type]],"Sale",Tbl_Orders[[#Data],[Expected Date]],"&lt;="&amp;TODAY()))</f>
        <v/>
      </c>
      <c r="C98" s="34" t="str">
        <f ca="1">IF(A98="","",SUMIFS(Tbl_Orders[[#Data],[Quantity]],Tbl_Orders[[#Data],[Product Name]],A98,Tbl_Orders[[#Data],[Order Type]],"Purchase",Tbl_Orders[[#Data],[Expected Date]],"&gt;"&amp;TODAY()))</f>
        <v/>
      </c>
      <c r="D98" s="34" t="str">
        <f>IF(A98="","",INDEX(Tbl_Product[Re-Order Point],MATCH(A98,INDEX(Tbl_Product[Product Name],,1),0),1))</f>
        <v/>
      </c>
      <c r="E98" s="34" t="str">
        <f t="shared" si="5"/>
        <v/>
      </c>
      <c r="F98" s="34" t="str">
        <f>IFERROR(GETPIVOTDATA("Amount",pivot_products!$A$3,"Product Name",Help!$A98),"")</f>
        <v/>
      </c>
      <c r="G98" s="34" t="str">
        <f>IFERROR(GETPIVOTDATA("Quantity",pivot_products!$A$3,"Product Name",Help!$A98),"")</f>
        <v/>
      </c>
      <c r="H98" s="34" t="str">
        <f>IF(Report!$L$53="Quantity",IFERROR(RANK(G98,$G$4:$G$2003,0),""),IF(Report!$L$53="Amount",IFERROR(RANK(F98,$F$4:$F$2003,0),""),""))</f>
        <v/>
      </c>
      <c r="L98" s="7" t="str">
        <f t="array" ref="L98">IF(Report!$M$53="Desc",IFERROR(SMALL(IF($H$4:$H$2003&lt;&gt;"",$H$4:$H$2003,""),ROW(L98)-ROW($L$3)),""),IF(Report!$M$53="Asc",IFERROR(LARGE(IF($H$4:$H$2003&lt;&gt;"",$H$4:$H$2003,""),ROW(L98)-ROW($L$3)),""),""))</f>
        <v/>
      </c>
      <c r="M98" s="8" t="str">
        <f t="array" ref="M98">IF(L98="","",INDEX($A$4:$A$2003,SMALL(IF($H$4:$H$2003=L98,ROW($H$4:$H$2003),""),COUNTIF($L$4:L98,L98))-ROW($L$3),1))</f>
        <v/>
      </c>
      <c r="N98" s="8" t="str">
        <f t="shared" si="6"/>
        <v/>
      </c>
      <c r="O98" s="32" t="str">
        <f t="shared" si="7"/>
        <v/>
      </c>
    </row>
    <row r="99" spans="1:15" x14ac:dyDescent="0.3">
      <c r="A99" s="33" t="str">
        <f>IFERROR(INDEX(Tbl_Product[[#Data],[Product Name]],ROW(A99)-ROW($A$3)),"")</f>
        <v/>
      </c>
      <c r="B99" s="34" t="str">
        <f ca="1">IF(A99="","",SUMIFS(Tbl_Orders[[#Data],[Quantity]],Tbl_Orders[[#Data],[Product Name]],A99,Tbl_Orders[[#Data],[Order Type]],"Purchase",Tbl_Orders[[#Data],[Expected Date]],"&lt;="&amp;TODAY())-SUMIFS(Tbl_Orders[[#Data],[Quantity]],Tbl_Orders[[#Data],[Product Name]],A99,Tbl_Orders[[#Data],[Order Type]],"Sale",Tbl_Orders[[#Data],[Expected Date]],"&lt;="&amp;TODAY()))</f>
        <v/>
      </c>
      <c r="C99" s="34" t="str">
        <f ca="1">IF(A99="","",SUMIFS(Tbl_Orders[[#Data],[Quantity]],Tbl_Orders[[#Data],[Product Name]],A99,Tbl_Orders[[#Data],[Order Type]],"Purchase",Tbl_Orders[[#Data],[Expected Date]],"&gt;"&amp;TODAY()))</f>
        <v/>
      </c>
      <c r="D99" s="34" t="str">
        <f>IF(A99="","",INDEX(Tbl_Product[Re-Order Point],MATCH(A99,INDEX(Tbl_Product[Product Name],,1),0),1))</f>
        <v/>
      </c>
      <c r="E99" s="34" t="str">
        <f t="shared" si="5"/>
        <v/>
      </c>
      <c r="F99" s="34" t="str">
        <f>IFERROR(GETPIVOTDATA("Amount",pivot_products!$A$3,"Product Name",Help!$A99),"")</f>
        <v/>
      </c>
      <c r="G99" s="34" t="str">
        <f>IFERROR(GETPIVOTDATA("Quantity",pivot_products!$A$3,"Product Name",Help!$A99),"")</f>
        <v/>
      </c>
      <c r="H99" s="34" t="str">
        <f>IF(Report!$L$53="Quantity",IFERROR(RANK(G99,$G$4:$G$2003,0),""),IF(Report!$L$53="Amount",IFERROR(RANK(F99,$F$4:$F$2003,0),""),""))</f>
        <v/>
      </c>
      <c r="L99" s="7" t="str">
        <f t="array" ref="L99">IF(Report!$M$53="Desc",IFERROR(SMALL(IF($H$4:$H$2003&lt;&gt;"",$H$4:$H$2003,""),ROW(L99)-ROW($L$3)),""),IF(Report!$M$53="Asc",IFERROR(LARGE(IF($H$4:$H$2003&lt;&gt;"",$H$4:$H$2003,""),ROW(L99)-ROW($L$3)),""),""))</f>
        <v/>
      </c>
      <c r="M99" s="8" t="str">
        <f t="array" ref="M99">IF(L99="","",INDEX($A$4:$A$2003,SMALL(IF($H$4:$H$2003=L99,ROW($H$4:$H$2003),""),COUNTIF($L$4:L99,L99))-ROW($L$3),1))</f>
        <v/>
      </c>
      <c r="N99" s="8" t="str">
        <f t="shared" si="6"/>
        <v/>
      </c>
      <c r="O99" s="32" t="str">
        <f t="shared" si="7"/>
        <v/>
      </c>
    </row>
    <row r="100" spans="1:15" x14ac:dyDescent="0.3">
      <c r="A100" s="33" t="str">
        <f>IFERROR(INDEX(Tbl_Product[[#Data],[Product Name]],ROW(A100)-ROW($A$3)),"")</f>
        <v/>
      </c>
      <c r="B100" s="34" t="str">
        <f ca="1">IF(A100="","",SUMIFS(Tbl_Orders[[#Data],[Quantity]],Tbl_Orders[[#Data],[Product Name]],A100,Tbl_Orders[[#Data],[Order Type]],"Purchase",Tbl_Orders[[#Data],[Expected Date]],"&lt;="&amp;TODAY())-SUMIFS(Tbl_Orders[[#Data],[Quantity]],Tbl_Orders[[#Data],[Product Name]],A100,Tbl_Orders[[#Data],[Order Type]],"Sale",Tbl_Orders[[#Data],[Expected Date]],"&lt;="&amp;TODAY()))</f>
        <v/>
      </c>
      <c r="C100" s="34" t="str">
        <f ca="1">IF(A100="","",SUMIFS(Tbl_Orders[[#Data],[Quantity]],Tbl_Orders[[#Data],[Product Name]],A100,Tbl_Orders[[#Data],[Order Type]],"Purchase",Tbl_Orders[[#Data],[Expected Date]],"&gt;"&amp;TODAY()))</f>
        <v/>
      </c>
      <c r="D100" s="34" t="str">
        <f>IF(A100="","",INDEX(Tbl_Product[Re-Order Point],MATCH(A100,INDEX(Tbl_Product[Product Name],,1),0),1))</f>
        <v/>
      </c>
      <c r="E100" s="34" t="str">
        <f t="shared" si="5"/>
        <v/>
      </c>
      <c r="F100" s="34" t="str">
        <f>IFERROR(GETPIVOTDATA("Amount",pivot_products!$A$3,"Product Name",Help!$A100),"")</f>
        <v/>
      </c>
      <c r="G100" s="34" t="str">
        <f>IFERROR(GETPIVOTDATA("Quantity",pivot_products!$A$3,"Product Name",Help!$A100),"")</f>
        <v/>
      </c>
      <c r="H100" s="34" t="str">
        <f>IF(Report!$L$53="Quantity",IFERROR(RANK(G100,$G$4:$G$2003,0),""),IF(Report!$L$53="Amount",IFERROR(RANK(F100,$F$4:$F$2003,0),""),""))</f>
        <v/>
      </c>
      <c r="L100" s="7" t="str">
        <f t="array" ref="L100">IF(Report!$M$53="Desc",IFERROR(SMALL(IF($H$4:$H$2003&lt;&gt;"",$H$4:$H$2003,""),ROW(L100)-ROW($L$3)),""),IF(Report!$M$53="Asc",IFERROR(LARGE(IF($H$4:$H$2003&lt;&gt;"",$H$4:$H$2003,""),ROW(L100)-ROW($L$3)),""),""))</f>
        <v/>
      </c>
      <c r="M100" s="8" t="str">
        <f t="array" ref="M100">IF(L100="","",INDEX($A$4:$A$2003,SMALL(IF($H$4:$H$2003=L100,ROW($H$4:$H$2003),""),COUNTIF($L$4:L100,L100))-ROW($L$3),1))</f>
        <v/>
      </c>
      <c r="N100" s="8" t="str">
        <f t="shared" si="6"/>
        <v/>
      </c>
      <c r="O100" s="32" t="str">
        <f t="shared" si="7"/>
        <v/>
      </c>
    </row>
    <row r="101" spans="1:15" x14ac:dyDescent="0.3">
      <c r="A101" s="33" t="str">
        <f>IFERROR(INDEX(Tbl_Product[[#Data],[Product Name]],ROW(A101)-ROW($A$3)),"")</f>
        <v/>
      </c>
      <c r="B101" s="34" t="str">
        <f ca="1">IF(A101="","",SUMIFS(Tbl_Orders[[#Data],[Quantity]],Tbl_Orders[[#Data],[Product Name]],A101,Tbl_Orders[[#Data],[Order Type]],"Purchase",Tbl_Orders[[#Data],[Expected Date]],"&lt;="&amp;TODAY())-SUMIFS(Tbl_Orders[[#Data],[Quantity]],Tbl_Orders[[#Data],[Product Name]],A101,Tbl_Orders[[#Data],[Order Type]],"Sale",Tbl_Orders[[#Data],[Expected Date]],"&lt;="&amp;TODAY()))</f>
        <v/>
      </c>
      <c r="C101" s="34" t="str">
        <f ca="1">IF(A101="","",SUMIFS(Tbl_Orders[[#Data],[Quantity]],Tbl_Orders[[#Data],[Product Name]],A101,Tbl_Orders[[#Data],[Order Type]],"Purchase",Tbl_Orders[[#Data],[Expected Date]],"&gt;"&amp;TODAY()))</f>
        <v/>
      </c>
      <c r="D101" s="34" t="str">
        <f>IF(A101="","",INDEX(Tbl_Product[Re-Order Point],MATCH(A101,INDEX(Tbl_Product[Product Name],,1),0),1))</f>
        <v/>
      </c>
      <c r="E101" s="34" t="str">
        <f t="shared" si="5"/>
        <v/>
      </c>
      <c r="F101" s="34" t="str">
        <f>IFERROR(GETPIVOTDATA("Amount",pivot_products!$A$3,"Product Name",Help!$A101),"")</f>
        <v/>
      </c>
      <c r="G101" s="34" t="str">
        <f>IFERROR(GETPIVOTDATA("Quantity",pivot_products!$A$3,"Product Name",Help!$A101),"")</f>
        <v/>
      </c>
      <c r="H101" s="34" t="str">
        <f>IF(Report!$L$53="Quantity",IFERROR(RANK(G101,$G$4:$G$2003,0),""),IF(Report!$L$53="Amount",IFERROR(RANK(F101,$F$4:$F$2003,0),""),""))</f>
        <v/>
      </c>
      <c r="L101" s="7" t="str">
        <f t="array" ref="L101">IF(Report!$M$53="Desc",IFERROR(SMALL(IF($H$4:$H$2003&lt;&gt;"",$H$4:$H$2003,""),ROW(L101)-ROW($L$3)),""),IF(Report!$M$53="Asc",IFERROR(LARGE(IF($H$4:$H$2003&lt;&gt;"",$H$4:$H$2003,""),ROW(L101)-ROW($L$3)),""),""))</f>
        <v/>
      </c>
      <c r="M101" s="8" t="str">
        <f t="array" ref="M101">IF(L101="","",INDEX($A$4:$A$2003,SMALL(IF($H$4:$H$2003=L101,ROW($H$4:$H$2003),""),COUNTIF($L$4:L101,L101))-ROW($L$3),1))</f>
        <v/>
      </c>
      <c r="N101" s="8" t="str">
        <f t="shared" si="6"/>
        <v/>
      </c>
      <c r="O101" s="32" t="str">
        <f t="shared" si="7"/>
        <v/>
      </c>
    </row>
    <row r="102" spans="1:15" x14ac:dyDescent="0.3">
      <c r="A102" s="33" t="str">
        <f>IFERROR(INDEX(Tbl_Product[[#Data],[Product Name]],ROW(A102)-ROW($A$3)),"")</f>
        <v/>
      </c>
      <c r="B102" s="34" t="str">
        <f ca="1">IF(A102="","",SUMIFS(Tbl_Orders[[#Data],[Quantity]],Tbl_Orders[[#Data],[Product Name]],A102,Tbl_Orders[[#Data],[Order Type]],"Purchase",Tbl_Orders[[#Data],[Expected Date]],"&lt;="&amp;TODAY())-SUMIFS(Tbl_Orders[[#Data],[Quantity]],Tbl_Orders[[#Data],[Product Name]],A102,Tbl_Orders[[#Data],[Order Type]],"Sale",Tbl_Orders[[#Data],[Expected Date]],"&lt;="&amp;TODAY()))</f>
        <v/>
      </c>
      <c r="C102" s="34" t="str">
        <f ca="1">IF(A102="","",SUMIFS(Tbl_Orders[[#Data],[Quantity]],Tbl_Orders[[#Data],[Product Name]],A102,Tbl_Orders[[#Data],[Order Type]],"Purchase",Tbl_Orders[[#Data],[Expected Date]],"&gt;"&amp;TODAY()))</f>
        <v/>
      </c>
      <c r="D102" s="34" t="str">
        <f>IF(A102="","",INDEX(Tbl_Product[Re-Order Point],MATCH(A102,INDEX(Tbl_Product[Product Name],,1),0),1))</f>
        <v/>
      </c>
      <c r="E102" s="34" t="str">
        <f t="shared" si="5"/>
        <v/>
      </c>
      <c r="F102" s="34" t="str">
        <f>IFERROR(GETPIVOTDATA("Amount",pivot_products!$A$3,"Product Name",Help!$A102),"")</f>
        <v/>
      </c>
      <c r="G102" s="34" t="str">
        <f>IFERROR(GETPIVOTDATA("Quantity",pivot_products!$A$3,"Product Name",Help!$A102),"")</f>
        <v/>
      </c>
      <c r="H102" s="34" t="str">
        <f>IF(Report!$L$53="Quantity",IFERROR(RANK(G102,$G$4:$G$2003,0),""),IF(Report!$L$53="Amount",IFERROR(RANK(F102,$F$4:$F$2003,0),""),""))</f>
        <v/>
      </c>
      <c r="L102" s="7" t="str">
        <f t="array" ref="L102">IF(Report!$M$53="Desc",IFERROR(SMALL(IF($H$4:$H$2003&lt;&gt;"",$H$4:$H$2003,""),ROW(L102)-ROW($L$3)),""),IF(Report!$M$53="Asc",IFERROR(LARGE(IF($H$4:$H$2003&lt;&gt;"",$H$4:$H$2003,""),ROW(L102)-ROW($L$3)),""),""))</f>
        <v/>
      </c>
      <c r="M102" s="8" t="str">
        <f t="array" ref="M102">IF(L102="","",INDEX($A$4:$A$2003,SMALL(IF($H$4:$H$2003=L102,ROW($H$4:$H$2003),""),COUNTIF($L$4:L102,L102))-ROW($L$3),1))</f>
        <v/>
      </c>
      <c r="N102" s="8" t="str">
        <f t="shared" si="6"/>
        <v/>
      </c>
      <c r="O102" s="32" t="str">
        <f t="shared" si="7"/>
        <v/>
      </c>
    </row>
    <row r="103" spans="1:15" x14ac:dyDescent="0.3">
      <c r="A103" s="33" t="str">
        <f>IFERROR(INDEX(Tbl_Product[[#Data],[Product Name]],ROW(A103)-ROW($A$3)),"")</f>
        <v/>
      </c>
      <c r="B103" s="34" t="str">
        <f ca="1">IF(A103="","",SUMIFS(Tbl_Orders[[#Data],[Quantity]],Tbl_Orders[[#Data],[Product Name]],A103,Tbl_Orders[[#Data],[Order Type]],"Purchase",Tbl_Orders[[#Data],[Expected Date]],"&lt;="&amp;TODAY())-SUMIFS(Tbl_Orders[[#Data],[Quantity]],Tbl_Orders[[#Data],[Product Name]],A103,Tbl_Orders[[#Data],[Order Type]],"Sale",Tbl_Orders[[#Data],[Expected Date]],"&lt;="&amp;TODAY()))</f>
        <v/>
      </c>
      <c r="C103" s="34" t="str">
        <f ca="1">IF(A103="","",SUMIFS(Tbl_Orders[[#Data],[Quantity]],Tbl_Orders[[#Data],[Product Name]],A103,Tbl_Orders[[#Data],[Order Type]],"Purchase",Tbl_Orders[[#Data],[Expected Date]],"&gt;"&amp;TODAY()))</f>
        <v/>
      </c>
      <c r="D103" s="34" t="str">
        <f>IF(A103="","",INDEX(Tbl_Product[Re-Order Point],MATCH(A103,INDEX(Tbl_Product[Product Name],,1),0),1))</f>
        <v/>
      </c>
      <c r="E103" s="34" t="str">
        <f t="shared" si="5"/>
        <v/>
      </c>
      <c r="F103" s="34" t="str">
        <f>IFERROR(GETPIVOTDATA("Amount",pivot_products!$A$3,"Product Name",Help!$A103),"")</f>
        <v/>
      </c>
      <c r="G103" s="34" t="str">
        <f>IFERROR(GETPIVOTDATA("Quantity",pivot_products!$A$3,"Product Name",Help!$A103),"")</f>
        <v/>
      </c>
      <c r="H103" s="34" t="str">
        <f>IF(Report!$L$53="Quantity",IFERROR(RANK(G103,$G$4:$G$2003,0),""),IF(Report!$L$53="Amount",IFERROR(RANK(F103,$F$4:$F$2003,0),""),""))</f>
        <v/>
      </c>
      <c r="L103" s="7" t="str">
        <f t="array" ref="L103">IF(Report!$M$53="Desc",IFERROR(SMALL(IF($H$4:$H$2003&lt;&gt;"",$H$4:$H$2003,""),ROW(L103)-ROW($L$3)),""),IF(Report!$M$53="Asc",IFERROR(LARGE(IF($H$4:$H$2003&lt;&gt;"",$H$4:$H$2003,""),ROW(L103)-ROW($L$3)),""),""))</f>
        <v/>
      </c>
      <c r="M103" s="8" t="str">
        <f t="array" ref="M103">IF(L103="","",INDEX($A$4:$A$2003,SMALL(IF($H$4:$H$2003=L103,ROW($H$4:$H$2003),""),COUNTIF($L$4:L103,L103))-ROW($L$3),1))</f>
        <v/>
      </c>
      <c r="N103" s="8" t="str">
        <f t="shared" si="6"/>
        <v/>
      </c>
      <c r="O103" s="32" t="str">
        <f t="shared" si="7"/>
        <v/>
      </c>
    </row>
    <row r="104" spans="1:15" x14ac:dyDescent="0.3">
      <c r="A104" s="33" t="str">
        <f>IFERROR(INDEX(Tbl_Product[[#Data],[Product Name]],ROW(A104)-ROW($A$3)),"")</f>
        <v/>
      </c>
      <c r="B104" s="34" t="str">
        <f ca="1">IF(A104="","",SUMIFS(Tbl_Orders[[#Data],[Quantity]],Tbl_Orders[[#Data],[Product Name]],A104,Tbl_Orders[[#Data],[Order Type]],"Purchase",Tbl_Orders[[#Data],[Expected Date]],"&lt;="&amp;TODAY())-SUMIFS(Tbl_Orders[[#Data],[Quantity]],Tbl_Orders[[#Data],[Product Name]],A104,Tbl_Orders[[#Data],[Order Type]],"Sale",Tbl_Orders[[#Data],[Expected Date]],"&lt;="&amp;TODAY()))</f>
        <v/>
      </c>
      <c r="C104" s="34" t="str">
        <f ca="1">IF(A104="","",SUMIFS(Tbl_Orders[[#Data],[Quantity]],Tbl_Orders[[#Data],[Product Name]],A104,Tbl_Orders[[#Data],[Order Type]],"Purchase",Tbl_Orders[[#Data],[Expected Date]],"&gt;"&amp;TODAY()))</f>
        <v/>
      </c>
      <c r="D104" s="34" t="str">
        <f>IF(A104="","",INDEX(Tbl_Product[Re-Order Point],MATCH(A104,INDEX(Tbl_Product[Product Name],,1),0),1))</f>
        <v/>
      </c>
      <c r="E104" s="34" t="str">
        <f t="shared" si="5"/>
        <v/>
      </c>
      <c r="F104" s="34" t="str">
        <f>IFERROR(GETPIVOTDATA("Amount",pivot_products!$A$3,"Product Name",Help!$A104),"")</f>
        <v/>
      </c>
      <c r="G104" s="34" t="str">
        <f>IFERROR(GETPIVOTDATA("Quantity",pivot_products!$A$3,"Product Name",Help!$A104),"")</f>
        <v/>
      </c>
      <c r="H104" s="34" t="str">
        <f>IF(Report!$L$53="Quantity",IFERROR(RANK(G104,$G$4:$G$2003,0),""),IF(Report!$L$53="Amount",IFERROR(RANK(F104,$F$4:$F$2003,0),""),""))</f>
        <v/>
      </c>
      <c r="L104" s="7" t="str">
        <f t="array" ref="L104">IF(Report!$M$53="Desc",IFERROR(SMALL(IF($H$4:$H$2003&lt;&gt;"",$H$4:$H$2003,""),ROW(L104)-ROW($L$3)),""),IF(Report!$M$53="Asc",IFERROR(LARGE(IF($H$4:$H$2003&lt;&gt;"",$H$4:$H$2003,""),ROW(L104)-ROW($L$3)),""),""))</f>
        <v/>
      </c>
      <c r="M104" s="8" t="str">
        <f t="array" ref="M104">IF(L104="","",INDEX($A$4:$A$2003,SMALL(IF($H$4:$H$2003=L104,ROW($H$4:$H$2003),""),COUNTIF($L$4:L104,L104))-ROW($L$3),1))</f>
        <v/>
      </c>
      <c r="N104" s="8" t="str">
        <f t="shared" si="6"/>
        <v/>
      </c>
      <c r="O104" s="32" t="str">
        <f t="shared" si="7"/>
        <v/>
      </c>
    </row>
    <row r="105" spans="1:15" x14ac:dyDescent="0.3">
      <c r="A105" s="33" t="str">
        <f>IFERROR(INDEX(Tbl_Product[[#Data],[Product Name]],ROW(A105)-ROW($A$3)),"")</f>
        <v/>
      </c>
      <c r="B105" s="34" t="str">
        <f ca="1">IF(A105="","",SUMIFS(Tbl_Orders[[#Data],[Quantity]],Tbl_Orders[[#Data],[Product Name]],A105,Tbl_Orders[[#Data],[Order Type]],"Purchase",Tbl_Orders[[#Data],[Expected Date]],"&lt;="&amp;TODAY())-SUMIFS(Tbl_Orders[[#Data],[Quantity]],Tbl_Orders[[#Data],[Product Name]],A105,Tbl_Orders[[#Data],[Order Type]],"Sale",Tbl_Orders[[#Data],[Expected Date]],"&lt;="&amp;TODAY()))</f>
        <v/>
      </c>
      <c r="C105" s="34" t="str">
        <f ca="1">IF(A105="","",SUMIFS(Tbl_Orders[[#Data],[Quantity]],Tbl_Orders[[#Data],[Product Name]],A105,Tbl_Orders[[#Data],[Order Type]],"Purchase",Tbl_Orders[[#Data],[Expected Date]],"&gt;"&amp;TODAY()))</f>
        <v/>
      </c>
      <c r="D105" s="34" t="str">
        <f>IF(A105="","",INDEX(Tbl_Product[Re-Order Point],MATCH(A105,INDEX(Tbl_Product[Product Name],,1),0),1))</f>
        <v/>
      </c>
      <c r="E105" s="34" t="str">
        <f t="shared" si="5"/>
        <v/>
      </c>
      <c r="F105" s="34" t="str">
        <f>IFERROR(GETPIVOTDATA("Amount",pivot_products!$A$3,"Product Name",Help!$A105),"")</f>
        <v/>
      </c>
      <c r="G105" s="34" t="str">
        <f>IFERROR(GETPIVOTDATA("Quantity",pivot_products!$A$3,"Product Name",Help!$A105),"")</f>
        <v/>
      </c>
      <c r="H105" s="34" t="str">
        <f>IF(Report!$L$53="Quantity",IFERROR(RANK(G105,$G$4:$G$2003,0),""),IF(Report!$L$53="Amount",IFERROR(RANK(F105,$F$4:$F$2003,0),""),""))</f>
        <v/>
      </c>
      <c r="L105" s="7" t="str">
        <f t="array" ref="L105">IF(Report!$M$53="Desc",IFERROR(SMALL(IF($H$4:$H$2003&lt;&gt;"",$H$4:$H$2003,""),ROW(L105)-ROW($L$3)),""),IF(Report!$M$53="Asc",IFERROR(LARGE(IF($H$4:$H$2003&lt;&gt;"",$H$4:$H$2003,""),ROW(L105)-ROW($L$3)),""),""))</f>
        <v/>
      </c>
      <c r="M105" s="8" t="str">
        <f t="array" ref="M105">IF(L105="","",INDEX($A$4:$A$2003,SMALL(IF($H$4:$H$2003=L105,ROW($H$4:$H$2003),""),COUNTIF($L$4:L105,L105))-ROW($L$3),1))</f>
        <v/>
      </c>
      <c r="N105" s="8" t="str">
        <f t="shared" si="6"/>
        <v/>
      </c>
      <c r="O105" s="32" t="str">
        <f t="shared" si="7"/>
        <v/>
      </c>
    </row>
    <row r="106" spans="1:15" x14ac:dyDescent="0.3">
      <c r="A106" s="33" t="str">
        <f>IFERROR(INDEX(Tbl_Product[[#Data],[Product Name]],ROW(A106)-ROW($A$3)),"")</f>
        <v/>
      </c>
      <c r="B106" s="34" t="str">
        <f ca="1">IF(A106="","",SUMIFS(Tbl_Orders[[#Data],[Quantity]],Tbl_Orders[[#Data],[Product Name]],A106,Tbl_Orders[[#Data],[Order Type]],"Purchase",Tbl_Orders[[#Data],[Expected Date]],"&lt;="&amp;TODAY())-SUMIFS(Tbl_Orders[[#Data],[Quantity]],Tbl_Orders[[#Data],[Product Name]],A106,Tbl_Orders[[#Data],[Order Type]],"Sale",Tbl_Orders[[#Data],[Expected Date]],"&lt;="&amp;TODAY()))</f>
        <v/>
      </c>
      <c r="C106" s="34" t="str">
        <f ca="1">IF(A106="","",SUMIFS(Tbl_Orders[[#Data],[Quantity]],Tbl_Orders[[#Data],[Product Name]],A106,Tbl_Orders[[#Data],[Order Type]],"Purchase",Tbl_Orders[[#Data],[Expected Date]],"&gt;"&amp;TODAY()))</f>
        <v/>
      </c>
      <c r="D106" s="34" t="str">
        <f>IF(A106="","",INDEX(Tbl_Product[Re-Order Point],MATCH(A106,INDEX(Tbl_Product[Product Name],,1),0),1))</f>
        <v/>
      </c>
      <c r="E106" s="34" t="str">
        <f t="shared" si="5"/>
        <v/>
      </c>
      <c r="F106" s="34" t="str">
        <f>IFERROR(GETPIVOTDATA("Amount",pivot_products!$A$3,"Product Name",Help!$A106),"")</f>
        <v/>
      </c>
      <c r="G106" s="34" t="str">
        <f>IFERROR(GETPIVOTDATA("Quantity",pivot_products!$A$3,"Product Name",Help!$A106),"")</f>
        <v/>
      </c>
      <c r="H106" s="34" t="str">
        <f>IF(Report!$L$53="Quantity",IFERROR(RANK(G106,$G$4:$G$2003,0),""),IF(Report!$L$53="Amount",IFERROR(RANK(F106,$F$4:$F$2003,0),""),""))</f>
        <v/>
      </c>
      <c r="L106" s="7" t="str">
        <f t="array" ref="L106">IF(Report!$M$53="Desc",IFERROR(SMALL(IF($H$4:$H$2003&lt;&gt;"",$H$4:$H$2003,""),ROW(L106)-ROW($L$3)),""),IF(Report!$M$53="Asc",IFERROR(LARGE(IF($H$4:$H$2003&lt;&gt;"",$H$4:$H$2003,""),ROW(L106)-ROW($L$3)),""),""))</f>
        <v/>
      </c>
      <c r="M106" s="8" t="str">
        <f t="array" ref="M106">IF(L106="","",INDEX($A$4:$A$2003,SMALL(IF($H$4:$H$2003=L106,ROW($H$4:$H$2003),""),COUNTIF($L$4:L106,L106))-ROW($L$3),1))</f>
        <v/>
      </c>
      <c r="N106" s="8" t="str">
        <f t="shared" si="6"/>
        <v/>
      </c>
      <c r="O106" s="32" t="str">
        <f t="shared" si="7"/>
        <v/>
      </c>
    </row>
    <row r="107" spans="1:15" x14ac:dyDescent="0.3">
      <c r="A107" s="33" t="str">
        <f>IFERROR(INDEX(Tbl_Product[[#Data],[Product Name]],ROW(A107)-ROW($A$3)),"")</f>
        <v/>
      </c>
      <c r="B107" s="34" t="str">
        <f ca="1">IF(A107="","",SUMIFS(Tbl_Orders[[#Data],[Quantity]],Tbl_Orders[[#Data],[Product Name]],A107,Tbl_Orders[[#Data],[Order Type]],"Purchase",Tbl_Orders[[#Data],[Expected Date]],"&lt;="&amp;TODAY())-SUMIFS(Tbl_Orders[[#Data],[Quantity]],Tbl_Orders[[#Data],[Product Name]],A107,Tbl_Orders[[#Data],[Order Type]],"Sale",Tbl_Orders[[#Data],[Expected Date]],"&lt;="&amp;TODAY()))</f>
        <v/>
      </c>
      <c r="C107" s="34" t="str">
        <f ca="1">IF(A107="","",SUMIFS(Tbl_Orders[[#Data],[Quantity]],Tbl_Orders[[#Data],[Product Name]],A107,Tbl_Orders[[#Data],[Order Type]],"Purchase",Tbl_Orders[[#Data],[Expected Date]],"&gt;"&amp;TODAY()))</f>
        <v/>
      </c>
      <c r="D107" s="34" t="str">
        <f>IF(A107="","",INDEX(Tbl_Product[Re-Order Point],MATCH(A107,INDEX(Tbl_Product[Product Name],,1),0),1))</f>
        <v/>
      </c>
      <c r="E107" s="34" t="str">
        <f t="shared" si="5"/>
        <v/>
      </c>
      <c r="F107" s="34" t="str">
        <f>IFERROR(GETPIVOTDATA("Amount",pivot_products!$A$3,"Product Name",Help!$A107),"")</f>
        <v/>
      </c>
      <c r="G107" s="34" t="str">
        <f>IFERROR(GETPIVOTDATA("Quantity",pivot_products!$A$3,"Product Name",Help!$A107),"")</f>
        <v/>
      </c>
      <c r="H107" s="34" t="str">
        <f>IF(Report!$L$53="Quantity",IFERROR(RANK(G107,$G$4:$G$2003,0),""),IF(Report!$L$53="Amount",IFERROR(RANK(F107,$F$4:$F$2003,0),""),""))</f>
        <v/>
      </c>
      <c r="L107" s="7" t="str">
        <f t="array" ref="L107">IF(Report!$M$53="Desc",IFERROR(SMALL(IF($H$4:$H$2003&lt;&gt;"",$H$4:$H$2003,""),ROW(L107)-ROW($L$3)),""),IF(Report!$M$53="Asc",IFERROR(LARGE(IF($H$4:$H$2003&lt;&gt;"",$H$4:$H$2003,""),ROW(L107)-ROW($L$3)),""),""))</f>
        <v/>
      </c>
      <c r="M107" s="8" t="str">
        <f t="array" ref="M107">IF(L107="","",INDEX($A$4:$A$2003,SMALL(IF($H$4:$H$2003=L107,ROW($H$4:$H$2003),""),COUNTIF($L$4:L107,L107))-ROW($L$3),1))</f>
        <v/>
      </c>
      <c r="N107" s="8" t="str">
        <f t="shared" si="6"/>
        <v/>
      </c>
      <c r="O107" s="32" t="str">
        <f t="shared" si="7"/>
        <v/>
      </c>
    </row>
    <row r="108" spans="1:15" x14ac:dyDescent="0.3">
      <c r="A108" s="33" t="str">
        <f>IFERROR(INDEX(Tbl_Product[[#Data],[Product Name]],ROW(A108)-ROW($A$3)),"")</f>
        <v/>
      </c>
      <c r="B108" s="34" t="str">
        <f ca="1">IF(A108="","",SUMIFS(Tbl_Orders[[#Data],[Quantity]],Tbl_Orders[[#Data],[Product Name]],A108,Tbl_Orders[[#Data],[Order Type]],"Purchase",Tbl_Orders[[#Data],[Expected Date]],"&lt;="&amp;TODAY())-SUMIFS(Tbl_Orders[[#Data],[Quantity]],Tbl_Orders[[#Data],[Product Name]],A108,Tbl_Orders[[#Data],[Order Type]],"Sale",Tbl_Orders[[#Data],[Expected Date]],"&lt;="&amp;TODAY()))</f>
        <v/>
      </c>
      <c r="C108" s="34" t="str">
        <f ca="1">IF(A108="","",SUMIFS(Tbl_Orders[[#Data],[Quantity]],Tbl_Orders[[#Data],[Product Name]],A108,Tbl_Orders[[#Data],[Order Type]],"Purchase",Tbl_Orders[[#Data],[Expected Date]],"&gt;"&amp;TODAY()))</f>
        <v/>
      </c>
      <c r="D108" s="34" t="str">
        <f>IF(A108="","",INDEX(Tbl_Product[Re-Order Point],MATCH(A108,INDEX(Tbl_Product[Product Name],,1),0),1))</f>
        <v/>
      </c>
      <c r="E108" s="34" t="str">
        <f t="shared" si="5"/>
        <v/>
      </c>
      <c r="F108" s="34" t="str">
        <f>IFERROR(GETPIVOTDATA("Amount",pivot_products!$A$3,"Product Name",Help!$A108),"")</f>
        <v/>
      </c>
      <c r="G108" s="34" t="str">
        <f>IFERROR(GETPIVOTDATA("Quantity",pivot_products!$A$3,"Product Name",Help!$A108),"")</f>
        <v/>
      </c>
      <c r="H108" s="34" t="str">
        <f>IF(Report!$L$53="Quantity",IFERROR(RANK(G108,$G$4:$G$2003,0),""),IF(Report!$L$53="Amount",IFERROR(RANK(F108,$F$4:$F$2003,0),""),""))</f>
        <v/>
      </c>
      <c r="L108" s="7" t="str">
        <f t="array" ref="L108">IF(Report!$M$53="Desc",IFERROR(SMALL(IF($H$4:$H$2003&lt;&gt;"",$H$4:$H$2003,""),ROW(L108)-ROW($L$3)),""),IF(Report!$M$53="Asc",IFERROR(LARGE(IF($H$4:$H$2003&lt;&gt;"",$H$4:$H$2003,""),ROW(L108)-ROW($L$3)),""),""))</f>
        <v/>
      </c>
      <c r="M108" s="8" t="str">
        <f t="array" ref="M108">IF(L108="","",INDEX($A$4:$A$2003,SMALL(IF($H$4:$H$2003=L108,ROW($H$4:$H$2003),""),COUNTIF($L$4:L108,L108))-ROW($L$3),1))</f>
        <v/>
      </c>
      <c r="N108" s="8" t="str">
        <f t="shared" si="6"/>
        <v/>
      </c>
      <c r="O108" s="32" t="str">
        <f t="shared" si="7"/>
        <v/>
      </c>
    </row>
    <row r="109" spans="1:15" x14ac:dyDescent="0.3">
      <c r="A109" s="33" t="str">
        <f>IFERROR(INDEX(Tbl_Product[[#Data],[Product Name]],ROW(A109)-ROW($A$3)),"")</f>
        <v/>
      </c>
      <c r="B109" s="34" t="str">
        <f ca="1">IF(A109="","",SUMIFS(Tbl_Orders[[#Data],[Quantity]],Tbl_Orders[[#Data],[Product Name]],A109,Tbl_Orders[[#Data],[Order Type]],"Purchase",Tbl_Orders[[#Data],[Expected Date]],"&lt;="&amp;TODAY())-SUMIFS(Tbl_Orders[[#Data],[Quantity]],Tbl_Orders[[#Data],[Product Name]],A109,Tbl_Orders[[#Data],[Order Type]],"Sale",Tbl_Orders[[#Data],[Expected Date]],"&lt;="&amp;TODAY()))</f>
        <v/>
      </c>
      <c r="C109" s="34" t="str">
        <f ca="1">IF(A109="","",SUMIFS(Tbl_Orders[[#Data],[Quantity]],Tbl_Orders[[#Data],[Product Name]],A109,Tbl_Orders[[#Data],[Order Type]],"Purchase",Tbl_Orders[[#Data],[Expected Date]],"&gt;"&amp;TODAY()))</f>
        <v/>
      </c>
      <c r="D109" s="34" t="str">
        <f>IF(A109="","",INDEX(Tbl_Product[Re-Order Point],MATCH(A109,INDEX(Tbl_Product[Product Name],,1),0),1))</f>
        <v/>
      </c>
      <c r="E109" s="34" t="str">
        <f t="shared" si="5"/>
        <v/>
      </c>
      <c r="F109" s="34" t="str">
        <f>IFERROR(GETPIVOTDATA("Amount",pivot_products!$A$3,"Product Name",Help!$A109),"")</f>
        <v/>
      </c>
      <c r="G109" s="34" t="str">
        <f>IFERROR(GETPIVOTDATA("Quantity",pivot_products!$A$3,"Product Name",Help!$A109),"")</f>
        <v/>
      </c>
      <c r="H109" s="34" t="str">
        <f>IF(Report!$L$53="Quantity",IFERROR(RANK(G109,$G$4:$G$2003,0),""),IF(Report!$L$53="Amount",IFERROR(RANK(F109,$F$4:$F$2003,0),""),""))</f>
        <v/>
      </c>
      <c r="L109" s="7" t="str">
        <f t="array" ref="L109">IF(Report!$M$53="Desc",IFERROR(SMALL(IF($H$4:$H$2003&lt;&gt;"",$H$4:$H$2003,""),ROW(L109)-ROW($L$3)),""),IF(Report!$M$53="Asc",IFERROR(LARGE(IF($H$4:$H$2003&lt;&gt;"",$H$4:$H$2003,""),ROW(L109)-ROW($L$3)),""),""))</f>
        <v/>
      </c>
      <c r="M109" s="8" t="str">
        <f t="array" ref="M109">IF(L109="","",INDEX($A$4:$A$2003,SMALL(IF($H$4:$H$2003=L109,ROW($H$4:$H$2003),""),COUNTIF($L$4:L109,L109))-ROW($L$3),1))</f>
        <v/>
      </c>
      <c r="N109" s="8" t="str">
        <f t="shared" si="6"/>
        <v/>
      </c>
      <c r="O109" s="32" t="str">
        <f t="shared" si="7"/>
        <v/>
      </c>
    </row>
    <row r="110" spans="1:15" x14ac:dyDescent="0.3">
      <c r="A110" s="33" t="str">
        <f>IFERROR(INDEX(Tbl_Product[[#Data],[Product Name]],ROW(A110)-ROW($A$3)),"")</f>
        <v/>
      </c>
      <c r="B110" s="34" t="str">
        <f ca="1">IF(A110="","",SUMIFS(Tbl_Orders[[#Data],[Quantity]],Tbl_Orders[[#Data],[Product Name]],A110,Tbl_Orders[[#Data],[Order Type]],"Purchase",Tbl_Orders[[#Data],[Expected Date]],"&lt;="&amp;TODAY())-SUMIFS(Tbl_Orders[[#Data],[Quantity]],Tbl_Orders[[#Data],[Product Name]],A110,Tbl_Orders[[#Data],[Order Type]],"Sale",Tbl_Orders[[#Data],[Expected Date]],"&lt;="&amp;TODAY()))</f>
        <v/>
      </c>
      <c r="C110" s="34" t="str">
        <f ca="1">IF(A110="","",SUMIFS(Tbl_Orders[[#Data],[Quantity]],Tbl_Orders[[#Data],[Product Name]],A110,Tbl_Orders[[#Data],[Order Type]],"Purchase",Tbl_Orders[[#Data],[Expected Date]],"&gt;"&amp;TODAY()))</f>
        <v/>
      </c>
      <c r="D110" s="34" t="str">
        <f>IF(A110="","",INDEX(Tbl_Product[Re-Order Point],MATCH(A110,INDEX(Tbl_Product[Product Name],,1),0),1))</f>
        <v/>
      </c>
      <c r="E110" s="34" t="str">
        <f t="shared" si="5"/>
        <v/>
      </c>
      <c r="F110" s="34" t="str">
        <f>IFERROR(GETPIVOTDATA("Amount",pivot_products!$A$3,"Product Name",Help!$A110),"")</f>
        <v/>
      </c>
      <c r="G110" s="34" t="str">
        <f>IFERROR(GETPIVOTDATA("Quantity",pivot_products!$A$3,"Product Name",Help!$A110),"")</f>
        <v/>
      </c>
      <c r="H110" s="34" t="str">
        <f>IF(Report!$L$53="Quantity",IFERROR(RANK(G110,$G$4:$G$2003,0),""),IF(Report!$L$53="Amount",IFERROR(RANK(F110,$F$4:$F$2003,0),""),""))</f>
        <v/>
      </c>
      <c r="L110" s="7" t="str">
        <f t="array" ref="L110">IF(Report!$M$53="Desc",IFERROR(SMALL(IF($H$4:$H$2003&lt;&gt;"",$H$4:$H$2003,""),ROW(L110)-ROW($L$3)),""),IF(Report!$M$53="Asc",IFERROR(LARGE(IF($H$4:$H$2003&lt;&gt;"",$H$4:$H$2003,""),ROW(L110)-ROW($L$3)),""),""))</f>
        <v/>
      </c>
      <c r="M110" s="8" t="str">
        <f t="array" ref="M110">IF(L110="","",INDEX($A$4:$A$2003,SMALL(IF($H$4:$H$2003=L110,ROW($H$4:$H$2003),""),COUNTIF($L$4:L110,L110))-ROW($L$3),1))</f>
        <v/>
      </c>
      <c r="N110" s="8" t="str">
        <f t="shared" si="6"/>
        <v/>
      </c>
      <c r="O110" s="32" t="str">
        <f t="shared" si="7"/>
        <v/>
      </c>
    </row>
    <row r="111" spans="1:15" x14ac:dyDescent="0.3">
      <c r="A111" s="33" t="str">
        <f>IFERROR(INDEX(Tbl_Product[[#Data],[Product Name]],ROW(A111)-ROW($A$3)),"")</f>
        <v/>
      </c>
      <c r="B111" s="34" t="str">
        <f ca="1">IF(A111="","",SUMIFS(Tbl_Orders[[#Data],[Quantity]],Tbl_Orders[[#Data],[Product Name]],A111,Tbl_Orders[[#Data],[Order Type]],"Purchase",Tbl_Orders[[#Data],[Expected Date]],"&lt;="&amp;TODAY())-SUMIFS(Tbl_Orders[[#Data],[Quantity]],Tbl_Orders[[#Data],[Product Name]],A111,Tbl_Orders[[#Data],[Order Type]],"Sale",Tbl_Orders[[#Data],[Expected Date]],"&lt;="&amp;TODAY()))</f>
        <v/>
      </c>
      <c r="C111" s="34" t="str">
        <f ca="1">IF(A111="","",SUMIFS(Tbl_Orders[[#Data],[Quantity]],Tbl_Orders[[#Data],[Product Name]],A111,Tbl_Orders[[#Data],[Order Type]],"Purchase",Tbl_Orders[[#Data],[Expected Date]],"&gt;"&amp;TODAY()))</f>
        <v/>
      </c>
      <c r="D111" s="34" t="str">
        <f>IF(A111="","",INDEX(Tbl_Product[Re-Order Point],MATCH(A111,INDEX(Tbl_Product[Product Name],,1),0),1))</f>
        <v/>
      </c>
      <c r="E111" s="34" t="str">
        <f t="shared" si="5"/>
        <v/>
      </c>
      <c r="F111" s="34" t="str">
        <f>IFERROR(GETPIVOTDATA("Amount",pivot_products!$A$3,"Product Name",Help!$A111),"")</f>
        <v/>
      </c>
      <c r="G111" s="34" t="str">
        <f>IFERROR(GETPIVOTDATA("Quantity",pivot_products!$A$3,"Product Name",Help!$A111),"")</f>
        <v/>
      </c>
      <c r="H111" s="34" t="str">
        <f>IF(Report!$L$53="Quantity",IFERROR(RANK(G111,$G$4:$G$2003,0),""),IF(Report!$L$53="Amount",IFERROR(RANK(F111,$F$4:$F$2003,0),""),""))</f>
        <v/>
      </c>
      <c r="L111" s="7" t="str">
        <f t="array" ref="L111">IF(Report!$M$53="Desc",IFERROR(SMALL(IF($H$4:$H$2003&lt;&gt;"",$H$4:$H$2003,""),ROW(L111)-ROW($L$3)),""),IF(Report!$M$53="Asc",IFERROR(LARGE(IF($H$4:$H$2003&lt;&gt;"",$H$4:$H$2003,""),ROW(L111)-ROW($L$3)),""),""))</f>
        <v/>
      </c>
      <c r="M111" s="8" t="str">
        <f t="array" ref="M111">IF(L111="","",INDEX($A$4:$A$2003,SMALL(IF($H$4:$H$2003=L111,ROW($H$4:$H$2003),""),COUNTIF($L$4:L111,L111))-ROW($L$3),1))</f>
        <v/>
      </c>
      <c r="N111" s="8" t="str">
        <f t="shared" si="6"/>
        <v/>
      </c>
      <c r="O111" s="32" t="str">
        <f t="shared" si="7"/>
        <v/>
      </c>
    </row>
    <row r="112" spans="1:15" x14ac:dyDescent="0.3">
      <c r="A112" s="33" t="str">
        <f>IFERROR(INDEX(Tbl_Product[[#Data],[Product Name]],ROW(A112)-ROW($A$3)),"")</f>
        <v/>
      </c>
      <c r="B112" s="34" t="str">
        <f ca="1">IF(A112="","",SUMIFS(Tbl_Orders[[#Data],[Quantity]],Tbl_Orders[[#Data],[Product Name]],A112,Tbl_Orders[[#Data],[Order Type]],"Purchase",Tbl_Orders[[#Data],[Expected Date]],"&lt;="&amp;TODAY())-SUMIFS(Tbl_Orders[[#Data],[Quantity]],Tbl_Orders[[#Data],[Product Name]],A112,Tbl_Orders[[#Data],[Order Type]],"Sale",Tbl_Orders[[#Data],[Expected Date]],"&lt;="&amp;TODAY()))</f>
        <v/>
      </c>
      <c r="C112" s="34" t="str">
        <f ca="1">IF(A112="","",SUMIFS(Tbl_Orders[[#Data],[Quantity]],Tbl_Orders[[#Data],[Product Name]],A112,Tbl_Orders[[#Data],[Order Type]],"Purchase",Tbl_Orders[[#Data],[Expected Date]],"&gt;"&amp;TODAY()))</f>
        <v/>
      </c>
      <c r="D112" s="34" t="str">
        <f>IF(A112="","",INDEX(Tbl_Product[Re-Order Point],MATCH(A112,INDEX(Tbl_Product[Product Name],,1),0),1))</f>
        <v/>
      </c>
      <c r="E112" s="34" t="str">
        <f t="shared" si="5"/>
        <v/>
      </c>
      <c r="F112" s="34" t="str">
        <f>IFERROR(GETPIVOTDATA("Amount",pivot_products!$A$3,"Product Name",Help!$A112),"")</f>
        <v/>
      </c>
      <c r="G112" s="34" t="str">
        <f>IFERROR(GETPIVOTDATA("Quantity",pivot_products!$A$3,"Product Name",Help!$A112),"")</f>
        <v/>
      </c>
      <c r="H112" s="34" t="str">
        <f>IF(Report!$L$53="Quantity",IFERROR(RANK(G112,$G$4:$G$2003,0),""),IF(Report!$L$53="Amount",IFERROR(RANK(F112,$F$4:$F$2003,0),""),""))</f>
        <v/>
      </c>
      <c r="L112" s="7" t="str">
        <f t="array" ref="L112">IF(Report!$M$53="Desc",IFERROR(SMALL(IF($H$4:$H$2003&lt;&gt;"",$H$4:$H$2003,""),ROW(L112)-ROW($L$3)),""),IF(Report!$M$53="Asc",IFERROR(LARGE(IF($H$4:$H$2003&lt;&gt;"",$H$4:$H$2003,""),ROW(L112)-ROW($L$3)),""),""))</f>
        <v/>
      </c>
      <c r="M112" s="8" t="str">
        <f t="array" ref="M112">IF(L112="","",INDEX($A$4:$A$2003,SMALL(IF($H$4:$H$2003=L112,ROW($H$4:$H$2003),""),COUNTIF($L$4:L112,L112))-ROW($L$3),1))</f>
        <v/>
      </c>
      <c r="N112" s="8" t="str">
        <f t="shared" si="6"/>
        <v/>
      </c>
      <c r="O112" s="32" t="str">
        <f t="shared" si="7"/>
        <v/>
      </c>
    </row>
    <row r="113" spans="1:15" x14ac:dyDescent="0.3">
      <c r="A113" s="33" t="str">
        <f>IFERROR(INDEX(Tbl_Product[[#Data],[Product Name]],ROW(A113)-ROW($A$3)),"")</f>
        <v/>
      </c>
      <c r="B113" s="34" t="str">
        <f ca="1">IF(A113="","",SUMIFS(Tbl_Orders[[#Data],[Quantity]],Tbl_Orders[[#Data],[Product Name]],A113,Tbl_Orders[[#Data],[Order Type]],"Purchase",Tbl_Orders[[#Data],[Expected Date]],"&lt;="&amp;TODAY())-SUMIFS(Tbl_Orders[[#Data],[Quantity]],Tbl_Orders[[#Data],[Product Name]],A113,Tbl_Orders[[#Data],[Order Type]],"Sale",Tbl_Orders[[#Data],[Expected Date]],"&lt;="&amp;TODAY()))</f>
        <v/>
      </c>
      <c r="C113" s="34" t="str">
        <f ca="1">IF(A113="","",SUMIFS(Tbl_Orders[[#Data],[Quantity]],Tbl_Orders[[#Data],[Product Name]],A113,Tbl_Orders[[#Data],[Order Type]],"Purchase",Tbl_Orders[[#Data],[Expected Date]],"&gt;"&amp;TODAY()))</f>
        <v/>
      </c>
      <c r="D113" s="34" t="str">
        <f>IF(A113="","",INDEX(Tbl_Product[Re-Order Point],MATCH(A113,INDEX(Tbl_Product[Product Name],,1),0),1))</f>
        <v/>
      </c>
      <c r="E113" s="34" t="str">
        <f t="shared" si="5"/>
        <v/>
      </c>
      <c r="F113" s="34" t="str">
        <f>IFERROR(GETPIVOTDATA("Amount",pivot_products!$A$3,"Product Name",Help!$A113),"")</f>
        <v/>
      </c>
      <c r="G113" s="34" t="str">
        <f>IFERROR(GETPIVOTDATA("Quantity",pivot_products!$A$3,"Product Name",Help!$A113),"")</f>
        <v/>
      </c>
      <c r="H113" s="34" t="str">
        <f>IF(Report!$L$53="Quantity",IFERROR(RANK(G113,$G$4:$G$2003,0),""),IF(Report!$L$53="Amount",IFERROR(RANK(F113,$F$4:$F$2003,0),""),""))</f>
        <v/>
      </c>
      <c r="L113" s="7" t="str">
        <f t="array" ref="L113">IF(Report!$M$53="Desc",IFERROR(SMALL(IF($H$4:$H$2003&lt;&gt;"",$H$4:$H$2003,""),ROW(L113)-ROW($L$3)),""),IF(Report!$M$53="Asc",IFERROR(LARGE(IF($H$4:$H$2003&lt;&gt;"",$H$4:$H$2003,""),ROW(L113)-ROW($L$3)),""),""))</f>
        <v/>
      </c>
      <c r="M113" s="8" t="str">
        <f t="array" ref="M113">IF(L113="","",INDEX($A$4:$A$2003,SMALL(IF($H$4:$H$2003=L113,ROW($H$4:$H$2003),""),COUNTIF($L$4:L113,L113))-ROW($L$3),1))</f>
        <v/>
      </c>
      <c r="N113" s="8" t="str">
        <f t="shared" si="6"/>
        <v/>
      </c>
      <c r="O113" s="32" t="str">
        <f t="shared" si="7"/>
        <v/>
      </c>
    </row>
    <row r="114" spans="1:15" x14ac:dyDescent="0.3">
      <c r="A114" s="33" t="str">
        <f>IFERROR(INDEX(Tbl_Product[[#Data],[Product Name]],ROW(A114)-ROW($A$3)),"")</f>
        <v/>
      </c>
      <c r="B114" s="34" t="str">
        <f ca="1">IF(A114="","",SUMIFS(Tbl_Orders[[#Data],[Quantity]],Tbl_Orders[[#Data],[Product Name]],A114,Tbl_Orders[[#Data],[Order Type]],"Purchase",Tbl_Orders[[#Data],[Expected Date]],"&lt;="&amp;TODAY())-SUMIFS(Tbl_Orders[[#Data],[Quantity]],Tbl_Orders[[#Data],[Product Name]],A114,Tbl_Orders[[#Data],[Order Type]],"Sale",Tbl_Orders[[#Data],[Expected Date]],"&lt;="&amp;TODAY()))</f>
        <v/>
      </c>
      <c r="C114" s="34" t="str">
        <f ca="1">IF(A114="","",SUMIFS(Tbl_Orders[[#Data],[Quantity]],Tbl_Orders[[#Data],[Product Name]],A114,Tbl_Orders[[#Data],[Order Type]],"Purchase",Tbl_Orders[[#Data],[Expected Date]],"&gt;"&amp;TODAY()))</f>
        <v/>
      </c>
      <c r="D114" s="34" t="str">
        <f>IF(A114="","",INDEX(Tbl_Product[Re-Order Point],MATCH(A114,INDEX(Tbl_Product[Product Name],,1),0),1))</f>
        <v/>
      </c>
      <c r="E114" s="34" t="str">
        <f t="shared" si="5"/>
        <v/>
      </c>
      <c r="F114" s="34" t="str">
        <f>IFERROR(GETPIVOTDATA("Amount",pivot_products!$A$3,"Product Name",Help!$A114),"")</f>
        <v/>
      </c>
      <c r="G114" s="34" t="str">
        <f>IFERROR(GETPIVOTDATA("Quantity",pivot_products!$A$3,"Product Name",Help!$A114),"")</f>
        <v/>
      </c>
      <c r="H114" s="34" t="str">
        <f>IF(Report!$L$53="Quantity",IFERROR(RANK(G114,$G$4:$G$2003,0),""),IF(Report!$L$53="Amount",IFERROR(RANK(F114,$F$4:$F$2003,0),""),""))</f>
        <v/>
      </c>
      <c r="L114" s="7" t="str">
        <f t="array" ref="L114">IF(Report!$M$53="Desc",IFERROR(SMALL(IF($H$4:$H$2003&lt;&gt;"",$H$4:$H$2003,""),ROW(L114)-ROW($L$3)),""),IF(Report!$M$53="Asc",IFERROR(LARGE(IF($H$4:$H$2003&lt;&gt;"",$H$4:$H$2003,""),ROW(L114)-ROW($L$3)),""),""))</f>
        <v/>
      </c>
      <c r="M114" s="8" t="str">
        <f t="array" ref="M114">IF(L114="","",INDEX($A$4:$A$2003,SMALL(IF($H$4:$H$2003=L114,ROW($H$4:$H$2003),""),COUNTIF($L$4:L114,L114))-ROW($L$3),1))</f>
        <v/>
      </c>
      <c r="N114" s="8" t="str">
        <f t="shared" si="6"/>
        <v/>
      </c>
      <c r="O114" s="32" t="str">
        <f t="shared" si="7"/>
        <v/>
      </c>
    </row>
    <row r="115" spans="1:15" x14ac:dyDescent="0.3">
      <c r="A115" s="33" t="str">
        <f>IFERROR(INDEX(Tbl_Product[[#Data],[Product Name]],ROW(A115)-ROW($A$3)),"")</f>
        <v/>
      </c>
      <c r="B115" s="34" t="str">
        <f ca="1">IF(A115="","",SUMIFS(Tbl_Orders[[#Data],[Quantity]],Tbl_Orders[[#Data],[Product Name]],A115,Tbl_Orders[[#Data],[Order Type]],"Purchase",Tbl_Orders[[#Data],[Expected Date]],"&lt;="&amp;TODAY())-SUMIFS(Tbl_Orders[[#Data],[Quantity]],Tbl_Orders[[#Data],[Product Name]],A115,Tbl_Orders[[#Data],[Order Type]],"Sale",Tbl_Orders[[#Data],[Expected Date]],"&lt;="&amp;TODAY()))</f>
        <v/>
      </c>
      <c r="C115" s="34" t="str">
        <f ca="1">IF(A115="","",SUMIFS(Tbl_Orders[[#Data],[Quantity]],Tbl_Orders[[#Data],[Product Name]],A115,Tbl_Orders[[#Data],[Order Type]],"Purchase",Tbl_Orders[[#Data],[Expected Date]],"&gt;"&amp;TODAY()))</f>
        <v/>
      </c>
      <c r="D115" s="34" t="str">
        <f>IF(A115="","",INDEX(Tbl_Product[Re-Order Point],MATCH(A115,INDEX(Tbl_Product[Product Name],,1),0),1))</f>
        <v/>
      </c>
      <c r="E115" s="34" t="str">
        <f t="shared" si="5"/>
        <v/>
      </c>
      <c r="F115" s="34" t="str">
        <f>IFERROR(GETPIVOTDATA("Amount",pivot_products!$A$3,"Product Name",Help!$A115),"")</f>
        <v/>
      </c>
      <c r="G115" s="34" t="str">
        <f>IFERROR(GETPIVOTDATA("Quantity",pivot_products!$A$3,"Product Name",Help!$A115),"")</f>
        <v/>
      </c>
      <c r="H115" s="34" t="str">
        <f>IF(Report!$L$53="Quantity",IFERROR(RANK(G115,$G$4:$G$2003,0),""),IF(Report!$L$53="Amount",IFERROR(RANK(F115,$F$4:$F$2003,0),""),""))</f>
        <v/>
      </c>
      <c r="L115" s="7" t="str">
        <f t="array" ref="L115">IF(Report!$M$53="Desc",IFERROR(SMALL(IF($H$4:$H$2003&lt;&gt;"",$H$4:$H$2003,""),ROW(L115)-ROW($L$3)),""),IF(Report!$M$53="Asc",IFERROR(LARGE(IF($H$4:$H$2003&lt;&gt;"",$H$4:$H$2003,""),ROW(L115)-ROW($L$3)),""),""))</f>
        <v/>
      </c>
      <c r="M115" s="8" t="str">
        <f t="array" ref="M115">IF(L115="","",INDEX($A$4:$A$2003,SMALL(IF($H$4:$H$2003=L115,ROW($H$4:$H$2003),""),COUNTIF($L$4:L115,L115))-ROW($L$3),1))</f>
        <v/>
      </c>
      <c r="N115" s="8" t="str">
        <f t="shared" si="6"/>
        <v/>
      </c>
      <c r="O115" s="32" t="str">
        <f t="shared" si="7"/>
        <v/>
      </c>
    </row>
    <row r="116" spans="1:15" x14ac:dyDescent="0.3">
      <c r="A116" s="33" t="str">
        <f>IFERROR(INDEX(Tbl_Product[[#Data],[Product Name]],ROW(A116)-ROW($A$3)),"")</f>
        <v/>
      </c>
      <c r="B116" s="34" t="str">
        <f ca="1">IF(A116="","",SUMIFS(Tbl_Orders[[#Data],[Quantity]],Tbl_Orders[[#Data],[Product Name]],A116,Tbl_Orders[[#Data],[Order Type]],"Purchase",Tbl_Orders[[#Data],[Expected Date]],"&lt;="&amp;TODAY())-SUMIFS(Tbl_Orders[[#Data],[Quantity]],Tbl_Orders[[#Data],[Product Name]],A116,Tbl_Orders[[#Data],[Order Type]],"Sale",Tbl_Orders[[#Data],[Expected Date]],"&lt;="&amp;TODAY()))</f>
        <v/>
      </c>
      <c r="C116" s="34" t="str">
        <f ca="1">IF(A116="","",SUMIFS(Tbl_Orders[[#Data],[Quantity]],Tbl_Orders[[#Data],[Product Name]],A116,Tbl_Orders[[#Data],[Order Type]],"Purchase",Tbl_Orders[[#Data],[Expected Date]],"&gt;"&amp;TODAY()))</f>
        <v/>
      </c>
      <c r="D116" s="34" t="str">
        <f>IF(A116="","",INDEX(Tbl_Product[Re-Order Point],MATCH(A116,INDEX(Tbl_Product[Product Name],,1),0),1))</f>
        <v/>
      </c>
      <c r="E116" s="34" t="str">
        <f t="shared" si="5"/>
        <v/>
      </c>
      <c r="F116" s="34" t="str">
        <f>IFERROR(GETPIVOTDATA("Amount",pivot_products!$A$3,"Product Name",Help!$A116),"")</f>
        <v/>
      </c>
      <c r="G116" s="34" t="str">
        <f>IFERROR(GETPIVOTDATA("Quantity",pivot_products!$A$3,"Product Name",Help!$A116),"")</f>
        <v/>
      </c>
      <c r="H116" s="34" t="str">
        <f>IF(Report!$L$53="Quantity",IFERROR(RANK(G116,$G$4:$G$2003,0),""),IF(Report!$L$53="Amount",IFERROR(RANK(F116,$F$4:$F$2003,0),""),""))</f>
        <v/>
      </c>
      <c r="L116" s="7" t="str">
        <f t="array" ref="L116">IF(Report!$M$53="Desc",IFERROR(SMALL(IF($H$4:$H$2003&lt;&gt;"",$H$4:$H$2003,""),ROW(L116)-ROW($L$3)),""),IF(Report!$M$53="Asc",IFERROR(LARGE(IF($H$4:$H$2003&lt;&gt;"",$H$4:$H$2003,""),ROW(L116)-ROW($L$3)),""),""))</f>
        <v/>
      </c>
      <c r="M116" s="8" t="str">
        <f t="array" ref="M116">IF(L116="","",INDEX($A$4:$A$2003,SMALL(IF($H$4:$H$2003=L116,ROW($H$4:$H$2003),""),COUNTIF($L$4:L116,L116))-ROW($L$3),1))</f>
        <v/>
      </c>
      <c r="N116" s="8" t="str">
        <f t="shared" si="6"/>
        <v/>
      </c>
      <c r="O116" s="32" t="str">
        <f t="shared" si="7"/>
        <v/>
      </c>
    </row>
    <row r="117" spans="1:15" x14ac:dyDescent="0.3">
      <c r="A117" s="33" t="str">
        <f>IFERROR(INDEX(Tbl_Product[[#Data],[Product Name]],ROW(A117)-ROW($A$3)),"")</f>
        <v/>
      </c>
      <c r="B117" s="34" t="str">
        <f ca="1">IF(A117="","",SUMIFS(Tbl_Orders[[#Data],[Quantity]],Tbl_Orders[[#Data],[Product Name]],A117,Tbl_Orders[[#Data],[Order Type]],"Purchase",Tbl_Orders[[#Data],[Expected Date]],"&lt;="&amp;TODAY())-SUMIFS(Tbl_Orders[[#Data],[Quantity]],Tbl_Orders[[#Data],[Product Name]],A117,Tbl_Orders[[#Data],[Order Type]],"Sale",Tbl_Orders[[#Data],[Expected Date]],"&lt;="&amp;TODAY()))</f>
        <v/>
      </c>
      <c r="C117" s="34" t="str">
        <f ca="1">IF(A117="","",SUMIFS(Tbl_Orders[[#Data],[Quantity]],Tbl_Orders[[#Data],[Product Name]],A117,Tbl_Orders[[#Data],[Order Type]],"Purchase",Tbl_Orders[[#Data],[Expected Date]],"&gt;"&amp;TODAY()))</f>
        <v/>
      </c>
      <c r="D117" s="34" t="str">
        <f>IF(A117="","",INDEX(Tbl_Product[Re-Order Point],MATCH(A117,INDEX(Tbl_Product[Product Name],,1),0),1))</f>
        <v/>
      </c>
      <c r="E117" s="34" t="str">
        <f t="shared" si="5"/>
        <v/>
      </c>
      <c r="F117" s="34" t="str">
        <f>IFERROR(GETPIVOTDATA("Amount",pivot_products!$A$3,"Product Name",Help!$A117),"")</f>
        <v/>
      </c>
      <c r="G117" s="34" t="str">
        <f>IFERROR(GETPIVOTDATA("Quantity",pivot_products!$A$3,"Product Name",Help!$A117),"")</f>
        <v/>
      </c>
      <c r="H117" s="34" t="str">
        <f>IF(Report!$L$53="Quantity",IFERROR(RANK(G117,$G$4:$G$2003,0),""),IF(Report!$L$53="Amount",IFERROR(RANK(F117,$F$4:$F$2003,0),""),""))</f>
        <v/>
      </c>
      <c r="L117" s="7" t="str">
        <f t="array" ref="L117">IF(Report!$M$53="Desc",IFERROR(SMALL(IF($H$4:$H$2003&lt;&gt;"",$H$4:$H$2003,""),ROW(L117)-ROW($L$3)),""),IF(Report!$M$53="Asc",IFERROR(LARGE(IF($H$4:$H$2003&lt;&gt;"",$H$4:$H$2003,""),ROW(L117)-ROW($L$3)),""),""))</f>
        <v/>
      </c>
      <c r="M117" s="8" t="str">
        <f t="array" ref="M117">IF(L117="","",INDEX($A$4:$A$2003,SMALL(IF($H$4:$H$2003=L117,ROW($H$4:$H$2003),""),COUNTIF($L$4:L117,L117))-ROW($L$3),1))</f>
        <v/>
      </c>
      <c r="N117" s="8" t="str">
        <f t="shared" si="6"/>
        <v/>
      </c>
      <c r="O117" s="32" t="str">
        <f t="shared" si="7"/>
        <v/>
      </c>
    </row>
    <row r="118" spans="1:15" x14ac:dyDescent="0.3">
      <c r="A118" s="33" t="str">
        <f>IFERROR(INDEX(Tbl_Product[[#Data],[Product Name]],ROW(A118)-ROW($A$3)),"")</f>
        <v/>
      </c>
      <c r="B118" s="34" t="str">
        <f ca="1">IF(A118="","",SUMIFS(Tbl_Orders[[#Data],[Quantity]],Tbl_Orders[[#Data],[Product Name]],A118,Tbl_Orders[[#Data],[Order Type]],"Purchase",Tbl_Orders[[#Data],[Expected Date]],"&lt;="&amp;TODAY())-SUMIFS(Tbl_Orders[[#Data],[Quantity]],Tbl_Orders[[#Data],[Product Name]],A118,Tbl_Orders[[#Data],[Order Type]],"Sale",Tbl_Orders[[#Data],[Expected Date]],"&lt;="&amp;TODAY()))</f>
        <v/>
      </c>
      <c r="C118" s="34" t="str">
        <f ca="1">IF(A118="","",SUMIFS(Tbl_Orders[[#Data],[Quantity]],Tbl_Orders[[#Data],[Product Name]],A118,Tbl_Orders[[#Data],[Order Type]],"Purchase",Tbl_Orders[[#Data],[Expected Date]],"&gt;"&amp;TODAY()))</f>
        <v/>
      </c>
      <c r="D118" s="34" t="str">
        <f>IF(A118="","",INDEX(Tbl_Product[Re-Order Point],MATCH(A118,INDEX(Tbl_Product[Product Name],,1),0),1))</f>
        <v/>
      </c>
      <c r="E118" s="34" t="str">
        <f t="shared" si="5"/>
        <v/>
      </c>
      <c r="F118" s="34" t="str">
        <f>IFERROR(GETPIVOTDATA("Amount",pivot_products!$A$3,"Product Name",Help!$A118),"")</f>
        <v/>
      </c>
      <c r="G118" s="34" t="str">
        <f>IFERROR(GETPIVOTDATA("Quantity",pivot_products!$A$3,"Product Name",Help!$A118),"")</f>
        <v/>
      </c>
      <c r="H118" s="34" t="str">
        <f>IF(Report!$L$53="Quantity",IFERROR(RANK(G118,$G$4:$G$2003,0),""),IF(Report!$L$53="Amount",IFERROR(RANK(F118,$F$4:$F$2003,0),""),""))</f>
        <v/>
      </c>
      <c r="L118" s="7" t="str">
        <f t="array" ref="L118">IF(Report!$M$53="Desc",IFERROR(SMALL(IF($H$4:$H$2003&lt;&gt;"",$H$4:$H$2003,""),ROW(L118)-ROW($L$3)),""),IF(Report!$M$53="Asc",IFERROR(LARGE(IF($H$4:$H$2003&lt;&gt;"",$H$4:$H$2003,""),ROW(L118)-ROW($L$3)),""),""))</f>
        <v/>
      </c>
      <c r="M118" s="8" t="str">
        <f t="array" ref="M118">IF(L118="","",INDEX($A$4:$A$2003,SMALL(IF($H$4:$H$2003=L118,ROW($H$4:$H$2003),""),COUNTIF($L$4:L118,L118))-ROW($L$3),1))</f>
        <v/>
      </c>
      <c r="N118" s="8" t="str">
        <f t="shared" si="6"/>
        <v/>
      </c>
      <c r="O118" s="32" t="str">
        <f t="shared" si="7"/>
        <v/>
      </c>
    </row>
    <row r="119" spans="1:15" x14ac:dyDescent="0.3">
      <c r="A119" s="33" t="str">
        <f>IFERROR(INDEX(Tbl_Product[[#Data],[Product Name]],ROW(A119)-ROW($A$3)),"")</f>
        <v/>
      </c>
      <c r="B119" s="34" t="str">
        <f ca="1">IF(A119="","",SUMIFS(Tbl_Orders[[#Data],[Quantity]],Tbl_Orders[[#Data],[Product Name]],A119,Tbl_Orders[[#Data],[Order Type]],"Purchase",Tbl_Orders[[#Data],[Expected Date]],"&lt;="&amp;TODAY())-SUMIFS(Tbl_Orders[[#Data],[Quantity]],Tbl_Orders[[#Data],[Product Name]],A119,Tbl_Orders[[#Data],[Order Type]],"Sale",Tbl_Orders[[#Data],[Expected Date]],"&lt;="&amp;TODAY()))</f>
        <v/>
      </c>
      <c r="C119" s="34" t="str">
        <f ca="1">IF(A119="","",SUMIFS(Tbl_Orders[[#Data],[Quantity]],Tbl_Orders[[#Data],[Product Name]],A119,Tbl_Orders[[#Data],[Order Type]],"Purchase",Tbl_Orders[[#Data],[Expected Date]],"&gt;"&amp;TODAY()))</f>
        <v/>
      </c>
      <c r="D119" s="34" t="str">
        <f>IF(A119="","",INDEX(Tbl_Product[Re-Order Point],MATCH(A119,INDEX(Tbl_Product[Product Name],,1),0),1))</f>
        <v/>
      </c>
      <c r="E119" s="34" t="str">
        <f t="shared" si="5"/>
        <v/>
      </c>
      <c r="F119" s="34" t="str">
        <f>IFERROR(GETPIVOTDATA("Amount",pivot_products!$A$3,"Product Name",Help!$A119),"")</f>
        <v/>
      </c>
      <c r="G119" s="34" t="str">
        <f>IFERROR(GETPIVOTDATA("Quantity",pivot_products!$A$3,"Product Name",Help!$A119),"")</f>
        <v/>
      </c>
      <c r="H119" s="34" t="str">
        <f>IF(Report!$L$53="Quantity",IFERROR(RANK(G119,$G$4:$G$2003,0),""),IF(Report!$L$53="Amount",IFERROR(RANK(F119,$F$4:$F$2003,0),""),""))</f>
        <v/>
      </c>
      <c r="L119" s="7" t="str">
        <f t="array" ref="L119">IF(Report!$M$53="Desc",IFERROR(SMALL(IF($H$4:$H$2003&lt;&gt;"",$H$4:$H$2003,""),ROW(L119)-ROW($L$3)),""),IF(Report!$M$53="Asc",IFERROR(LARGE(IF($H$4:$H$2003&lt;&gt;"",$H$4:$H$2003,""),ROW(L119)-ROW($L$3)),""),""))</f>
        <v/>
      </c>
      <c r="M119" s="8" t="str">
        <f t="array" ref="M119">IF(L119="","",INDEX($A$4:$A$2003,SMALL(IF($H$4:$H$2003=L119,ROW($H$4:$H$2003),""),COUNTIF($L$4:L119,L119))-ROW($L$3),1))</f>
        <v/>
      </c>
      <c r="N119" s="8" t="str">
        <f t="shared" si="6"/>
        <v/>
      </c>
      <c r="O119" s="32" t="str">
        <f t="shared" si="7"/>
        <v/>
      </c>
    </row>
    <row r="120" spans="1:15" x14ac:dyDescent="0.3">
      <c r="A120" s="33" t="str">
        <f>IFERROR(INDEX(Tbl_Product[[#Data],[Product Name]],ROW(A120)-ROW($A$3)),"")</f>
        <v/>
      </c>
      <c r="B120" s="34" t="str">
        <f ca="1">IF(A120="","",SUMIFS(Tbl_Orders[[#Data],[Quantity]],Tbl_Orders[[#Data],[Product Name]],A120,Tbl_Orders[[#Data],[Order Type]],"Purchase",Tbl_Orders[[#Data],[Expected Date]],"&lt;="&amp;TODAY())-SUMIFS(Tbl_Orders[[#Data],[Quantity]],Tbl_Orders[[#Data],[Product Name]],A120,Tbl_Orders[[#Data],[Order Type]],"Sale",Tbl_Orders[[#Data],[Expected Date]],"&lt;="&amp;TODAY()))</f>
        <v/>
      </c>
      <c r="C120" s="34" t="str">
        <f ca="1">IF(A120="","",SUMIFS(Tbl_Orders[[#Data],[Quantity]],Tbl_Orders[[#Data],[Product Name]],A120,Tbl_Orders[[#Data],[Order Type]],"Purchase",Tbl_Orders[[#Data],[Expected Date]],"&gt;"&amp;TODAY()))</f>
        <v/>
      </c>
      <c r="D120" s="34" t="str">
        <f>IF(A120="","",INDEX(Tbl_Product[Re-Order Point],MATCH(A120,INDEX(Tbl_Product[Product Name],,1),0),1))</f>
        <v/>
      </c>
      <c r="E120" s="34" t="str">
        <f t="shared" si="5"/>
        <v/>
      </c>
      <c r="F120" s="34" t="str">
        <f>IFERROR(GETPIVOTDATA("Amount",pivot_products!$A$3,"Product Name",Help!$A120),"")</f>
        <v/>
      </c>
      <c r="G120" s="34" t="str">
        <f>IFERROR(GETPIVOTDATA("Quantity",pivot_products!$A$3,"Product Name",Help!$A120),"")</f>
        <v/>
      </c>
      <c r="H120" s="34" t="str">
        <f>IF(Report!$L$53="Quantity",IFERROR(RANK(G120,$G$4:$G$2003,0),""),IF(Report!$L$53="Amount",IFERROR(RANK(F120,$F$4:$F$2003,0),""),""))</f>
        <v/>
      </c>
      <c r="L120" s="7" t="str">
        <f t="array" ref="L120">IF(Report!$M$53="Desc",IFERROR(SMALL(IF($H$4:$H$2003&lt;&gt;"",$H$4:$H$2003,""),ROW(L120)-ROW($L$3)),""),IF(Report!$M$53="Asc",IFERROR(LARGE(IF($H$4:$H$2003&lt;&gt;"",$H$4:$H$2003,""),ROW(L120)-ROW($L$3)),""),""))</f>
        <v/>
      </c>
      <c r="M120" s="8" t="str">
        <f t="array" ref="M120">IF(L120="","",INDEX($A$4:$A$2003,SMALL(IF($H$4:$H$2003=L120,ROW($H$4:$H$2003),""),COUNTIF($L$4:L120,L120))-ROW($L$3),1))</f>
        <v/>
      </c>
      <c r="N120" s="8" t="str">
        <f t="shared" si="6"/>
        <v/>
      </c>
      <c r="O120" s="32" t="str">
        <f t="shared" si="7"/>
        <v/>
      </c>
    </row>
    <row r="121" spans="1:15" x14ac:dyDescent="0.3">
      <c r="A121" s="33" t="str">
        <f>IFERROR(INDEX(Tbl_Product[[#Data],[Product Name]],ROW(A121)-ROW($A$3)),"")</f>
        <v/>
      </c>
      <c r="B121" s="34" t="str">
        <f ca="1">IF(A121="","",SUMIFS(Tbl_Orders[[#Data],[Quantity]],Tbl_Orders[[#Data],[Product Name]],A121,Tbl_Orders[[#Data],[Order Type]],"Purchase",Tbl_Orders[[#Data],[Expected Date]],"&lt;="&amp;TODAY())-SUMIFS(Tbl_Orders[[#Data],[Quantity]],Tbl_Orders[[#Data],[Product Name]],A121,Tbl_Orders[[#Data],[Order Type]],"Sale",Tbl_Orders[[#Data],[Expected Date]],"&lt;="&amp;TODAY()))</f>
        <v/>
      </c>
      <c r="C121" s="34" t="str">
        <f ca="1">IF(A121="","",SUMIFS(Tbl_Orders[[#Data],[Quantity]],Tbl_Orders[[#Data],[Product Name]],A121,Tbl_Orders[[#Data],[Order Type]],"Purchase",Tbl_Orders[[#Data],[Expected Date]],"&gt;"&amp;TODAY()))</f>
        <v/>
      </c>
      <c r="D121" s="34" t="str">
        <f>IF(A121="","",INDEX(Tbl_Product[Re-Order Point],MATCH(A121,INDEX(Tbl_Product[Product Name],,1),0),1))</f>
        <v/>
      </c>
      <c r="E121" s="34" t="str">
        <f t="shared" si="5"/>
        <v/>
      </c>
      <c r="F121" s="34" t="str">
        <f>IFERROR(GETPIVOTDATA("Amount",pivot_products!$A$3,"Product Name",Help!$A121),"")</f>
        <v/>
      </c>
      <c r="G121" s="34" t="str">
        <f>IFERROR(GETPIVOTDATA("Quantity",pivot_products!$A$3,"Product Name",Help!$A121),"")</f>
        <v/>
      </c>
      <c r="H121" s="34" t="str">
        <f>IF(Report!$L$53="Quantity",IFERROR(RANK(G121,$G$4:$G$2003,0),""),IF(Report!$L$53="Amount",IFERROR(RANK(F121,$F$4:$F$2003,0),""),""))</f>
        <v/>
      </c>
      <c r="L121" s="7" t="str">
        <f t="array" ref="L121">IF(Report!$M$53="Desc",IFERROR(SMALL(IF($H$4:$H$2003&lt;&gt;"",$H$4:$H$2003,""),ROW(L121)-ROW($L$3)),""),IF(Report!$M$53="Asc",IFERROR(LARGE(IF($H$4:$H$2003&lt;&gt;"",$H$4:$H$2003,""),ROW(L121)-ROW($L$3)),""),""))</f>
        <v/>
      </c>
      <c r="M121" s="8" t="str">
        <f t="array" ref="M121">IF(L121="","",INDEX($A$4:$A$2003,SMALL(IF($H$4:$H$2003=L121,ROW($H$4:$H$2003),""),COUNTIF($L$4:L121,L121))-ROW($L$3),1))</f>
        <v/>
      </c>
      <c r="N121" s="8" t="str">
        <f t="shared" si="6"/>
        <v/>
      </c>
      <c r="O121" s="32" t="str">
        <f t="shared" si="7"/>
        <v/>
      </c>
    </row>
    <row r="122" spans="1:15" x14ac:dyDescent="0.3">
      <c r="A122" s="33" t="str">
        <f>IFERROR(INDEX(Tbl_Product[[#Data],[Product Name]],ROW(A122)-ROW($A$3)),"")</f>
        <v/>
      </c>
      <c r="B122" s="34" t="str">
        <f ca="1">IF(A122="","",SUMIFS(Tbl_Orders[[#Data],[Quantity]],Tbl_Orders[[#Data],[Product Name]],A122,Tbl_Orders[[#Data],[Order Type]],"Purchase",Tbl_Orders[[#Data],[Expected Date]],"&lt;="&amp;TODAY())-SUMIFS(Tbl_Orders[[#Data],[Quantity]],Tbl_Orders[[#Data],[Product Name]],A122,Tbl_Orders[[#Data],[Order Type]],"Sale",Tbl_Orders[[#Data],[Expected Date]],"&lt;="&amp;TODAY()))</f>
        <v/>
      </c>
      <c r="C122" s="34" t="str">
        <f ca="1">IF(A122="","",SUMIFS(Tbl_Orders[[#Data],[Quantity]],Tbl_Orders[[#Data],[Product Name]],A122,Tbl_Orders[[#Data],[Order Type]],"Purchase",Tbl_Orders[[#Data],[Expected Date]],"&gt;"&amp;TODAY()))</f>
        <v/>
      </c>
      <c r="D122" s="34" t="str">
        <f>IF(A122="","",INDEX(Tbl_Product[Re-Order Point],MATCH(A122,INDEX(Tbl_Product[Product Name],,1),0),1))</f>
        <v/>
      </c>
      <c r="E122" s="34" t="str">
        <f t="shared" si="5"/>
        <v/>
      </c>
      <c r="F122" s="34" t="str">
        <f>IFERROR(GETPIVOTDATA("Amount",pivot_products!$A$3,"Product Name",Help!$A122),"")</f>
        <v/>
      </c>
      <c r="G122" s="34" t="str">
        <f>IFERROR(GETPIVOTDATA("Quantity",pivot_products!$A$3,"Product Name",Help!$A122),"")</f>
        <v/>
      </c>
      <c r="H122" s="34" t="str">
        <f>IF(Report!$L$53="Quantity",IFERROR(RANK(G122,$G$4:$G$2003,0),""),IF(Report!$L$53="Amount",IFERROR(RANK(F122,$F$4:$F$2003,0),""),""))</f>
        <v/>
      </c>
      <c r="L122" s="7" t="str">
        <f t="array" ref="L122">IF(Report!$M$53="Desc",IFERROR(SMALL(IF($H$4:$H$2003&lt;&gt;"",$H$4:$H$2003,""),ROW(L122)-ROW($L$3)),""),IF(Report!$M$53="Asc",IFERROR(LARGE(IF($H$4:$H$2003&lt;&gt;"",$H$4:$H$2003,""),ROW(L122)-ROW($L$3)),""),""))</f>
        <v/>
      </c>
      <c r="M122" s="8" t="str">
        <f t="array" ref="M122">IF(L122="","",INDEX($A$4:$A$2003,SMALL(IF($H$4:$H$2003=L122,ROW($H$4:$H$2003),""),COUNTIF($L$4:L122,L122))-ROW($L$3),1))</f>
        <v/>
      </c>
      <c r="N122" s="8" t="str">
        <f t="shared" si="6"/>
        <v/>
      </c>
      <c r="O122" s="32" t="str">
        <f t="shared" si="7"/>
        <v/>
      </c>
    </row>
    <row r="123" spans="1:15" x14ac:dyDescent="0.3">
      <c r="A123" s="33" t="str">
        <f>IFERROR(INDEX(Tbl_Product[[#Data],[Product Name]],ROW(A123)-ROW($A$3)),"")</f>
        <v/>
      </c>
      <c r="B123" s="34" t="str">
        <f ca="1">IF(A123="","",SUMIFS(Tbl_Orders[[#Data],[Quantity]],Tbl_Orders[[#Data],[Product Name]],A123,Tbl_Orders[[#Data],[Order Type]],"Purchase",Tbl_Orders[[#Data],[Expected Date]],"&lt;="&amp;TODAY())-SUMIFS(Tbl_Orders[[#Data],[Quantity]],Tbl_Orders[[#Data],[Product Name]],A123,Tbl_Orders[[#Data],[Order Type]],"Sale",Tbl_Orders[[#Data],[Expected Date]],"&lt;="&amp;TODAY()))</f>
        <v/>
      </c>
      <c r="C123" s="34" t="str">
        <f ca="1">IF(A123="","",SUMIFS(Tbl_Orders[[#Data],[Quantity]],Tbl_Orders[[#Data],[Product Name]],A123,Tbl_Orders[[#Data],[Order Type]],"Purchase",Tbl_Orders[[#Data],[Expected Date]],"&gt;"&amp;TODAY()))</f>
        <v/>
      </c>
      <c r="D123" s="34" t="str">
        <f>IF(A123="","",INDEX(Tbl_Product[Re-Order Point],MATCH(A123,INDEX(Tbl_Product[Product Name],,1),0),1))</f>
        <v/>
      </c>
      <c r="E123" s="34" t="str">
        <f t="shared" si="5"/>
        <v/>
      </c>
      <c r="F123" s="34" t="str">
        <f>IFERROR(GETPIVOTDATA("Amount",pivot_products!$A$3,"Product Name",Help!$A123),"")</f>
        <v/>
      </c>
      <c r="G123" s="34" t="str">
        <f>IFERROR(GETPIVOTDATA("Quantity",pivot_products!$A$3,"Product Name",Help!$A123),"")</f>
        <v/>
      </c>
      <c r="H123" s="34" t="str">
        <f>IF(Report!$L$53="Quantity",IFERROR(RANK(G123,$G$4:$G$2003,0),""),IF(Report!$L$53="Amount",IFERROR(RANK(F123,$F$4:$F$2003,0),""),""))</f>
        <v/>
      </c>
      <c r="L123" s="7" t="str">
        <f t="array" ref="L123">IF(Report!$M$53="Desc",IFERROR(SMALL(IF($H$4:$H$2003&lt;&gt;"",$H$4:$H$2003,""),ROW(L123)-ROW($L$3)),""),IF(Report!$M$53="Asc",IFERROR(LARGE(IF($H$4:$H$2003&lt;&gt;"",$H$4:$H$2003,""),ROW(L123)-ROW($L$3)),""),""))</f>
        <v/>
      </c>
      <c r="M123" s="8" t="str">
        <f t="array" ref="M123">IF(L123="","",INDEX($A$4:$A$2003,SMALL(IF($H$4:$H$2003=L123,ROW($H$4:$H$2003),""),COUNTIF($L$4:L123,L123))-ROW($L$3),1))</f>
        <v/>
      </c>
      <c r="N123" s="8" t="str">
        <f t="shared" si="6"/>
        <v/>
      </c>
      <c r="O123" s="32" t="str">
        <f t="shared" si="7"/>
        <v/>
      </c>
    </row>
    <row r="124" spans="1:15" x14ac:dyDescent="0.3">
      <c r="A124" s="33" t="str">
        <f>IFERROR(INDEX(Tbl_Product[[#Data],[Product Name]],ROW(A124)-ROW($A$3)),"")</f>
        <v/>
      </c>
      <c r="B124" s="34" t="str">
        <f ca="1">IF(A124="","",SUMIFS(Tbl_Orders[[#Data],[Quantity]],Tbl_Orders[[#Data],[Product Name]],A124,Tbl_Orders[[#Data],[Order Type]],"Purchase",Tbl_Orders[[#Data],[Expected Date]],"&lt;="&amp;TODAY())-SUMIFS(Tbl_Orders[[#Data],[Quantity]],Tbl_Orders[[#Data],[Product Name]],A124,Tbl_Orders[[#Data],[Order Type]],"Sale",Tbl_Orders[[#Data],[Expected Date]],"&lt;="&amp;TODAY()))</f>
        <v/>
      </c>
      <c r="C124" s="34" t="str">
        <f ca="1">IF(A124="","",SUMIFS(Tbl_Orders[[#Data],[Quantity]],Tbl_Orders[[#Data],[Product Name]],A124,Tbl_Orders[[#Data],[Order Type]],"Purchase",Tbl_Orders[[#Data],[Expected Date]],"&gt;"&amp;TODAY()))</f>
        <v/>
      </c>
      <c r="D124" s="34" t="str">
        <f>IF(A124="","",INDEX(Tbl_Product[Re-Order Point],MATCH(A124,INDEX(Tbl_Product[Product Name],,1),0),1))</f>
        <v/>
      </c>
      <c r="E124" s="34" t="str">
        <f t="shared" si="5"/>
        <v/>
      </c>
      <c r="F124" s="34" t="str">
        <f>IFERROR(GETPIVOTDATA("Amount",pivot_products!$A$3,"Product Name",Help!$A124),"")</f>
        <v/>
      </c>
      <c r="G124" s="34" t="str">
        <f>IFERROR(GETPIVOTDATA("Quantity",pivot_products!$A$3,"Product Name",Help!$A124),"")</f>
        <v/>
      </c>
      <c r="H124" s="34" t="str">
        <f>IF(Report!$L$53="Quantity",IFERROR(RANK(G124,$G$4:$G$2003,0),""),IF(Report!$L$53="Amount",IFERROR(RANK(F124,$F$4:$F$2003,0),""),""))</f>
        <v/>
      </c>
      <c r="L124" s="7" t="str">
        <f t="array" ref="L124">IF(Report!$M$53="Desc",IFERROR(SMALL(IF($H$4:$H$2003&lt;&gt;"",$H$4:$H$2003,""),ROW(L124)-ROW($L$3)),""),IF(Report!$M$53="Asc",IFERROR(LARGE(IF($H$4:$H$2003&lt;&gt;"",$H$4:$H$2003,""),ROW(L124)-ROW($L$3)),""),""))</f>
        <v/>
      </c>
      <c r="M124" s="8" t="str">
        <f t="array" ref="M124">IF(L124="","",INDEX($A$4:$A$2003,SMALL(IF($H$4:$H$2003=L124,ROW($H$4:$H$2003),""),COUNTIF($L$4:L124,L124))-ROW($L$3),1))</f>
        <v/>
      </c>
      <c r="N124" s="8" t="str">
        <f t="shared" si="6"/>
        <v/>
      </c>
      <c r="O124" s="32" t="str">
        <f t="shared" si="7"/>
        <v/>
      </c>
    </row>
    <row r="125" spans="1:15" x14ac:dyDescent="0.3">
      <c r="A125" s="33" t="str">
        <f>IFERROR(INDEX(Tbl_Product[[#Data],[Product Name]],ROW(A125)-ROW($A$3)),"")</f>
        <v/>
      </c>
      <c r="B125" s="34" t="str">
        <f ca="1">IF(A125="","",SUMIFS(Tbl_Orders[[#Data],[Quantity]],Tbl_Orders[[#Data],[Product Name]],A125,Tbl_Orders[[#Data],[Order Type]],"Purchase",Tbl_Orders[[#Data],[Expected Date]],"&lt;="&amp;TODAY())-SUMIFS(Tbl_Orders[[#Data],[Quantity]],Tbl_Orders[[#Data],[Product Name]],A125,Tbl_Orders[[#Data],[Order Type]],"Sale",Tbl_Orders[[#Data],[Expected Date]],"&lt;="&amp;TODAY()))</f>
        <v/>
      </c>
      <c r="C125" s="34" t="str">
        <f ca="1">IF(A125="","",SUMIFS(Tbl_Orders[[#Data],[Quantity]],Tbl_Orders[[#Data],[Product Name]],A125,Tbl_Orders[[#Data],[Order Type]],"Purchase",Tbl_Orders[[#Data],[Expected Date]],"&gt;"&amp;TODAY()))</f>
        <v/>
      </c>
      <c r="D125" s="34" t="str">
        <f>IF(A125="","",INDEX(Tbl_Product[Re-Order Point],MATCH(A125,INDEX(Tbl_Product[Product Name],,1),0),1))</f>
        <v/>
      </c>
      <c r="E125" s="34" t="str">
        <f t="shared" si="5"/>
        <v/>
      </c>
      <c r="F125" s="34" t="str">
        <f>IFERROR(GETPIVOTDATA("Amount",pivot_products!$A$3,"Product Name",Help!$A125),"")</f>
        <v/>
      </c>
      <c r="G125" s="34" t="str">
        <f>IFERROR(GETPIVOTDATA("Quantity",pivot_products!$A$3,"Product Name",Help!$A125),"")</f>
        <v/>
      </c>
      <c r="H125" s="34" t="str">
        <f>IF(Report!$L$53="Quantity",IFERROR(RANK(G125,$G$4:$G$2003,0),""),IF(Report!$L$53="Amount",IFERROR(RANK(F125,$F$4:$F$2003,0),""),""))</f>
        <v/>
      </c>
      <c r="L125" s="7" t="str">
        <f t="array" ref="L125">IF(Report!$M$53="Desc",IFERROR(SMALL(IF($H$4:$H$2003&lt;&gt;"",$H$4:$H$2003,""),ROW(L125)-ROW($L$3)),""),IF(Report!$M$53="Asc",IFERROR(LARGE(IF($H$4:$H$2003&lt;&gt;"",$H$4:$H$2003,""),ROW(L125)-ROW($L$3)),""),""))</f>
        <v/>
      </c>
      <c r="M125" s="8" t="str">
        <f t="array" ref="M125">IF(L125="","",INDEX($A$4:$A$2003,SMALL(IF($H$4:$H$2003=L125,ROW($H$4:$H$2003),""),COUNTIF($L$4:L125,L125))-ROW($L$3),1))</f>
        <v/>
      </c>
      <c r="N125" s="8" t="str">
        <f t="shared" si="6"/>
        <v/>
      </c>
      <c r="O125" s="32" t="str">
        <f t="shared" si="7"/>
        <v/>
      </c>
    </row>
    <row r="126" spans="1:15" x14ac:dyDescent="0.3">
      <c r="A126" s="33" t="str">
        <f>IFERROR(INDEX(Tbl_Product[[#Data],[Product Name]],ROW(A126)-ROW($A$3)),"")</f>
        <v/>
      </c>
      <c r="B126" s="34" t="str">
        <f ca="1">IF(A126="","",SUMIFS(Tbl_Orders[[#Data],[Quantity]],Tbl_Orders[[#Data],[Product Name]],A126,Tbl_Orders[[#Data],[Order Type]],"Purchase",Tbl_Orders[[#Data],[Expected Date]],"&lt;="&amp;TODAY())-SUMIFS(Tbl_Orders[[#Data],[Quantity]],Tbl_Orders[[#Data],[Product Name]],A126,Tbl_Orders[[#Data],[Order Type]],"Sale",Tbl_Orders[[#Data],[Expected Date]],"&lt;="&amp;TODAY()))</f>
        <v/>
      </c>
      <c r="C126" s="34" t="str">
        <f ca="1">IF(A126="","",SUMIFS(Tbl_Orders[[#Data],[Quantity]],Tbl_Orders[[#Data],[Product Name]],A126,Tbl_Orders[[#Data],[Order Type]],"Purchase",Tbl_Orders[[#Data],[Expected Date]],"&gt;"&amp;TODAY()))</f>
        <v/>
      </c>
      <c r="D126" s="34" t="str">
        <f>IF(A126="","",INDEX(Tbl_Product[Re-Order Point],MATCH(A126,INDEX(Tbl_Product[Product Name],,1),0),1))</f>
        <v/>
      </c>
      <c r="E126" s="34" t="str">
        <f t="shared" si="5"/>
        <v/>
      </c>
      <c r="F126" s="34" t="str">
        <f>IFERROR(GETPIVOTDATA("Amount",pivot_products!$A$3,"Product Name",Help!$A126),"")</f>
        <v/>
      </c>
      <c r="G126" s="34" t="str">
        <f>IFERROR(GETPIVOTDATA("Quantity",pivot_products!$A$3,"Product Name",Help!$A126),"")</f>
        <v/>
      </c>
      <c r="H126" s="34" t="str">
        <f>IF(Report!$L$53="Quantity",IFERROR(RANK(G126,$G$4:$G$2003,0),""),IF(Report!$L$53="Amount",IFERROR(RANK(F126,$F$4:$F$2003,0),""),""))</f>
        <v/>
      </c>
      <c r="L126" s="7" t="str">
        <f t="array" ref="L126">IF(Report!$M$53="Desc",IFERROR(SMALL(IF($H$4:$H$2003&lt;&gt;"",$H$4:$H$2003,""),ROW(L126)-ROW($L$3)),""),IF(Report!$M$53="Asc",IFERROR(LARGE(IF($H$4:$H$2003&lt;&gt;"",$H$4:$H$2003,""),ROW(L126)-ROW($L$3)),""),""))</f>
        <v/>
      </c>
      <c r="M126" s="8" t="str">
        <f t="array" ref="M126">IF(L126="","",INDEX($A$4:$A$2003,SMALL(IF($H$4:$H$2003=L126,ROW($H$4:$H$2003),""),COUNTIF($L$4:L126,L126))-ROW($L$3),1))</f>
        <v/>
      </c>
      <c r="N126" s="8" t="str">
        <f t="shared" si="6"/>
        <v/>
      </c>
      <c r="O126" s="32" t="str">
        <f t="shared" si="7"/>
        <v/>
      </c>
    </row>
    <row r="127" spans="1:15" x14ac:dyDescent="0.3">
      <c r="A127" s="33" t="str">
        <f>IFERROR(INDEX(Tbl_Product[[#Data],[Product Name]],ROW(A127)-ROW($A$3)),"")</f>
        <v/>
      </c>
      <c r="B127" s="34" t="str">
        <f ca="1">IF(A127="","",SUMIFS(Tbl_Orders[[#Data],[Quantity]],Tbl_Orders[[#Data],[Product Name]],A127,Tbl_Orders[[#Data],[Order Type]],"Purchase",Tbl_Orders[[#Data],[Expected Date]],"&lt;="&amp;TODAY())-SUMIFS(Tbl_Orders[[#Data],[Quantity]],Tbl_Orders[[#Data],[Product Name]],A127,Tbl_Orders[[#Data],[Order Type]],"Sale",Tbl_Orders[[#Data],[Expected Date]],"&lt;="&amp;TODAY()))</f>
        <v/>
      </c>
      <c r="C127" s="34" t="str">
        <f ca="1">IF(A127="","",SUMIFS(Tbl_Orders[[#Data],[Quantity]],Tbl_Orders[[#Data],[Product Name]],A127,Tbl_Orders[[#Data],[Order Type]],"Purchase",Tbl_Orders[[#Data],[Expected Date]],"&gt;"&amp;TODAY()))</f>
        <v/>
      </c>
      <c r="D127" s="34" t="str">
        <f>IF(A127="","",INDEX(Tbl_Product[Re-Order Point],MATCH(A127,INDEX(Tbl_Product[Product Name],,1),0),1))</f>
        <v/>
      </c>
      <c r="E127" s="34" t="str">
        <f t="shared" si="5"/>
        <v/>
      </c>
      <c r="F127" s="34" t="str">
        <f>IFERROR(GETPIVOTDATA("Amount",pivot_products!$A$3,"Product Name",Help!$A127),"")</f>
        <v/>
      </c>
      <c r="G127" s="34" t="str">
        <f>IFERROR(GETPIVOTDATA("Quantity",pivot_products!$A$3,"Product Name",Help!$A127),"")</f>
        <v/>
      </c>
      <c r="H127" s="34" t="str">
        <f>IF(Report!$L$53="Quantity",IFERROR(RANK(G127,$G$4:$G$2003,0),""),IF(Report!$L$53="Amount",IFERROR(RANK(F127,$F$4:$F$2003,0),""),""))</f>
        <v/>
      </c>
      <c r="L127" s="7" t="str">
        <f t="array" ref="L127">IF(Report!$M$53="Desc",IFERROR(SMALL(IF($H$4:$H$2003&lt;&gt;"",$H$4:$H$2003,""),ROW(L127)-ROW($L$3)),""),IF(Report!$M$53="Asc",IFERROR(LARGE(IF($H$4:$H$2003&lt;&gt;"",$H$4:$H$2003,""),ROW(L127)-ROW($L$3)),""),""))</f>
        <v/>
      </c>
      <c r="M127" s="8" t="str">
        <f t="array" ref="M127">IF(L127="","",INDEX($A$4:$A$2003,SMALL(IF($H$4:$H$2003=L127,ROW($H$4:$H$2003),""),COUNTIF($L$4:L127,L127))-ROW($L$3),1))</f>
        <v/>
      </c>
      <c r="N127" s="8" t="str">
        <f t="shared" si="6"/>
        <v/>
      </c>
      <c r="O127" s="32" t="str">
        <f t="shared" si="7"/>
        <v/>
      </c>
    </row>
    <row r="128" spans="1:15" x14ac:dyDescent="0.3">
      <c r="A128" s="33" t="str">
        <f>IFERROR(INDEX(Tbl_Product[[#Data],[Product Name]],ROW(A128)-ROW($A$3)),"")</f>
        <v/>
      </c>
      <c r="B128" s="34" t="str">
        <f ca="1">IF(A128="","",SUMIFS(Tbl_Orders[[#Data],[Quantity]],Tbl_Orders[[#Data],[Product Name]],A128,Tbl_Orders[[#Data],[Order Type]],"Purchase",Tbl_Orders[[#Data],[Expected Date]],"&lt;="&amp;TODAY())-SUMIFS(Tbl_Orders[[#Data],[Quantity]],Tbl_Orders[[#Data],[Product Name]],A128,Tbl_Orders[[#Data],[Order Type]],"Sale",Tbl_Orders[[#Data],[Expected Date]],"&lt;="&amp;TODAY()))</f>
        <v/>
      </c>
      <c r="C128" s="34" t="str">
        <f ca="1">IF(A128="","",SUMIFS(Tbl_Orders[[#Data],[Quantity]],Tbl_Orders[[#Data],[Product Name]],A128,Tbl_Orders[[#Data],[Order Type]],"Purchase",Tbl_Orders[[#Data],[Expected Date]],"&gt;"&amp;TODAY()))</f>
        <v/>
      </c>
      <c r="D128" s="34" t="str">
        <f>IF(A128="","",INDEX(Tbl_Product[Re-Order Point],MATCH(A128,INDEX(Tbl_Product[Product Name],,1),0),1))</f>
        <v/>
      </c>
      <c r="E128" s="34" t="str">
        <f t="shared" si="5"/>
        <v/>
      </c>
      <c r="F128" s="34" t="str">
        <f>IFERROR(GETPIVOTDATA("Amount",pivot_products!$A$3,"Product Name",Help!$A128),"")</f>
        <v/>
      </c>
      <c r="G128" s="34" t="str">
        <f>IFERROR(GETPIVOTDATA("Quantity",pivot_products!$A$3,"Product Name",Help!$A128),"")</f>
        <v/>
      </c>
      <c r="H128" s="34" t="str">
        <f>IF(Report!$L$53="Quantity",IFERROR(RANK(G128,$G$4:$G$2003,0),""),IF(Report!$L$53="Amount",IFERROR(RANK(F128,$F$4:$F$2003,0),""),""))</f>
        <v/>
      </c>
      <c r="L128" s="7" t="str">
        <f t="array" ref="L128">IF(Report!$M$53="Desc",IFERROR(SMALL(IF($H$4:$H$2003&lt;&gt;"",$H$4:$H$2003,""),ROW(L128)-ROW($L$3)),""),IF(Report!$M$53="Asc",IFERROR(LARGE(IF($H$4:$H$2003&lt;&gt;"",$H$4:$H$2003,""),ROW(L128)-ROW($L$3)),""),""))</f>
        <v/>
      </c>
      <c r="M128" s="8" t="str">
        <f t="array" ref="M128">IF(L128="","",INDEX($A$4:$A$2003,SMALL(IF($H$4:$H$2003=L128,ROW($H$4:$H$2003),""),COUNTIF($L$4:L128,L128))-ROW($L$3),1))</f>
        <v/>
      </c>
      <c r="N128" s="8" t="str">
        <f t="shared" si="6"/>
        <v/>
      </c>
      <c r="O128" s="32" t="str">
        <f t="shared" si="7"/>
        <v/>
      </c>
    </row>
    <row r="129" spans="1:15" x14ac:dyDescent="0.3">
      <c r="A129" s="33" t="str">
        <f>IFERROR(INDEX(Tbl_Product[[#Data],[Product Name]],ROW(A129)-ROW($A$3)),"")</f>
        <v/>
      </c>
      <c r="B129" s="34" t="str">
        <f ca="1">IF(A129="","",SUMIFS(Tbl_Orders[[#Data],[Quantity]],Tbl_Orders[[#Data],[Product Name]],A129,Tbl_Orders[[#Data],[Order Type]],"Purchase",Tbl_Orders[[#Data],[Expected Date]],"&lt;="&amp;TODAY())-SUMIFS(Tbl_Orders[[#Data],[Quantity]],Tbl_Orders[[#Data],[Product Name]],A129,Tbl_Orders[[#Data],[Order Type]],"Sale",Tbl_Orders[[#Data],[Expected Date]],"&lt;="&amp;TODAY()))</f>
        <v/>
      </c>
      <c r="C129" s="34" t="str">
        <f ca="1">IF(A129="","",SUMIFS(Tbl_Orders[[#Data],[Quantity]],Tbl_Orders[[#Data],[Product Name]],A129,Tbl_Orders[[#Data],[Order Type]],"Purchase",Tbl_Orders[[#Data],[Expected Date]],"&gt;"&amp;TODAY()))</f>
        <v/>
      </c>
      <c r="D129" s="34" t="str">
        <f>IF(A129="","",INDEX(Tbl_Product[Re-Order Point],MATCH(A129,INDEX(Tbl_Product[Product Name],,1),0),1))</f>
        <v/>
      </c>
      <c r="E129" s="34" t="str">
        <f t="shared" si="5"/>
        <v/>
      </c>
      <c r="F129" s="34" t="str">
        <f>IFERROR(GETPIVOTDATA("Amount",pivot_products!$A$3,"Product Name",Help!$A129),"")</f>
        <v/>
      </c>
      <c r="G129" s="34" t="str">
        <f>IFERROR(GETPIVOTDATA("Quantity",pivot_products!$A$3,"Product Name",Help!$A129),"")</f>
        <v/>
      </c>
      <c r="H129" s="34" t="str">
        <f>IF(Report!$L$53="Quantity",IFERROR(RANK(G129,$G$4:$G$2003,0),""),IF(Report!$L$53="Amount",IFERROR(RANK(F129,$F$4:$F$2003,0),""),""))</f>
        <v/>
      </c>
      <c r="L129" s="7" t="str">
        <f t="array" ref="L129">IF(Report!$M$53="Desc",IFERROR(SMALL(IF($H$4:$H$2003&lt;&gt;"",$H$4:$H$2003,""),ROW(L129)-ROW($L$3)),""),IF(Report!$M$53="Asc",IFERROR(LARGE(IF($H$4:$H$2003&lt;&gt;"",$H$4:$H$2003,""),ROW(L129)-ROW($L$3)),""),""))</f>
        <v/>
      </c>
      <c r="M129" s="8" t="str">
        <f t="array" ref="M129">IF(L129="","",INDEX($A$4:$A$2003,SMALL(IF($H$4:$H$2003=L129,ROW($H$4:$H$2003),""),COUNTIF($L$4:L129,L129))-ROW($L$3),1))</f>
        <v/>
      </c>
      <c r="N129" s="8" t="str">
        <f t="shared" si="6"/>
        <v/>
      </c>
      <c r="O129" s="32" t="str">
        <f t="shared" si="7"/>
        <v/>
      </c>
    </row>
    <row r="130" spans="1:15" x14ac:dyDescent="0.3">
      <c r="A130" s="33" t="str">
        <f>IFERROR(INDEX(Tbl_Product[[#Data],[Product Name]],ROW(A130)-ROW($A$3)),"")</f>
        <v/>
      </c>
      <c r="B130" s="34" t="str">
        <f ca="1">IF(A130="","",SUMIFS(Tbl_Orders[[#Data],[Quantity]],Tbl_Orders[[#Data],[Product Name]],A130,Tbl_Orders[[#Data],[Order Type]],"Purchase",Tbl_Orders[[#Data],[Expected Date]],"&lt;="&amp;TODAY())-SUMIFS(Tbl_Orders[[#Data],[Quantity]],Tbl_Orders[[#Data],[Product Name]],A130,Tbl_Orders[[#Data],[Order Type]],"Sale",Tbl_Orders[[#Data],[Expected Date]],"&lt;="&amp;TODAY()))</f>
        <v/>
      </c>
      <c r="C130" s="34" t="str">
        <f ca="1">IF(A130="","",SUMIFS(Tbl_Orders[[#Data],[Quantity]],Tbl_Orders[[#Data],[Product Name]],A130,Tbl_Orders[[#Data],[Order Type]],"Purchase",Tbl_Orders[[#Data],[Expected Date]],"&gt;"&amp;TODAY()))</f>
        <v/>
      </c>
      <c r="D130" s="34" t="str">
        <f>IF(A130="","",INDEX(Tbl_Product[Re-Order Point],MATCH(A130,INDEX(Tbl_Product[Product Name],,1),0),1))</f>
        <v/>
      </c>
      <c r="E130" s="34" t="str">
        <f t="shared" si="5"/>
        <v/>
      </c>
      <c r="F130" s="34" t="str">
        <f>IFERROR(GETPIVOTDATA("Amount",pivot_products!$A$3,"Product Name",Help!$A130),"")</f>
        <v/>
      </c>
      <c r="G130" s="34" t="str">
        <f>IFERROR(GETPIVOTDATA("Quantity",pivot_products!$A$3,"Product Name",Help!$A130),"")</f>
        <v/>
      </c>
      <c r="H130" s="34" t="str">
        <f>IF(Report!$L$53="Quantity",IFERROR(RANK(G130,$G$4:$G$2003,0),""),IF(Report!$L$53="Amount",IFERROR(RANK(F130,$F$4:$F$2003,0),""),""))</f>
        <v/>
      </c>
      <c r="L130" s="7" t="str">
        <f t="array" ref="L130">IF(Report!$M$53="Desc",IFERROR(SMALL(IF($H$4:$H$2003&lt;&gt;"",$H$4:$H$2003,""),ROW(L130)-ROW($L$3)),""),IF(Report!$M$53="Asc",IFERROR(LARGE(IF($H$4:$H$2003&lt;&gt;"",$H$4:$H$2003,""),ROW(L130)-ROW($L$3)),""),""))</f>
        <v/>
      </c>
      <c r="M130" s="8" t="str">
        <f t="array" ref="M130">IF(L130="","",INDEX($A$4:$A$2003,SMALL(IF($H$4:$H$2003=L130,ROW($H$4:$H$2003),""),COUNTIF($L$4:L130,L130))-ROW($L$3),1))</f>
        <v/>
      </c>
      <c r="N130" s="8" t="str">
        <f t="shared" si="6"/>
        <v/>
      </c>
      <c r="O130" s="32" t="str">
        <f t="shared" si="7"/>
        <v/>
      </c>
    </row>
    <row r="131" spans="1:15" x14ac:dyDescent="0.3">
      <c r="A131" s="33" t="str">
        <f>IFERROR(INDEX(Tbl_Product[[#Data],[Product Name]],ROW(A131)-ROW($A$3)),"")</f>
        <v/>
      </c>
      <c r="B131" s="34" t="str">
        <f ca="1">IF(A131="","",SUMIFS(Tbl_Orders[[#Data],[Quantity]],Tbl_Orders[[#Data],[Product Name]],A131,Tbl_Orders[[#Data],[Order Type]],"Purchase",Tbl_Orders[[#Data],[Expected Date]],"&lt;="&amp;TODAY())-SUMIFS(Tbl_Orders[[#Data],[Quantity]],Tbl_Orders[[#Data],[Product Name]],A131,Tbl_Orders[[#Data],[Order Type]],"Sale",Tbl_Orders[[#Data],[Expected Date]],"&lt;="&amp;TODAY()))</f>
        <v/>
      </c>
      <c r="C131" s="34" t="str">
        <f ca="1">IF(A131="","",SUMIFS(Tbl_Orders[[#Data],[Quantity]],Tbl_Orders[[#Data],[Product Name]],A131,Tbl_Orders[[#Data],[Order Type]],"Purchase",Tbl_Orders[[#Data],[Expected Date]],"&gt;"&amp;TODAY()))</f>
        <v/>
      </c>
      <c r="D131" s="34" t="str">
        <f>IF(A131="","",INDEX(Tbl_Product[Re-Order Point],MATCH(A131,INDEX(Tbl_Product[Product Name],,1),0),1))</f>
        <v/>
      </c>
      <c r="E131" s="34" t="str">
        <f t="shared" si="5"/>
        <v/>
      </c>
      <c r="F131" s="34" t="str">
        <f>IFERROR(GETPIVOTDATA("Amount",pivot_products!$A$3,"Product Name",Help!$A131),"")</f>
        <v/>
      </c>
      <c r="G131" s="34" t="str">
        <f>IFERROR(GETPIVOTDATA("Quantity",pivot_products!$A$3,"Product Name",Help!$A131),"")</f>
        <v/>
      </c>
      <c r="H131" s="34" t="str">
        <f>IF(Report!$L$53="Quantity",IFERROR(RANK(G131,$G$4:$G$2003,0),""),IF(Report!$L$53="Amount",IFERROR(RANK(F131,$F$4:$F$2003,0),""),""))</f>
        <v/>
      </c>
      <c r="L131" s="7" t="str">
        <f t="array" ref="L131">IF(Report!$M$53="Desc",IFERROR(SMALL(IF($H$4:$H$2003&lt;&gt;"",$H$4:$H$2003,""),ROW(L131)-ROW($L$3)),""),IF(Report!$M$53="Asc",IFERROR(LARGE(IF($H$4:$H$2003&lt;&gt;"",$H$4:$H$2003,""),ROW(L131)-ROW($L$3)),""),""))</f>
        <v/>
      </c>
      <c r="M131" s="8" t="str">
        <f t="array" ref="M131">IF(L131="","",INDEX($A$4:$A$2003,SMALL(IF($H$4:$H$2003=L131,ROW($H$4:$H$2003),""),COUNTIF($L$4:L131,L131))-ROW($L$3),1))</f>
        <v/>
      </c>
      <c r="N131" s="8" t="str">
        <f t="shared" si="6"/>
        <v/>
      </c>
      <c r="O131" s="32" t="str">
        <f t="shared" si="7"/>
        <v/>
      </c>
    </row>
    <row r="132" spans="1:15" x14ac:dyDescent="0.3">
      <c r="A132" s="33" t="str">
        <f>IFERROR(INDEX(Tbl_Product[[#Data],[Product Name]],ROW(A132)-ROW($A$3)),"")</f>
        <v/>
      </c>
      <c r="B132" s="34" t="str">
        <f ca="1">IF(A132="","",SUMIFS(Tbl_Orders[[#Data],[Quantity]],Tbl_Orders[[#Data],[Product Name]],A132,Tbl_Orders[[#Data],[Order Type]],"Purchase",Tbl_Orders[[#Data],[Expected Date]],"&lt;="&amp;TODAY())-SUMIFS(Tbl_Orders[[#Data],[Quantity]],Tbl_Orders[[#Data],[Product Name]],A132,Tbl_Orders[[#Data],[Order Type]],"Sale",Tbl_Orders[[#Data],[Expected Date]],"&lt;="&amp;TODAY()))</f>
        <v/>
      </c>
      <c r="C132" s="34" t="str">
        <f ca="1">IF(A132="","",SUMIFS(Tbl_Orders[[#Data],[Quantity]],Tbl_Orders[[#Data],[Product Name]],A132,Tbl_Orders[[#Data],[Order Type]],"Purchase",Tbl_Orders[[#Data],[Expected Date]],"&gt;"&amp;TODAY()))</f>
        <v/>
      </c>
      <c r="D132" s="34" t="str">
        <f>IF(A132="","",INDEX(Tbl_Product[Re-Order Point],MATCH(A132,INDEX(Tbl_Product[Product Name],,1),0),1))</f>
        <v/>
      </c>
      <c r="E132" s="34" t="str">
        <f t="shared" si="5"/>
        <v/>
      </c>
      <c r="F132" s="34" t="str">
        <f>IFERROR(GETPIVOTDATA("Amount",pivot_products!$A$3,"Product Name",Help!$A132),"")</f>
        <v/>
      </c>
      <c r="G132" s="34" t="str">
        <f>IFERROR(GETPIVOTDATA("Quantity",pivot_products!$A$3,"Product Name",Help!$A132),"")</f>
        <v/>
      </c>
      <c r="H132" s="34" t="str">
        <f>IF(Report!$L$53="Quantity",IFERROR(RANK(G132,$G$4:$G$2003,0),""),IF(Report!$L$53="Amount",IFERROR(RANK(F132,$F$4:$F$2003,0),""),""))</f>
        <v/>
      </c>
      <c r="L132" s="7" t="str">
        <f t="array" ref="L132">IF(Report!$M$53="Desc",IFERROR(SMALL(IF($H$4:$H$2003&lt;&gt;"",$H$4:$H$2003,""),ROW(L132)-ROW($L$3)),""),IF(Report!$M$53="Asc",IFERROR(LARGE(IF($H$4:$H$2003&lt;&gt;"",$H$4:$H$2003,""),ROW(L132)-ROW($L$3)),""),""))</f>
        <v/>
      </c>
      <c r="M132" s="8" t="str">
        <f t="array" ref="M132">IF(L132="","",INDEX($A$4:$A$2003,SMALL(IF($H$4:$H$2003=L132,ROW($H$4:$H$2003),""),COUNTIF($L$4:L132,L132))-ROW($L$3),1))</f>
        <v/>
      </c>
      <c r="N132" s="8" t="str">
        <f t="shared" si="6"/>
        <v/>
      </c>
      <c r="O132" s="32" t="str">
        <f t="shared" si="7"/>
        <v/>
      </c>
    </row>
    <row r="133" spans="1:15" x14ac:dyDescent="0.3">
      <c r="A133" s="33" t="str">
        <f>IFERROR(INDEX(Tbl_Product[[#Data],[Product Name]],ROW(A133)-ROW($A$3)),"")</f>
        <v/>
      </c>
      <c r="B133" s="34" t="str">
        <f ca="1">IF(A133="","",SUMIFS(Tbl_Orders[[#Data],[Quantity]],Tbl_Orders[[#Data],[Product Name]],A133,Tbl_Orders[[#Data],[Order Type]],"Purchase",Tbl_Orders[[#Data],[Expected Date]],"&lt;="&amp;TODAY())-SUMIFS(Tbl_Orders[[#Data],[Quantity]],Tbl_Orders[[#Data],[Product Name]],A133,Tbl_Orders[[#Data],[Order Type]],"Sale",Tbl_Orders[[#Data],[Expected Date]],"&lt;="&amp;TODAY()))</f>
        <v/>
      </c>
      <c r="C133" s="34" t="str">
        <f ca="1">IF(A133="","",SUMIFS(Tbl_Orders[[#Data],[Quantity]],Tbl_Orders[[#Data],[Product Name]],A133,Tbl_Orders[[#Data],[Order Type]],"Purchase",Tbl_Orders[[#Data],[Expected Date]],"&gt;"&amp;TODAY()))</f>
        <v/>
      </c>
      <c r="D133" s="34" t="str">
        <f>IF(A133="","",INDEX(Tbl_Product[Re-Order Point],MATCH(A133,INDEX(Tbl_Product[Product Name],,1),0),1))</f>
        <v/>
      </c>
      <c r="E133" s="34" t="str">
        <f t="shared" ref="E133:E196" si="8">IF(A133="","",B133-D133)</f>
        <v/>
      </c>
      <c r="F133" s="34" t="str">
        <f>IFERROR(GETPIVOTDATA("Amount",pivot_products!$A$3,"Product Name",Help!$A133),"")</f>
        <v/>
      </c>
      <c r="G133" s="34" t="str">
        <f>IFERROR(GETPIVOTDATA("Quantity",pivot_products!$A$3,"Product Name",Help!$A133),"")</f>
        <v/>
      </c>
      <c r="H133" s="34" t="str">
        <f>IF(Report!$L$53="Quantity",IFERROR(RANK(G133,$G$4:$G$2003,0),""),IF(Report!$L$53="Amount",IFERROR(RANK(F133,$F$4:$F$2003,0),""),""))</f>
        <v/>
      </c>
      <c r="L133" s="7" t="str">
        <f t="array" ref="L133">IF(Report!$M$53="Desc",IFERROR(SMALL(IF($H$4:$H$2003&lt;&gt;"",$H$4:$H$2003,""),ROW(L133)-ROW($L$3)),""),IF(Report!$M$53="Asc",IFERROR(LARGE(IF($H$4:$H$2003&lt;&gt;"",$H$4:$H$2003,""),ROW(L133)-ROW($L$3)),""),""))</f>
        <v/>
      </c>
      <c r="M133" s="8" t="str">
        <f t="array" ref="M133">IF(L133="","",INDEX($A$4:$A$2003,SMALL(IF($H$4:$H$2003=L133,ROW($H$4:$H$2003),""),COUNTIF($L$4:L133,L133))-ROW($L$3),1))</f>
        <v/>
      </c>
      <c r="N133" s="8" t="str">
        <f t="shared" ref="N133:N196" si="9">INDEX(Tbl_Current_Inventory,MATCH(M133,INDEX(Tbl_Current_Inventory,,1),0),6)</f>
        <v/>
      </c>
      <c r="O133" s="32" t="str">
        <f t="shared" ref="O133:O196" si="10">INDEX(Tbl_Current_Inventory,MATCH(M133,INDEX(Tbl_Current_Inventory,,1),0),7)</f>
        <v/>
      </c>
    </row>
    <row r="134" spans="1:15" x14ac:dyDescent="0.3">
      <c r="A134" s="33" t="str">
        <f>IFERROR(INDEX(Tbl_Product[[#Data],[Product Name]],ROW(A134)-ROW($A$3)),"")</f>
        <v/>
      </c>
      <c r="B134" s="34" t="str">
        <f ca="1">IF(A134="","",SUMIFS(Tbl_Orders[[#Data],[Quantity]],Tbl_Orders[[#Data],[Product Name]],A134,Tbl_Orders[[#Data],[Order Type]],"Purchase",Tbl_Orders[[#Data],[Expected Date]],"&lt;="&amp;TODAY())-SUMIFS(Tbl_Orders[[#Data],[Quantity]],Tbl_Orders[[#Data],[Product Name]],A134,Tbl_Orders[[#Data],[Order Type]],"Sale",Tbl_Orders[[#Data],[Expected Date]],"&lt;="&amp;TODAY()))</f>
        <v/>
      </c>
      <c r="C134" s="34" t="str">
        <f ca="1">IF(A134="","",SUMIFS(Tbl_Orders[[#Data],[Quantity]],Tbl_Orders[[#Data],[Product Name]],A134,Tbl_Orders[[#Data],[Order Type]],"Purchase",Tbl_Orders[[#Data],[Expected Date]],"&gt;"&amp;TODAY()))</f>
        <v/>
      </c>
      <c r="D134" s="34" t="str">
        <f>IF(A134="","",INDEX(Tbl_Product[Re-Order Point],MATCH(A134,INDEX(Tbl_Product[Product Name],,1),0),1))</f>
        <v/>
      </c>
      <c r="E134" s="34" t="str">
        <f t="shared" si="8"/>
        <v/>
      </c>
      <c r="F134" s="34" t="str">
        <f>IFERROR(GETPIVOTDATA("Amount",pivot_products!$A$3,"Product Name",Help!$A134),"")</f>
        <v/>
      </c>
      <c r="G134" s="34" t="str">
        <f>IFERROR(GETPIVOTDATA("Quantity",pivot_products!$A$3,"Product Name",Help!$A134),"")</f>
        <v/>
      </c>
      <c r="H134" s="34" t="str">
        <f>IF(Report!$L$53="Quantity",IFERROR(RANK(G134,$G$4:$G$2003,0),""),IF(Report!$L$53="Amount",IFERROR(RANK(F134,$F$4:$F$2003,0),""),""))</f>
        <v/>
      </c>
      <c r="L134" s="7" t="str">
        <f t="array" ref="L134">IF(Report!$M$53="Desc",IFERROR(SMALL(IF($H$4:$H$2003&lt;&gt;"",$H$4:$H$2003,""),ROW(L134)-ROW($L$3)),""),IF(Report!$M$53="Asc",IFERROR(LARGE(IF($H$4:$H$2003&lt;&gt;"",$H$4:$H$2003,""),ROW(L134)-ROW($L$3)),""),""))</f>
        <v/>
      </c>
      <c r="M134" s="8" t="str">
        <f t="array" ref="M134">IF(L134="","",INDEX($A$4:$A$2003,SMALL(IF($H$4:$H$2003=L134,ROW($H$4:$H$2003),""),COUNTIF($L$4:L134,L134))-ROW($L$3),1))</f>
        <v/>
      </c>
      <c r="N134" s="8" t="str">
        <f t="shared" si="9"/>
        <v/>
      </c>
      <c r="O134" s="32" t="str">
        <f t="shared" si="10"/>
        <v/>
      </c>
    </row>
    <row r="135" spans="1:15" x14ac:dyDescent="0.3">
      <c r="A135" s="33" t="str">
        <f>IFERROR(INDEX(Tbl_Product[[#Data],[Product Name]],ROW(A135)-ROW($A$3)),"")</f>
        <v/>
      </c>
      <c r="B135" s="34" t="str">
        <f ca="1">IF(A135="","",SUMIFS(Tbl_Orders[[#Data],[Quantity]],Tbl_Orders[[#Data],[Product Name]],A135,Tbl_Orders[[#Data],[Order Type]],"Purchase",Tbl_Orders[[#Data],[Expected Date]],"&lt;="&amp;TODAY())-SUMIFS(Tbl_Orders[[#Data],[Quantity]],Tbl_Orders[[#Data],[Product Name]],A135,Tbl_Orders[[#Data],[Order Type]],"Sale",Tbl_Orders[[#Data],[Expected Date]],"&lt;="&amp;TODAY()))</f>
        <v/>
      </c>
      <c r="C135" s="34" t="str">
        <f ca="1">IF(A135="","",SUMIFS(Tbl_Orders[[#Data],[Quantity]],Tbl_Orders[[#Data],[Product Name]],A135,Tbl_Orders[[#Data],[Order Type]],"Purchase",Tbl_Orders[[#Data],[Expected Date]],"&gt;"&amp;TODAY()))</f>
        <v/>
      </c>
      <c r="D135" s="34" t="str">
        <f>IF(A135="","",INDEX(Tbl_Product[Re-Order Point],MATCH(A135,INDEX(Tbl_Product[Product Name],,1),0),1))</f>
        <v/>
      </c>
      <c r="E135" s="34" t="str">
        <f t="shared" si="8"/>
        <v/>
      </c>
      <c r="F135" s="34" t="str">
        <f>IFERROR(GETPIVOTDATA("Amount",pivot_products!$A$3,"Product Name",Help!$A135),"")</f>
        <v/>
      </c>
      <c r="G135" s="34" t="str">
        <f>IFERROR(GETPIVOTDATA("Quantity",pivot_products!$A$3,"Product Name",Help!$A135),"")</f>
        <v/>
      </c>
      <c r="H135" s="34" t="str">
        <f>IF(Report!$L$53="Quantity",IFERROR(RANK(G135,$G$4:$G$2003,0),""),IF(Report!$L$53="Amount",IFERROR(RANK(F135,$F$4:$F$2003,0),""),""))</f>
        <v/>
      </c>
      <c r="L135" s="7" t="str">
        <f t="array" ref="L135">IF(Report!$M$53="Desc",IFERROR(SMALL(IF($H$4:$H$2003&lt;&gt;"",$H$4:$H$2003,""),ROW(L135)-ROW($L$3)),""),IF(Report!$M$53="Asc",IFERROR(LARGE(IF($H$4:$H$2003&lt;&gt;"",$H$4:$H$2003,""),ROW(L135)-ROW($L$3)),""),""))</f>
        <v/>
      </c>
      <c r="M135" s="8" t="str">
        <f t="array" ref="M135">IF(L135="","",INDEX($A$4:$A$2003,SMALL(IF($H$4:$H$2003=L135,ROW($H$4:$H$2003),""),COUNTIF($L$4:L135,L135))-ROW($L$3),1))</f>
        <v/>
      </c>
      <c r="N135" s="8" t="str">
        <f t="shared" si="9"/>
        <v/>
      </c>
      <c r="O135" s="32" t="str">
        <f t="shared" si="10"/>
        <v/>
      </c>
    </row>
    <row r="136" spans="1:15" x14ac:dyDescent="0.3">
      <c r="A136" s="33" t="str">
        <f>IFERROR(INDEX(Tbl_Product[[#Data],[Product Name]],ROW(A136)-ROW($A$3)),"")</f>
        <v/>
      </c>
      <c r="B136" s="34" t="str">
        <f ca="1">IF(A136="","",SUMIFS(Tbl_Orders[[#Data],[Quantity]],Tbl_Orders[[#Data],[Product Name]],A136,Tbl_Orders[[#Data],[Order Type]],"Purchase",Tbl_Orders[[#Data],[Expected Date]],"&lt;="&amp;TODAY())-SUMIFS(Tbl_Orders[[#Data],[Quantity]],Tbl_Orders[[#Data],[Product Name]],A136,Tbl_Orders[[#Data],[Order Type]],"Sale",Tbl_Orders[[#Data],[Expected Date]],"&lt;="&amp;TODAY()))</f>
        <v/>
      </c>
      <c r="C136" s="34" t="str">
        <f ca="1">IF(A136="","",SUMIFS(Tbl_Orders[[#Data],[Quantity]],Tbl_Orders[[#Data],[Product Name]],A136,Tbl_Orders[[#Data],[Order Type]],"Purchase",Tbl_Orders[[#Data],[Expected Date]],"&gt;"&amp;TODAY()))</f>
        <v/>
      </c>
      <c r="D136" s="34" t="str">
        <f>IF(A136="","",INDEX(Tbl_Product[Re-Order Point],MATCH(A136,INDEX(Tbl_Product[Product Name],,1),0),1))</f>
        <v/>
      </c>
      <c r="E136" s="34" t="str">
        <f t="shared" si="8"/>
        <v/>
      </c>
      <c r="F136" s="34" t="str">
        <f>IFERROR(GETPIVOTDATA("Amount",pivot_products!$A$3,"Product Name",Help!$A136),"")</f>
        <v/>
      </c>
      <c r="G136" s="34" t="str">
        <f>IFERROR(GETPIVOTDATA("Quantity",pivot_products!$A$3,"Product Name",Help!$A136),"")</f>
        <v/>
      </c>
      <c r="H136" s="34" t="str">
        <f>IF(Report!$L$53="Quantity",IFERROR(RANK(G136,$G$4:$G$2003,0),""),IF(Report!$L$53="Amount",IFERROR(RANK(F136,$F$4:$F$2003,0),""),""))</f>
        <v/>
      </c>
      <c r="L136" s="7" t="str">
        <f t="array" ref="L136">IF(Report!$M$53="Desc",IFERROR(SMALL(IF($H$4:$H$2003&lt;&gt;"",$H$4:$H$2003,""),ROW(L136)-ROW($L$3)),""),IF(Report!$M$53="Asc",IFERROR(LARGE(IF($H$4:$H$2003&lt;&gt;"",$H$4:$H$2003,""),ROW(L136)-ROW($L$3)),""),""))</f>
        <v/>
      </c>
      <c r="M136" s="8" t="str">
        <f t="array" ref="M136">IF(L136="","",INDEX($A$4:$A$2003,SMALL(IF($H$4:$H$2003=L136,ROW($H$4:$H$2003),""),COUNTIF($L$4:L136,L136))-ROW($L$3),1))</f>
        <v/>
      </c>
      <c r="N136" s="8" t="str">
        <f t="shared" si="9"/>
        <v/>
      </c>
      <c r="O136" s="32" t="str">
        <f t="shared" si="10"/>
        <v/>
      </c>
    </row>
    <row r="137" spans="1:15" x14ac:dyDescent="0.3">
      <c r="A137" s="33" t="str">
        <f>IFERROR(INDEX(Tbl_Product[[#Data],[Product Name]],ROW(A137)-ROW($A$3)),"")</f>
        <v/>
      </c>
      <c r="B137" s="34" t="str">
        <f ca="1">IF(A137="","",SUMIFS(Tbl_Orders[[#Data],[Quantity]],Tbl_Orders[[#Data],[Product Name]],A137,Tbl_Orders[[#Data],[Order Type]],"Purchase",Tbl_Orders[[#Data],[Expected Date]],"&lt;="&amp;TODAY())-SUMIFS(Tbl_Orders[[#Data],[Quantity]],Tbl_Orders[[#Data],[Product Name]],A137,Tbl_Orders[[#Data],[Order Type]],"Sale",Tbl_Orders[[#Data],[Expected Date]],"&lt;="&amp;TODAY()))</f>
        <v/>
      </c>
      <c r="C137" s="34" t="str">
        <f ca="1">IF(A137="","",SUMIFS(Tbl_Orders[[#Data],[Quantity]],Tbl_Orders[[#Data],[Product Name]],A137,Tbl_Orders[[#Data],[Order Type]],"Purchase",Tbl_Orders[[#Data],[Expected Date]],"&gt;"&amp;TODAY()))</f>
        <v/>
      </c>
      <c r="D137" s="34" t="str">
        <f>IF(A137="","",INDEX(Tbl_Product[Re-Order Point],MATCH(A137,INDEX(Tbl_Product[Product Name],,1),0),1))</f>
        <v/>
      </c>
      <c r="E137" s="34" t="str">
        <f t="shared" si="8"/>
        <v/>
      </c>
      <c r="F137" s="34" t="str">
        <f>IFERROR(GETPIVOTDATA("Amount",pivot_products!$A$3,"Product Name",Help!$A137),"")</f>
        <v/>
      </c>
      <c r="G137" s="34" t="str">
        <f>IFERROR(GETPIVOTDATA("Quantity",pivot_products!$A$3,"Product Name",Help!$A137),"")</f>
        <v/>
      </c>
      <c r="H137" s="34" t="str">
        <f>IF(Report!$L$53="Quantity",IFERROR(RANK(G137,$G$4:$G$2003,0),""),IF(Report!$L$53="Amount",IFERROR(RANK(F137,$F$4:$F$2003,0),""),""))</f>
        <v/>
      </c>
      <c r="L137" s="7" t="str">
        <f t="array" ref="L137">IF(Report!$M$53="Desc",IFERROR(SMALL(IF($H$4:$H$2003&lt;&gt;"",$H$4:$H$2003,""),ROW(L137)-ROW($L$3)),""),IF(Report!$M$53="Asc",IFERROR(LARGE(IF($H$4:$H$2003&lt;&gt;"",$H$4:$H$2003,""),ROW(L137)-ROW($L$3)),""),""))</f>
        <v/>
      </c>
      <c r="M137" s="8" t="str">
        <f t="array" ref="M137">IF(L137="","",INDEX($A$4:$A$2003,SMALL(IF($H$4:$H$2003=L137,ROW($H$4:$H$2003),""),COUNTIF($L$4:L137,L137))-ROW($L$3),1))</f>
        <v/>
      </c>
      <c r="N137" s="8" t="str">
        <f t="shared" si="9"/>
        <v/>
      </c>
      <c r="O137" s="32" t="str">
        <f t="shared" si="10"/>
        <v/>
      </c>
    </row>
    <row r="138" spans="1:15" x14ac:dyDescent="0.3">
      <c r="A138" s="33" t="str">
        <f>IFERROR(INDEX(Tbl_Product[[#Data],[Product Name]],ROW(A138)-ROW($A$3)),"")</f>
        <v/>
      </c>
      <c r="B138" s="34" t="str">
        <f ca="1">IF(A138="","",SUMIFS(Tbl_Orders[[#Data],[Quantity]],Tbl_Orders[[#Data],[Product Name]],A138,Tbl_Orders[[#Data],[Order Type]],"Purchase",Tbl_Orders[[#Data],[Expected Date]],"&lt;="&amp;TODAY())-SUMIFS(Tbl_Orders[[#Data],[Quantity]],Tbl_Orders[[#Data],[Product Name]],A138,Tbl_Orders[[#Data],[Order Type]],"Sale",Tbl_Orders[[#Data],[Expected Date]],"&lt;="&amp;TODAY()))</f>
        <v/>
      </c>
      <c r="C138" s="34" t="str">
        <f ca="1">IF(A138="","",SUMIFS(Tbl_Orders[[#Data],[Quantity]],Tbl_Orders[[#Data],[Product Name]],A138,Tbl_Orders[[#Data],[Order Type]],"Purchase",Tbl_Orders[[#Data],[Expected Date]],"&gt;"&amp;TODAY()))</f>
        <v/>
      </c>
      <c r="D138" s="34" t="str">
        <f>IF(A138="","",INDEX(Tbl_Product[Re-Order Point],MATCH(A138,INDEX(Tbl_Product[Product Name],,1),0),1))</f>
        <v/>
      </c>
      <c r="E138" s="34" t="str">
        <f t="shared" si="8"/>
        <v/>
      </c>
      <c r="F138" s="34" t="str">
        <f>IFERROR(GETPIVOTDATA("Amount",pivot_products!$A$3,"Product Name",Help!$A138),"")</f>
        <v/>
      </c>
      <c r="G138" s="34" t="str">
        <f>IFERROR(GETPIVOTDATA("Quantity",pivot_products!$A$3,"Product Name",Help!$A138),"")</f>
        <v/>
      </c>
      <c r="H138" s="34" t="str">
        <f>IF(Report!$L$53="Quantity",IFERROR(RANK(G138,$G$4:$G$2003,0),""),IF(Report!$L$53="Amount",IFERROR(RANK(F138,$F$4:$F$2003,0),""),""))</f>
        <v/>
      </c>
      <c r="L138" s="7" t="str">
        <f t="array" ref="L138">IF(Report!$M$53="Desc",IFERROR(SMALL(IF($H$4:$H$2003&lt;&gt;"",$H$4:$H$2003,""),ROW(L138)-ROW($L$3)),""),IF(Report!$M$53="Asc",IFERROR(LARGE(IF($H$4:$H$2003&lt;&gt;"",$H$4:$H$2003,""),ROW(L138)-ROW($L$3)),""),""))</f>
        <v/>
      </c>
      <c r="M138" s="8" t="str">
        <f t="array" ref="M138">IF(L138="","",INDEX($A$4:$A$2003,SMALL(IF($H$4:$H$2003=L138,ROW($H$4:$H$2003),""),COUNTIF($L$4:L138,L138))-ROW($L$3),1))</f>
        <v/>
      </c>
      <c r="N138" s="8" t="str">
        <f t="shared" si="9"/>
        <v/>
      </c>
      <c r="O138" s="32" t="str">
        <f t="shared" si="10"/>
        <v/>
      </c>
    </row>
    <row r="139" spans="1:15" x14ac:dyDescent="0.3">
      <c r="A139" s="33" t="str">
        <f>IFERROR(INDEX(Tbl_Product[[#Data],[Product Name]],ROW(A139)-ROW($A$3)),"")</f>
        <v/>
      </c>
      <c r="B139" s="34" t="str">
        <f ca="1">IF(A139="","",SUMIFS(Tbl_Orders[[#Data],[Quantity]],Tbl_Orders[[#Data],[Product Name]],A139,Tbl_Orders[[#Data],[Order Type]],"Purchase",Tbl_Orders[[#Data],[Expected Date]],"&lt;="&amp;TODAY())-SUMIFS(Tbl_Orders[[#Data],[Quantity]],Tbl_Orders[[#Data],[Product Name]],A139,Tbl_Orders[[#Data],[Order Type]],"Sale",Tbl_Orders[[#Data],[Expected Date]],"&lt;="&amp;TODAY()))</f>
        <v/>
      </c>
      <c r="C139" s="34" t="str">
        <f ca="1">IF(A139="","",SUMIFS(Tbl_Orders[[#Data],[Quantity]],Tbl_Orders[[#Data],[Product Name]],A139,Tbl_Orders[[#Data],[Order Type]],"Purchase",Tbl_Orders[[#Data],[Expected Date]],"&gt;"&amp;TODAY()))</f>
        <v/>
      </c>
      <c r="D139" s="34" t="str">
        <f>IF(A139="","",INDEX(Tbl_Product[Re-Order Point],MATCH(A139,INDEX(Tbl_Product[Product Name],,1),0),1))</f>
        <v/>
      </c>
      <c r="E139" s="34" t="str">
        <f t="shared" si="8"/>
        <v/>
      </c>
      <c r="F139" s="34" t="str">
        <f>IFERROR(GETPIVOTDATA("Amount",pivot_products!$A$3,"Product Name",Help!$A139),"")</f>
        <v/>
      </c>
      <c r="G139" s="34" t="str">
        <f>IFERROR(GETPIVOTDATA("Quantity",pivot_products!$A$3,"Product Name",Help!$A139),"")</f>
        <v/>
      </c>
      <c r="H139" s="34" t="str">
        <f>IF(Report!$L$53="Quantity",IFERROR(RANK(G139,$G$4:$G$2003,0),""),IF(Report!$L$53="Amount",IFERROR(RANK(F139,$F$4:$F$2003,0),""),""))</f>
        <v/>
      </c>
      <c r="L139" s="7" t="str">
        <f t="array" ref="L139">IF(Report!$M$53="Desc",IFERROR(SMALL(IF($H$4:$H$2003&lt;&gt;"",$H$4:$H$2003,""),ROW(L139)-ROW($L$3)),""),IF(Report!$M$53="Asc",IFERROR(LARGE(IF($H$4:$H$2003&lt;&gt;"",$H$4:$H$2003,""),ROW(L139)-ROW($L$3)),""),""))</f>
        <v/>
      </c>
      <c r="M139" s="8" t="str">
        <f t="array" ref="M139">IF(L139="","",INDEX($A$4:$A$2003,SMALL(IF($H$4:$H$2003=L139,ROW($H$4:$H$2003),""),COUNTIF($L$4:L139,L139))-ROW($L$3),1))</f>
        <v/>
      </c>
      <c r="N139" s="8" t="str">
        <f t="shared" si="9"/>
        <v/>
      </c>
      <c r="O139" s="32" t="str">
        <f t="shared" si="10"/>
        <v/>
      </c>
    </row>
    <row r="140" spans="1:15" x14ac:dyDescent="0.3">
      <c r="A140" s="33" t="str">
        <f>IFERROR(INDEX(Tbl_Product[[#Data],[Product Name]],ROW(A140)-ROW($A$3)),"")</f>
        <v/>
      </c>
      <c r="B140" s="34" t="str">
        <f ca="1">IF(A140="","",SUMIFS(Tbl_Orders[[#Data],[Quantity]],Tbl_Orders[[#Data],[Product Name]],A140,Tbl_Orders[[#Data],[Order Type]],"Purchase",Tbl_Orders[[#Data],[Expected Date]],"&lt;="&amp;TODAY())-SUMIFS(Tbl_Orders[[#Data],[Quantity]],Tbl_Orders[[#Data],[Product Name]],A140,Tbl_Orders[[#Data],[Order Type]],"Sale",Tbl_Orders[[#Data],[Expected Date]],"&lt;="&amp;TODAY()))</f>
        <v/>
      </c>
      <c r="C140" s="34" t="str">
        <f ca="1">IF(A140="","",SUMIFS(Tbl_Orders[[#Data],[Quantity]],Tbl_Orders[[#Data],[Product Name]],A140,Tbl_Orders[[#Data],[Order Type]],"Purchase",Tbl_Orders[[#Data],[Expected Date]],"&gt;"&amp;TODAY()))</f>
        <v/>
      </c>
      <c r="D140" s="34" t="str">
        <f>IF(A140="","",INDEX(Tbl_Product[Re-Order Point],MATCH(A140,INDEX(Tbl_Product[Product Name],,1),0),1))</f>
        <v/>
      </c>
      <c r="E140" s="34" t="str">
        <f t="shared" si="8"/>
        <v/>
      </c>
      <c r="F140" s="34" t="str">
        <f>IFERROR(GETPIVOTDATA("Amount",pivot_products!$A$3,"Product Name",Help!$A140),"")</f>
        <v/>
      </c>
      <c r="G140" s="34" t="str">
        <f>IFERROR(GETPIVOTDATA("Quantity",pivot_products!$A$3,"Product Name",Help!$A140),"")</f>
        <v/>
      </c>
      <c r="H140" s="34" t="str">
        <f>IF(Report!$L$53="Quantity",IFERROR(RANK(G140,$G$4:$G$2003,0),""),IF(Report!$L$53="Amount",IFERROR(RANK(F140,$F$4:$F$2003,0),""),""))</f>
        <v/>
      </c>
      <c r="L140" s="7" t="str">
        <f t="array" ref="L140">IF(Report!$M$53="Desc",IFERROR(SMALL(IF($H$4:$H$2003&lt;&gt;"",$H$4:$H$2003,""),ROW(L140)-ROW($L$3)),""),IF(Report!$M$53="Asc",IFERROR(LARGE(IF($H$4:$H$2003&lt;&gt;"",$H$4:$H$2003,""),ROW(L140)-ROW($L$3)),""),""))</f>
        <v/>
      </c>
      <c r="M140" s="8" t="str">
        <f t="array" ref="M140">IF(L140="","",INDEX($A$4:$A$2003,SMALL(IF($H$4:$H$2003=L140,ROW($H$4:$H$2003),""),COUNTIF($L$4:L140,L140))-ROW($L$3),1))</f>
        <v/>
      </c>
      <c r="N140" s="8" t="str">
        <f t="shared" si="9"/>
        <v/>
      </c>
      <c r="O140" s="32" t="str">
        <f t="shared" si="10"/>
        <v/>
      </c>
    </row>
    <row r="141" spans="1:15" x14ac:dyDescent="0.3">
      <c r="A141" s="33" t="str">
        <f>IFERROR(INDEX(Tbl_Product[[#Data],[Product Name]],ROW(A141)-ROW($A$3)),"")</f>
        <v/>
      </c>
      <c r="B141" s="34" t="str">
        <f ca="1">IF(A141="","",SUMIFS(Tbl_Orders[[#Data],[Quantity]],Tbl_Orders[[#Data],[Product Name]],A141,Tbl_Orders[[#Data],[Order Type]],"Purchase",Tbl_Orders[[#Data],[Expected Date]],"&lt;="&amp;TODAY())-SUMIFS(Tbl_Orders[[#Data],[Quantity]],Tbl_Orders[[#Data],[Product Name]],A141,Tbl_Orders[[#Data],[Order Type]],"Sale",Tbl_Orders[[#Data],[Expected Date]],"&lt;="&amp;TODAY()))</f>
        <v/>
      </c>
      <c r="C141" s="34" t="str">
        <f ca="1">IF(A141="","",SUMIFS(Tbl_Orders[[#Data],[Quantity]],Tbl_Orders[[#Data],[Product Name]],A141,Tbl_Orders[[#Data],[Order Type]],"Purchase",Tbl_Orders[[#Data],[Expected Date]],"&gt;"&amp;TODAY()))</f>
        <v/>
      </c>
      <c r="D141" s="34" t="str">
        <f>IF(A141="","",INDEX(Tbl_Product[Re-Order Point],MATCH(A141,INDEX(Tbl_Product[Product Name],,1),0),1))</f>
        <v/>
      </c>
      <c r="E141" s="34" t="str">
        <f t="shared" si="8"/>
        <v/>
      </c>
      <c r="F141" s="34" t="str">
        <f>IFERROR(GETPIVOTDATA("Amount",pivot_products!$A$3,"Product Name",Help!$A141),"")</f>
        <v/>
      </c>
      <c r="G141" s="34" t="str">
        <f>IFERROR(GETPIVOTDATA("Quantity",pivot_products!$A$3,"Product Name",Help!$A141),"")</f>
        <v/>
      </c>
      <c r="H141" s="34" t="str">
        <f>IF(Report!$L$53="Quantity",IFERROR(RANK(G141,$G$4:$G$2003,0),""),IF(Report!$L$53="Amount",IFERROR(RANK(F141,$F$4:$F$2003,0),""),""))</f>
        <v/>
      </c>
      <c r="L141" s="7" t="str">
        <f t="array" ref="L141">IF(Report!$M$53="Desc",IFERROR(SMALL(IF($H$4:$H$2003&lt;&gt;"",$H$4:$H$2003,""),ROW(L141)-ROW($L$3)),""),IF(Report!$M$53="Asc",IFERROR(LARGE(IF($H$4:$H$2003&lt;&gt;"",$H$4:$H$2003,""),ROW(L141)-ROW($L$3)),""),""))</f>
        <v/>
      </c>
      <c r="M141" s="8" t="str">
        <f t="array" ref="M141">IF(L141="","",INDEX($A$4:$A$2003,SMALL(IF($H$4:$H$2003=L141,ROW($H$4:$H$2003),""),COUNTIF($L$4:L141,L141))-ROW($L$3),1))</f>
        <v/>
      </c>
      <c r="N141" s="8" t="str">
        <f t="shared" si="9"/>
        <v/>
      </c>
      <c r="O141" s="32" t="str">
        <f t="shared" si="10"/>
        <v/>
      </c>
    </row>
    <row r="142" spans="1:15" x14ac:dyDescent="0.3">
      <c r="A142" s="33" t="str">
        <f>IFERROR(INDEX(Tbl_Product[[#Data],[Product Name]],ROW(A142)-ROW($A$3)),"")</f>
        <v/>
      </c>
      <c r="B142" s="34" t="str">
        <f ca="1">IF(A142="","",SUMIFS(Tbl_Orders[[#Data],[Quantity]],Tbl_Orders[[#Data],[Product Name]],A142,Tbl_Orders[[#Data],[Order Type]],"Purchase",Tbl_Orders[[#Data],[Expected Date]],"&lt;="&amp;TODAY())-SUMIFS(Tbl_Orders[[#Data],[Quantity]],Tbl_Orders[[#Data],[Product Name]],A142,Tbl_Orders[[#Data],[Order Type]],"Sale",Tbl_Orders[[#Data],[Expected Date]],"&lt;="&amp;TODAY()))</f>
        <v/>
      </c>
      <c r="C142" s="34" t="str">
        <f ca="1">IF(A142="","",SUMIFS(Tbl_Orders[[#Data],[Quantity]],Tbl_Orders[[#Data],[Product Name]],A142,Tbl_Orders[[#Data],[Order Type]],"Purchase",Tbl_Orders[[#Data],[Expected Date]],"&gt;"&amp;TODAY()))</f>
        <v/>
      </c>
      <c r="D142" s="34" t="str">
        <f>IF(A142="","",INDEX(Tbl_Product[Re-Order Point],MATCH(A142,INDEX(Tbl_Product[Product Name],,1),0),1))</f>
        <v/>
      </c>
      <c r="E142" s="34" t="str">
        <f t="shared" si="8"/>
        <v/>
      </c>
      <c r="F142" s="34" t="str">
        <f>IFERROR(GETPIVOTDATA("Amount",pivot_products!$A$3,"Product Name",Help!$A142),"")</f>
        <v/>
      </c>
      <c r="G142" s="34" t="str">
        <f>IFERROR(GETPIVOTDATA("Quantity",pivot_products!$A$3,"Product Name",Help!$A142),"")</f>
        <v/>
      </c>
      <c r="H142" s="34" t="str">
        <f>IF(Report!$L$53="Quantity",IFERROR(RANK(G142,$G$4:$G$2003,0),""),IF(Report!$L$53="Amount",IFERROR(RANK(F142,$F$4:$F$2003,0),""),""))</f>
        <v/>
      </c>
      <c r="L142" s="7" t="str">
        <f t="array" ref="L142">IF(Report!$M$53="Desc",IFERROR(SMALL(IF($H$4:$H$2003&lt;&gt;"",$H$4:$H$2003,""),ROW(L142)-ROW($L$3)),""),IF(Report!$M$53="Asc",IFERROR(LARGE(IF($H$4:$H$2003&lt;&gt;"",$H$4:$H$2003,""),ROW(L142)-ROW($L$3)),""),""))</f>
        <v/>
      </c>
      <c r="M142" s="8" t="str">
        <f t="array" ref="M142">IF(L142="","",INDEX($A$4:$A$2003,SMALL(IF($H$4:$H$2003=L142,ROW($H$4:$H$2003),""),COUNTIF($L$4:L142,L142))-ROW($L$3),1))</f>
        <v/>
      </c>
      <c r="N142" s="8" t="str">
        <f t="shared" si="9"/>
        <v/>
      </c>
      <c r="O142" s="32" t="str">
        <f t="shared" si="10"/>
        <v/>
      </c>
    </row>
    <row r="143" spans="1:15" x14ac:dyDescent="0.3">
      <c r="A143" s="33" t="str">
        <f>IFERROR(INDEX(Tbl_Product[[#Data],[Product Name]],ROW(A143)-ROW($A$3)),"")</f>
        <v/>
      </c>
      <c r="B143" s="34" t="str">
        <f ca="1">IF(A143="","",SUMIFS(Tbl_Orders[[#Data],[Quantity]],Tbl_Orders[[#Data],[Product Name]],A143,Tbl_Orders[[#Data],[Order Type]],"Purchase",Tbl_Orders[[#Data],[Expected Date]],"&lt;="&amp;TODAY())-SUMIFS(Tbl_Orders[[#Data],[Quantity]],Tbl_Orders[[#Data],[Product Name]],A143,Tbl_Orders[[#Data],[Order Type]],"Sale",Tbl_Orders[[#Data],[Expected Date]],"&lt;="&amp;TODAY()))</f>
        <v/>
      </c>
      <c r="C143" s="34" t="str">
        <f ca="1">IF(A143="","",SUMIFS(Tbl_Orders[[#Data],[Quantity]],Tbl_Orders[[#Data],[Product Name]],A143,Tbl_Orders[[#Data],[Order Type]],"Purchase",Tbl_Orders[[#Data],[Expected Date]],"&gt;"&amp;TODAY()))</f>
        <v/>
      </c>
      <c r="D143" s="34" t="str">
        <f>IF(A143="","",INDEX(Tbl_Product[Re-Order Point],MATCH(A143,INDEX(Tbl_Product[Product Name],,1),0),1))</f>
        <v/>
      </c>
      <c r="E143" s="34" t="str">
        <f t="shared" si="8"/>
        <v/>
      </c>
      <c r="F143" s="34" t="str">
        <f>IFERROR(GETPIVOTDATA("Amount",pivot_products!$A$3,"Product Name",Help!$A143),"")</f>
        <v/>
      </c>
      <c r="G143" s="34" t="str">
        <f>IFERROR(GETPIVOTDATA("Quantity",pivot_products!$A$3,"Product Name",Help!$A143),"")</f>
        <v/>
      </c>
      <c r="H143" s="34" t="str">
        <f>IF(Report!$L$53="Quantity",IFERROR(RANK(G143,$G$4:$G$2003,0),""),IF(Report!$L$53="Amount",IFERROR(RANK(F143,$F$4:$F$2003,0),""),""))</f>
        <v/>
      </c>
      <c r="L143" s="7" t="str">
        <f t="array" ref="L143">IF(Report!$M$53="Desc",IFERROR(SMALL(IF($H$4:$H$2003&lt;&gt;"",$H$4:$H$2003,""),ROW(L143)-ROW($L$3)),""),IF(Report!$M$53="Asc",IFERROR(LARGE(IF($H$4:$H$2003&lt;&gt;"",$H$4:$H$2003,""),ROW(L143)-ROW($L$3)),""),""))</f>
        <v/>
      </c>
      <c r="M143" s="8" t="str">
        <f t="array" ref="M143">IF(L143="","",INDEX($A$4:$A$2003,SMALL(IF($H$4:$H$2003=L143,ROW($H$4:$H$2003),""),COUNTIF($L$4:L143,L143))-ROW($L$3),1))</f>
        <v/>
      </c>
      <c r="N143" s="8" t="str">
        <f t="shared" si="9"/>
        <v/>
      </c>
      <c r="O143" s="32" t="str">
        <f t="shared" si="10"/>
        <v/>
      </c>
    </row>
    <row r="144" spans="1:15" x14ac:dyDescent="0.3">
      <c r="A144" s="33" t="str">
        <f>IFERROR(INDEX(Tbl_Product[[#Data],[Product Name]],ROW(A144)-ROW($A$3)),"")</f>
        <v/>
      </c>
      <c r="B144" s="34" t="str">
        <f ca="1">IF(A144="","",SUMIFS(Tbl_Orders[[#Data],[Quantity]],Tbl_Orders[[#Data],[Product Name]],A144,Tbl_Orders[[#Data],[Order Type]],"Purchase",Tbl_Orders[[#Data],[Expected Date]],"&lt;="&amp;TODAY())-SUMIFS(Tbl_Orders[[#Data],[Quantity]],Tbl_Orders[[#Data],[Product Name]],A144,Tbl_Orders[[#Data],[Order Type]],"Sale",Tbl_Orders[[#Data],[Expected Date]],"&lt;="&amp;TODAY()))</f>
        <v/>
      </c>
      <c r="C144" s="34" t="str">
        <f ca="1">IF(A144="","",SUMIFS(Tbl_Orders[[#Data],[Quantity]],Tbl_Orders[[#Data],[Product Name]],A144,Tbl_Orders[[#Data],[Order Type]],"Purchase",Tbl_Orders[[#Data],[Expected Date]],"&gt;"&amp;TODAY()))</f>
        <v/>
      </c>
      <c r="D144" s="34" t="str">
        <f>IF(A144="","",INDEX(Tbl_Product[Re-Order Point],MATCH(A144,INDEX(Tbl_Product[Product Name],,1),0),1))</f>
        <v/>
      </c>
      <c r="E144" s="34" t="str">
        <f t="shared" si="8"/>
        <v/>
      </c>
      <c r="F144" s="34" t="str">
        <f>IFERROR(GETPIVOTDATA("Amount",pivot_products!$A$3,"Product Name",Help!$A144),"")</f>
        <v/>
      </c>
      <c r="G144" s="34" t="str">
        <f>IFERROR(GETPIVOTDATA("Quantity",pivot_products!$A$3,"Product Name",Help!$A144),"")</f>
        <v/>
      </c>
      <c r="H144" s="34" t="str">
        <f>IF(Report!$L$53="Quantity",IFERROR(RANK(G144,$G$4:$G$2003,0),""),IF(Report!$L$53="Amount",IFERROR(RANK(F144,$F$4:$F$2003,0),""),""))</f>
        <v/>
      </c>
      <c r="L144" s="7" t="str">
        <f t="array" ref="L144">IF(Report!$M$53="Desc",IFERROR(SMALL(IF($H$4:$H$2003&lt;&gt;"",$H$4:$H$2003,""),ROW(L144)-ROW($L$3)),""),IF(Report!$M$53="Asc",IFERROR(LARGE(IF($H$4:$H$2003&lt;&gt;"",$H$4:$H$2003,""),ROW(L144)-ROW($L$3)),""),""))</f>
        <v/>
      </c>
      <c r="M144" s="8" t="str">
        <f t="array" ref="M144">IF(L144="","",INDEX($A$4:$A$2003,SMALL(IF($H$4:$H$2003=L144,ROW($H$4:$H$2003),""),COUNTIF($L$4:L144,L144))-ROW($L$3),1))</f>
        <v/>
      </c>
      <c r="N144" s="8" t="str">
        <f t="shared" si="9"/>
        <v/>
      </c>
      <c r="O144" s="32" t="str">
        <f t="shared" si="10"/>
        <v/>
      </c>
    </row>
    <row r="145" spans="1:15" x14ac:dyDescent="0.3">
      <c r="A145" s="33" t="str">
        <f>IFERROR(INDEX(Tbl_Product[[#Data],[Product Name]],ROW(A145)-ROW($A$3)),"")</f>
        <v/>
      </c>
      <c r="B145" s="34" t="str">
        <f ca="1">IF(A145="","",SUMIFS(Tbl_Orders[[#Data],[Quantity]],Tbl_Orders[[#Data],[Product Name]],A145,Tbl_Orders[[#Data],[Order Type]],"Purchase",Tbl_Orders[[#Data],[Expected Date]],"&lt;="&amp;TODAY())-SUMIFS(Tbl_Orders[[#Data],[Quantity]],Tbl_Orders[[#Data],[Product Name]],A145,Tbl_Orders[[#Data],[Order Type]],"Sale",Tbl_Orders[[#Data],[Expected Date]],"&lt;="&amp;TODAY()))</f>
        <v/>
      </c>
      <c r="C145" s="34" t="str">
        <f ca="1">IF(A145="","",SUMIFS(Tbl_Orders[[#Data],[Quantity]],Tbl_Orders[[#Data],[Product Name]],A145,Tbl_Orders[[#Data],[Order Type]],"Purchase",Tbl_Orders[[#Data],[Expected Date]],"&gt;"&amp;TODAY()))</f>
        <v/>
      </c>
      <c r="D145" s="34" t="str">
        <f>IF(A145="","",INDEX(Tbl_Product[Re-Order Point],MATCH(A145,INDEX(Tbl_Product[Product Name],,1),0),1))</f>
        <v/>
      </c>
      <c r="E145" s="34" t="str">
        <f t="shared" si="8"/>
        <v/>
      </c>
      <c r="F145" s="34" t="str">
        <f>IFERROR(GETPIVOTDATA("Amount",pivot_products!$A$3,"Product Name",Help!$A145),"")</f>
        <v/>
      </c>
      <c r="G145" s="34" t="str">
        <f>IFERROR(GETPIVOTDATA("Quantity",pivot_products!$A$3,"Product Name",Help!$A145),"")</f>
        <v/>
      </c>
      <c r="H145" s="34" t="str">
        <f>IF(Report!$L$53="Quantity",IFERROR(RANK(G145,$G$4:$G$2003,0),""),IF(Report!$L$53="Amount",IFERROR(RANK(F145,$F$4:$F$2003,0),""),""))</f>
        <v/>
      </c>
      <c r="L145" s="7" t="str">
        <f t="array" ref="L145">IF(Report!$M$53="Desc",IFERROR(SMALL(IF($H$4:$H$2003&lt;&gt;"",$H$4:$H$2003,""),ROW(L145)-ROW($L$3)),""),IF(Report!$M$53="Asc",IFERROR(LARGE(IF($H$4:$H$2003&lt;&gt;"",$H$4:$H$2003,""),ROW(L145)-ROW($L$3)),""),""))</f>
        <v/>
      </c>
      <c r="M145" s="8" t="str">
        <f t="array" ref="M145">IF(L145="","",INDEX($A$4:$A$2003,SMALL(IF($H$4:$H$2003=L145,ROW($H$4:$H$2003),""),COUNTIF($L$4:L145,L145))-ROW($L$3),1))</f>
        <v/>
      </c>
      <c r="N145" s="8" t="str">
        <f t="shared" si="9"/>
        <v/>
      </c>
      <c r="O145" s="32" t="str">
        <f t="shared" si="10"/>
        <v/>
      </c>
    </row>
    <row r="146" spans="1:15" x14ac:dyDescent="0.3">
      <c r="A146" s="33" t="str">
        <f>IFERROR(INDEX(Tbl_Product[[#Data],[Product Name]],ROW(A146)-ROW($A$3)),"")</f>
        <v/>
      </c>
      <c r="B146" s="34" t="str">
        <f ca="1">IF(A146="","",SUMIFS(Tbl_Orders[[#Data],[Quantity]],Tbl_Orders[[#Data],[Product Name]],A146,Tbl_Orders[[#Data],[Order Type]],"Purchase",Tbl_Orders[[#Data],[Expected Date]],"&lt;="&amp;TODAY())-SUMIFS(Tbl_Orders[[#Data],[Quantity]],Tbl_Orders[[#Data],[Product Name]],A146,Tbl_Orders[[#Data],[Order Type]],"Sale",Tbl_Orders[[#Data],[Expected Date]],"&lt;="&amp;TODAY()))</f>
        <v/>
      </c>
      <c r="C146" s="34" t="str">
        <f ca="1">IF(A146="","",SUMIFS(Tbl_Orders[[#Data],[Quantity]],Tbl_Orders[[#Data],[Product Name]],A146,Tbl_Orders[[#Data],[Order Type]],"Purchase",Tbl_Orders[[#Data],[Expected Date]],"&gt;"&amp;TODAY()))</f>
        <v/>
      </c>
      <c r="D146" s="34" t="str">
        <f>IF(A146="","",INDEX(Tbl_Product[Re-Order Point],MATCH(A146,INDEX(Tbl_Product[Product Name],,1),0),1))</f>
        <v/>
      </c>
      <c r="E146" s="34" t="str">
        <f t="shared" si="8"/>
        <v/>
      </c>
      <c r="F146" s="34" t="str">
        <f>IFERROR(GETPIVOTDATA("Amount",pivot_products!$A$3,"Product Name",Help!$A146),"")</f>
        <v/>
      </c>
      <c r="G146" s="34" t="str">
        <f>IFERROR(GETPIVOTDATA("Quantity",pivot_products!$A$3,"Product Name",Help!$A146),"")</f>
        <v/>
      </c>
      <c r="H146" s="34" t="str">
        <f>IF(Report!$L$53="Quantity",IFERROR(RANK(G146,$G$4:$G$2003,0),""),IF(Report!$L$53="Amount",IFERROR(RANK(F146,$F$4:$F$2003,0),""),""))</f>
        <v/>
      </c>
      <c r="L146" s="7" t="str">
        <f t="array" ref="L146">IF(Report!$M$53="Desc",IFERROR(SMALL(IF($H$4:$H$2003&lt;&gt;"",$H$4:$H$2003,""),ROW(L146)-ROW($L$3)),""),IF(Report!$M$53="Asc",IFERROR(LARGE(IF($H$4:$H$2003&lt;&gt;"",$H$4:$H$2003,""),ROW(L146)-ROW($L$3)),""),""))</f>
        <v/>
      </c>
      <c r="M146" s="8" t="str">
        <f t="array" ref="M146">IF(L146="","",INDEX($A$4:$A$2003,SMALL(IF($H$4:$H$2003=L146,ROW($H$4:$H$2003),""),COUNTIF($L$4:L146,L146))-ROW($L$3),1))</f>
        <v/>
      </c>
      <c r="N146" s="8" t="str">
        <f t="shared" si="9"/>
        <v/>
      </c>
      <c r="O146" s="32" t="str">
        <f t="shared" si="10"/>
        <v/>
      </c>
    </row>
    <row r="147" spans="1:15" x14ac:dyDescent="0.3">
      <c r="A147" s="33" t="str">
        <f>IFERROR(INDEX(Tbl_Product[[#Data],[Product Name]],ROW(A147)-ROW($A$3)),"")</f>
        <v/>
      </c>
      <c r="B147" s="34" t="str">
        <f ca="1">IF(A147="","",SUMIFS(Tbl_Orders[[#Data],[Quantity]],Tbl_Orders[[#Data],[Product Name]],A147,Tbl_Orders[[#Data],[Order Type]],"Purchase",Tbl_Orders[[#Data],[Expected Date]],"&lt;="&amp;TODAY())-SUMIFS(Tbl_Orders[[#Data],[Quantity]],Tbl_Orders[[#Data],[Product Name]],A147,Tbl_Orders[[#Data],[Order Type]],"Sale",Tbl_Orders[[#Data],[Expected Date]],"&lt;="&amp;TODAY()))</f>
        <v/>
      </c>
      <c r="C147" s="34" t="str">
        <f ca="1">IF(A147="","",SUMIFS(Tbl_Orders[[#Data],[Quantity]],Tbl_Orders[[#Data],[Product Name]],A147,Tbl_Orders[[#Data],[Order Type]],"Purchase",Tbl_Orders[[#Data],[Expected Date]],"&gt;"&amp;TODAY()))</f>
        <v/>
      </c>
      <c r="D147" s="34" t="str">
        <f>IF(A147="","",INDEX(Tbl_Product[Re-Order Point],MATCH(A147,INDEX(Tbl_Product[Product Name],,1),0),1))</f>
        <v/>
      </c>
      <c r="E147" s="34" t="str">
        <f t="shared" si="8"/>
        <v/>
      </c>
      <c r="F147" s="34" t="str">
        <f>IFERROR(GETPIVOTDATA("Amount",pivot_products!$A$3,"Product Name",Help!$A147),"")</f>
        <v/>
      </c>
      <c r="G147" s="34" t="str">
        <f>IFERROR(GETPIVOTDATA("Quantity",pivot_products!$A$3,"Product Name",Help!$A147),"")</f>
        <v/>
      </c>
      <c r="H147" s="34" t="str">
        <f>IF(Report!$L$53="Quantity",IFERROR(RANK(G147,$G$4:$G$2003,0),""),IF(Report!$L$53="Amount",IFERROR(RANK(F147,$F$4:$F$2003,0),""),""))</f>
        <v/>
      </c>
      <c r="L147" s="7" t="str">
        <f t="array" ref="L147">IF(Report!$M$53="Desc",IFERROR(SMALL(IF($H$4:$H$2003&lt;&gt;"",$H$4:$H$2003,""),ROW(L147)-ROW($L$3)),""),IF(Report!$M$53="Asc",IFERROR(LARGE(IF($H$4:$H$2003&lt;&gt;"",$H$4:$H$2003,""),ROW(L147)-ROW($L$3)),""),""))</f>
        <v/>
      </c>
      <c r="M147" s="8" t="str">
        <f t="array" ref="M147">IF(L147="","",INDEX($A$4:$A$2003,SMALL(IF($H$4:$H$2003=L147,ROW($H$4:$H$2003),""),COUNTIF($L$4:L147,L147))-ROW($L$3),1))</f>
        <v/>
      </c>
      <c r="N147" s="8" t="str">
        <f t="shared" si="9"/>
        <v/>
      </c>
      <c r="O147" s="32" t="str">
        <f t="shared" si="10"/>
        <v/>
      </c>
    </row>
    <row r="148" spans="1:15" x14ac:dyDescent="0.3">
      <c r="A148" s="33" t="str">
        <f>IFERROR(INDEX(Tbl_Product[[#Data],[Product Name]],ROW(A148)-ROW($A$3)),"")</f>
        <v/>
      </c>
      <c r="B148" s="34" t="str">
        <f ca="1">IF(A148="","",SUMIFS(Tbl_Orders[[#Data],[Quantity]],Tbl_Orders[[#Data],[Product Name]],A148,Tbl_Orders[[#Data],[Order Type]],"Purchase",Tbl_Orders[[#Data],[Expected Date]],"&lt;="&amp;TODAY())-SUMIFS(Tbl_Orders[[#Data],[Quantity]],Tbl_Orders[[#Data],[Product Name]],A148,Tbl_Orders[[#Data],[Order Type]],"Sale",Tbl_Orders[[#Data],[Expected Date]],"&lt;="&amp;TODAY()))</f>
        <v/>
      </c>
      <c r="C148" s="34" t="str">
        <f ca="1">IF(A148="","",SUMIFS(Tbl_Orders[[#Data],[Quantity]],Tbl_Orders[[#Data],[Product Name]],A148,Tbl_Orders[[#Data],[Order Type]],"Purchase",Tbl_Orders[[#Data],[Expected Date]],"&gt;"&amp;TODAY()))</f>
        <v/>
      </c>
      <c r="D148" s="34" t="str">
        <f>IF(A148="","",INDEX(Tbl_Product[Re-Order Point],MATCH(A148,INDEX(Tbl_Product[Product Name],,1),0),1))</f>
        <v/>
      </c>
      <c r="E148" s="34" t="str">
        <f t="shared" si="8"/>
        <v/>
      </c>
      <c r="F148" s="34" t="str">
        <f>IFERROR(GETPIVOTDATA("Amount",pivot_products!$A$3,"Product Name",Help!$A148),"")</f>
        <v/>
      </c>
      <c r="G148" s="34" t="str">
        <f>IFERROR(GETPIVOTDATA("Quantity",pivot_products!$A$3,"Product Name",Help!$A148),"")</f>
        <v/>
      </c>
      <c r="H148" s="34" t="str">
        <f>IF(Report!$L$53="Quantity",IFERROR(RANK(G148,$G$4:$G$2003,0),""),IF(Report!$L$53="Amount",IFERROR(RANK(F148,$F$4:$F$2003,0),""),""))</f>
        <v/>
      </c>
      <c r="L148" s="7" t="str">
        <f t="array" ref="L148">IF(Report!$M$53="Desc",IFERROR(SMALL(IF($H$4:$H$2003&lt;&gt;"",$H$4:$H$2003,""),ROW(L148)-ROW($L$3)),""),IF(Report!$M$53="Asc",IFERROR(LARGE(IF($H$4:$H$2003&lt;&gt;"",$H$4:$H$2003,""),ROW(L148)-ROW($L$3)),""),""))</f>
        <v/>
      </c>
      <c r="M148" s="8" t="str">
        <f t="array" ref="M148">IF(L148="","",INDEX($A$4:$A$2003,SMALL(IF($H$4:$H$2003=L148,ROW($H$4:$H$2003),""),COUNTIF($L$4:L148,L148))-ROW($L$3),1))</f>
        <v/>
      </c>
      <c r="N148" s="8" t="str">
        <f t="shared" si="9"/>
        <v/>
      </c>
      <c r="O148" s="32" t="str">
        <f t="shared" si="10"/>
        <v/>
      </c>
    </row>
    <row r="149" spans="1:15" x14ac:dyDescent="0.3">
      <c r="A149" s="33" t="str">
        <f>IFERROR(INDEX(Tbl_Product[[#Data],[Product Name]],ROW(A149)-ROW($A$3)),"")</f>
        <v/>
      </c>
      <c r="B149" s="34" t="str">
        <f ca="1">IF(A149="","",SUMIFS(Tbl_Orders[[#Data],[Quantity]],Tbl_Orders[[#Data],[Product Name]],A149,Tbl_Orders[[#Data],[Order Type]],"Purchase",Tbl_Orders[[#Data],[Expected Date]],"&lt;="&amp;TODAY())-SUMIFS(Tbl_Orders[[#Data],[Quantity]],Tbl_Orders[[#Data],[Product Name]],A149,Tbl_Orders[[#Data],[Order Type]],"Sale",Tbl_Orders[[#Data],[Expected Date]],"&lt;="&amp;TODAY()))</f>
        <v/>
      </c>
      <c r="C149" s="34" t="str">
        <f ca="1">IF(A149="","",SUMIFS(Tbl_Orders[[#Data],[Quantity]],Tbl_Orders[[#Data],[Product Name]],A149,Tbl_Orders[[#Data],[Order Type]],"Purchase",Tbl_Orders[[#Data],[Expected Date]],"&gt;"&amp;TODAY()))</f>
        <v/>
      </c>
      <c r="D149" s="34" t="str">
        <f>IF(A149="","",INDEX(Tbl_Product[Re-Order Point],MATCH(A149,INDEX(Tbl_Product[Product Name],,1),0),1))</f>
        <v/>
      </c>
      <c r="E149" s="34" t="str">
        <f t="shared" si="8"/>
        <v/>
      </c>
      <c r="F149" s="34" t="str">
        <f>IFERROR(GETPIVOTDATA("Amount",pivot_products!$A$3,"Product Name",Help!$A149),"")</f>
        <v/>
      </c>
      <c r="G149" s="34" t="str">
        <f>IFERROR(GETPIVOTDATA("Quantity",pivot_products!$A$3,"Product Name",Help!$A149),"")</f>
        <v/>
      </c>
      <c r="H149" s="34" t="str">
        <f>IF(Report!$L$53="Quantity",IFERROR(RANK(G149,$G$4:$G$2003,0),""),IF(Report!$L$53="Amount",IFERROR(RANK(F149,$F$4:$F$2003,0),""),""))</f>
        <v/>
      </c>
      <c r="L149" s="7" t="str">
        <f t="array" ref="L149">IF(Report!$M$53="Desc",IFERROR(SMALL(IF($H$4:$H$2003&lt;&gt;"",$H$4:$H$2003,""),ROW(L149)-ROW($L$3)),""),IF(Report!$M$53="Asc",IFERROR(LARGE(IF($H$4:$H$2003&lt;&gt;"",$H$4:$H$2003,""),ROW(L149)-ROW($L$3)),""),""))</f>
        <v/>
      </c>
      <c r="M149" s="8" t="str">
        <f t="array" ref="M149">IF(L149="","",INDEX($A$4:$A$2003,SMALL(IF($H$4:$H$2003=L149,ROW($H$4:$H$2003),""),COUNTIF($L$4:L149,L149))-ROW($L$3),1))</f>
        <v/>
      </c>
      <c r="N149" s="8" t="str">
        <f t="shared" si="9"/>
        <v/>
      </c>
      <c r="O149" s="32" t="str">
        <f t="shared" si="10"/>
        <v/>
      </c>
    </row>
    <row r="150" spans="1:15" x14ac:dyDescent="0.3">
      <c r="A150" s="33" t="str">
        <f>IFERROR(INDEX(Tbl_Product[[#Data],[Product Name]],ROW(A150)-ROW($A$3)),"")</f>
        <v/>
      </c>
      <c r="B150" s="34" t="str">
        <f ca="1">IF(A150="","",SUMIFS(Tbl_Orders[[#Data],[Quantity]],Tbl_Orders[[#Data],[Product Name]],A150,Tbl_Orders[[#Data],[Order Type]],"Purchase",Tbl_Orders[[#Data],[Expected Date]],"&lt;="&amp;TODAY())-SUMIFS(Tbl_Orders[[#Data],[Quantity]],Tbl_Orders[[#Data],[Product Name]],A150,Tbl_Orders[[#Data],[Order Type]],"Sale",Tbl_Orders[[#Data],[Expected Date]],"&lt;="&amp;TODAY()))</f>
        <v/>
      </c>
      <c r="C150" s="34" t="str">
        <f ca="1">IF(A150="","",SUMIFS(Tbl_Orders[[#Data],[Quantity]],Tbl_Orders[[#Data],[Product Name]],A150,Tbl_Orders[[#Data],[Order Type]],"Purchase",Tbl_Orders[[#Data],[Expected Date]],"&gt;"&amp;TODAY()))</f>
        <v/>
      </c>
      <c r="D150" s="34" t="str">
        <f>IF(A150="","",INDEX(Tbl_Product[Re-Order Point],MATCH(A150,INDEX(Tbl_Product[Product Name],,1),0),1))</f>
        <v/>
      </c>
      <c r="E150" s="34" t="str">
        <f t="shared" si="8"/>
        <v/>
      </c>
      <c r="F150" s="34" t="str">
        <f>IFERROR(GETPIVOTDATA("Amount",pivot_products!$A$3,"Product Name",Help!$A150),"")</f>
        <v/>
      </c>
      <c r="G150" s="34" t="str">
        <f>IFERROR(GETPIVOTDATA("Quantity",pivot_products!$A$3,"Product Name",Help!$A150),"")</f>
        <v/>
      </c>
      <c r="H150" s="34" t="str">
        <f>IF(Report!$L$53="Quantity",IFERROR(RANK(G150,$G$4:$G$2003,0),""),IF(Report!$L$53="Amount",IFERROR(RANK(F150,$F$4:$F$2003,0),""),""))</f>
        <v/>
      </c>
      <c r="L150" s="7" t="str">
        <f t="array" ref="L150">IF(Report!$M$53="Desc",IFERROR(SMALL(IF($H$4:$H$2003&lt;&gt;"",$H$4:$H$2003,""),ROW(L150)-ROW($L$3)),""),IF(Report!$M$53="Asc",IFERROR(LARGE(IF($H$4:$H$2003&lt;&gt;"",$H$4:$H$2003,""),ROW(L150)-ROW($L$3)),""),""))</f>
        <v/>
      </c>
      <c r="M150" s="8" t="str">
        <f t="array" ref="M150">IF(L150="","",INDEX($A$4:$A$2003,SMALL(IF($H$4:$H$2003=L150,ROW($H$4:$H$2003),""),COUNTIF($L$4:L150,L150))-ROW($L$3),1))</f>
        <v/>
      </c>
      <c r="N150" s="8" t="str">
        <f t="shared" si="9"/>
        <v/>
      </c>
      <c r="O150" s="32" t="str">
        <f t="shared" si="10"/>
        <v/>
      </c>
    </row>
    <row r="151" spans="1:15" x14ac:dyDescent="0.3">
      <c r="A151" s="33" t="str">
        <f>IFERROR(INDEX(Tbl_Product[[#Data],[Product Name]],ROW(A151)-ROW($A$3)),"")</f>
        <v/>
      </c>
      <c r="B151" s="34" t="str">
        <f ca="1">IF(A151="","",SUMIFS(Tbl_Orders[[#Data],[Quantity]],Tbl_Orders[[#Data],[Product Name]],A151,Tbl_Orders[[#Data],[Order Type]],"Purchase",Tbl_Orders[[#Data],[Expected Date]],"&lt;="&amp;TODAY())-SUMIFS(Tbl_Orders[[#Data],[Quantity]],Tbl_Orders[[#Data],[Product Name]],A151,Tbl_Orders[[#Data],[Order Type]],"Sale",Tbl_Orders[[#Data],[Expected Date]],"&lt;="&amp;TODAY()))</f>
        <v/>
      </c>
      <c r="C151" s="34" t="str">
        <f ca="1">IF(A151="","",SUMIFS(Tbl_Orders[[#Data],[Quantity]],Tbl_Orders[[#Data],[Product Name]],A151,Tbl_Orders[[#Data],[Order Type]],"Purchase",Tbl_Orders[[#Data],[Expected Date]],"&gt;"&amp;TODAY()))</f>
        <v/>
      </c>
      <c r="D151" s="34" t="str">
        <f>IF(A151="","",INDEX(Tbl_Product[Re-Order Point],MATCH(A151,INDEX(Tbl_Product[Product Name],,1),0),1))</f>
        <v/>
      </c>
      <c r="E151" s="34" t="str">
        <f t="shared" si="8"/>
        <v/>
      </c>
      <c r="F151" s="34" t="str">
        <f>IFERROR(GETPIVOTDATA("Amount",pivot_products!$A$3,"Product Name",Help!$A151),"")</f>
        <v/>
      </c>
      <c r="G151" s="34" t="str">
        <f>IFERROR(GETPIVOTDATA("Quantity",pivot_products!$A$3,"Product Name",Help!$A151),"")</f>
        <v/>
      </c>
      <c r="H151" s="34" t="str">
        <f>IF(Report!$L$53="Quantity",IFERROR(RANK(G151,$G$4:$G$2003,0),""),IF(Report!$L$53="Amount",IFERROR(RANK(F151,$F$4:$F$2003,0),""),""))</f>
        <v/>
      </c>
      <c r="L151" s="7" t="str">
        <f t="array" ref="L151">IF(Report!$M$53="Desc",IFERROR(SMALL(IF($H$4:$H$2003&lt;&gt;"",$H$4:$H$2003,""),ROW(L151)-ROW($L$3)),""),IF(Report!$M$53="Asc",IFERROR(LARGE(IF($H$4:$H$2003&lt;&gt;"",$H$4:$H$2003,""),ROW(L151)-ROW($L$3)),""),""))</f>
        <v/>
      </c>
      <c r="M151" s="8" t="str">
        <f t="array" ref="M151">IF(L151="","",INDEX($A$4:$A$2003,SMALL(IF($H$4:$H$2003=L151,ROW($H$4:$H$2003),""),COUNTIF($L$4:L151,L151))-ROW($L$3),1))</f>
        <v/>
      </c>
      <c r="N151" s="8" t="str">
        <f t="shared" si="9"/>
        <v/>
      </c>
      <c r="O151" s="32" t="str">
        <f t="shared" si="10"/>
        <v/>
      </c>
    </row>
    <row r="152" spans="1:15" x14ac:dyDescent="0.3">
      <c r="A152" s="33" t="str">
        <f>IFERROR(INDEX(Tbl_Product[[#Data],[Product Name]],ROW(A152)-ROW($A$3)),"")</f>
        <v/>
      </c>
      <c r="B152" s="34" t="str">
        <f ca="1">IF(A152="","",SUMIFS(Tbl_Orders[[#Data],[Quantity]],Tbl_Orders[[#Data],[Product Name]],A152,Tbl_Orders[[#Data],[Order Type]],"Purchase",Tbl_Orders[[#Data],[Expected Date]],"&lt;="&amp;TODAY())-SUMIFS(Tbl_Orders[[#Data],[Quantity]],Tbl_Orders[[#Data],[Product Name]],A152,Tbl_Orders[[#Data],[Order Type]],"Sale",Tbl_Orders[[#Data],[Expected Date]],"&lt;="&amp;TODAY()))</f>
        <v/>
      </c>
      <c r="C152" s="34" t="str">
        <f ca="1">IF(A152="","",SUMIFS(Tbl_Orders[[#Data],[Quantity]],Tbl_Orders[[#Data],[Product Name]],A152,Tbl_Orders[[#Data],[Order Type]],"Purchase",Tbl_Orders[[#Data],[Expected Date]],"&gt;"&amp;TODAY()))</f>
        <v/>
      </c>
      <c r="D152" s="34" t="str">
        <f>IF(A152="","",INDEX(Tbl_Product[Re-Order Point],MATCH(A152,INDEX(Tbl_Product[Product Name],,1),0),1))</f>
        <v/>
      </c>
      <c r="E152" s="34" t="str">
        <f t="shared" si="8"/>
        <v/>
      </c>
      <c r="F152" s="34" t="str">
        <f>IFERROR(GETPIVOTDATA("Amount",pivot_products!$A$3,"Product Name",Help!$A152),"")</f>
        <v/>
      </c>
      <c r="G152" s="34" t="str">
        <f>IFERROR(GETPIVOTDATA("Quantity",pivot_products!$A$3,"Product Name",Help!$A152),"")</f>
        <v/>
      </c>
      <c r="H152" s="34" t="str">
        <f>IF(Report!$L$53="Quantity",IFERROR(RANK(G152,$G$4:$G$2003,0),""),IF(Report!$L$53="Amount",IFERROR(RANK(F152,$F$4:$F$2003,0),""),""))</f>
        <v/>
      </c>
      <c r="L152" s="7" t="str">
        <f t="array" ref="L152">IF(Report!$M$53="Desc",IFERROR(SMALL(IF($H$4:$H$2003&lt;&gt;"",$H$4:$H$2003,""),ROW(L152)-ROW($L$3)),""),IF(Report!$M$53="Asc",IFERROR(LARGE(IF($H$4:$H$2003&lt;&gt;"",$H$4:$H$2003,""),ROW(L152)-ROW($L$3)),""),""))</f>
        <v/>
      </c>
      <c r="M152" s="8" t="str">
        <f t="array" ref="M152">IF(L152="","",INDEX($A$4:$A$2003,SMALL(IF($H$4:$H$2003=L152,ROW($H$4:$H$2003),""),COUNTIF($L$4:L152,L152))-ROW($L$3),1))</f>
        <v/>
      </c>
      <c r="N152" s="8" t="str">
        <f t="shared" si="9"/>
        <v/>
      </c>
      <c r="O152" s="32" t="str">
        <f t="shared" si="10"/>
        <v/>
      </c>
    </row>
    <row r="153" spans="1:15" x14ac:dyDescent="0.3">
      <c r="A153" s="33" t="str">
        <f>IFERROR(INDEX(Tbl_Product[[#Data],[Product Name]],ROW(A153)-ROW($A$3)),"")</f>
        <v/>
      </c>
      <c r="B153" s="34" t="str">
        <f ca="1">IF(A153="","",SUMIFS(Tbl_Orders[[#Data],[Quantity]],Tbl_Orders[[#Data],[Product Name]],A153,Tbl_Orders[[#Data],[Order Type]],"Purchase",Tbl_Orders[[#Data],[Expected Date]],"&lt;="&amp;TODAY())-SUMIFS(Tbl_Orders[[#Data],[Quantity]],Tbl_Orders[[#Data],[Product Name]],A153,Tbl_Orders[[#Data],[Order Type]],"Sale",Tbl_Orders[[#Data],[Expected Date]],"&lt;="&amp;TODAY()))</f>
        <v/>
      </c>
      <c r="C153" s="34" t="str">
        <f ca="1">IF(A153="","",SUMIFS(Tbl_Orders[[#Data],[Quantity]],Tbl_Orders[[#Data],[Product Name]],A153,Tbl_Orders[[#Data],[Order Type]],"Purchase",Tbl_Orders[[#Data],[Expected Date]],"&gt;"&amp;TODAY()))</f>
        <v/>
      </c>
      <c r="D153" s="34" t="str">
        <f>IF(A153="","",INDEX(Tbl_Product[Re-Order Point],MATCH(A153,INDEX(Tbl_Product[Product Name],,1),0),1))</f>
        <v/>
      </c>
      <c r="E153" s="34" t="str">
        <f t="shared" si="8"/>
        <v/>
      </c>
      <c r="F153" s="34" t="str">
        <f>IFERROR(GETPIVOTDATA("Amount",pivot_products!$A$3,"Product Name",Help!$A153),"")</f>
        <v/>
      </c>
      <c r="G153" s="34" t="str">
        <f>IFERROR(GETPIVOTDATA("Quantity",pivot_products!$A$3,"Product Name",Help!$A153),"")</f>
        <v/>
      </c>
      <c r="H153" s="34" t="str">
        <f>IF(Report!$L$53="Quantity",IFERROR(RANK(G153,$G$4:$G$2003,0),""),IF(Report!$L$53="Amount",IFERROR(RANK(F153,$F$4:$F$2003,0),""),""))</f>
        <v/>
      </c>
      <c r="L153" s="7" t="str">
        <f t="array" ref="L153">IF(Report!$M$53="Desc",IFERROR(SMALL(IF($H$4:$H$2003&lt;&gt;"",$H$4:$H$2003,""),ROW(L153)-ROW($L$3)),""),IF(Report!$M$53="Asc",IFERROR(LARGE(IF($H$4:$H$2003&lt;&gt;"",$H$4:$H$2003,""),ROW(L153)-ROW($L$3)),""),""))</f>
        <v/>
      </c>
      <c r="M153" s="8" t="str">
        <f t="array" ref="M153">IF(L153="","",INDEX($A$4:$A$2003,SMALL(IF($H$4:$H$2003=L153,ROW($H$4:$H$2003),""),COUNTIF($L$4:L153,L153))-ROW($L$3),1))</f>
        <v/>
      </c>
      <c r="N153" s="8" t="str">
        <f t="shared" si="9"/>
        <v/>
      </c>
      <c r="O153" s="32" t="str">
        <f t="shared" si="10"/>
        <v/>
      </c>
    </row>
    <row r="154" spans="1:15" x14ac:dyDescent="0.3">
      <c r="A154" s="33" t="str">
        <f>IFERROR(INDEX(Tbl_Product[[#Data],[Product Name]],ROW(A154)-ROW($A$3)),"")</f>
        <v/>
      </c>
      <c r="B154" s="34" t="str">
        <f ca="1">IF(A154="","",SUMIFS(Tbl_Orders[[#Data],[Quantity]],Tbl_Orders[[#Data],[Product Name]],A154,Tbl_Orders[[#Data],[Order Type]],"Purchase",Tbl_Orders[[#Data],[Expected Date]],"&lt;="&amp;TODAY())-SUMIFS(Tbl_Orders[[#Data],[Quantity]],Tbl_Orders[[#Data],[Product Name]],A154,Tbl_Orders[[#Data],[Order Type]],"Sale",Tbl_Orders[[#Data],[Expected Date]],"&lt;="&amp;TODAY()))</f>
        <v/>
      </c>
      <c r="C154" s="34" t="str">
        <f ca="1">IF(A154="","",SUMIFS(Tbl_Orders[[#Data],[Quantity]],Tbl_Orders[[#Data],[Product Name]],A154,Tbl_Orders[[#Data],[Order Type]],"Purchase",Tbl_Orders[[#Data],[Expected Date]],"&gt;"&amp;TODAY()))</f>
        <v/>
      </c>
      <c r="D154" s="34" t="str">
        <f>IF(A154="","",INDEX(Tbl_Product[Re-Order Point],MATCH(A154,INDEX(Tbl_Product[Product Name],,1),0),1))</f>
        <v/>
      </c>
      <c r="E154" s="34" t="str">
        <f t="shared" si="8"/>
        <v/>
      </c>
      <c r="F154" s="34" t="str">
        <f>IFERROR(GETPIVOTDATA("Amount",pivot_products!$A$3,"Product Name",Help!$A154),"")</f>
        <v/>
      </c>
      <c r="G154" s="34" t="str">
        <f>IFERROR(GETPIVOTDATA("Quantity",pivot_products!$A$3,"Product Name",Help!$A154),"")</f>
        <v/>
      </c>
      <c r="H154" s="34" t="str">
        <f>IF(Report!$L$53="Quantity",IFERROR(RANK(G154,$G$4:$G$2003,0),""),IF(Report!$L$53="Amount",IFERROR(RANK(F154,$F$4:$F$2003,0),""),""))</f>
        <v/>
      </c>
      <c r="L154" s="7" t="str">
        <f t="array" ref="L154">IF(Report!$M$53="Desc",IFERROR(SMALL(IF($H$4:$H$2003&lt;&gt;"",$H$4:$H$2003,""),ROW(L154)-ROW($L$3)),""),IF(Report!$M$53="Asc",IFERROR(LARGE(IF($H$4:$H$2003&lt;&gt;"",$H$4:$H$2003,""),ROW(L154)-ROW($L$3)),""),""))</f>
        <v/>
      </c>
      <c r="M154" s="8" t="str">
        <f t="array" ref="M154">IF(L154="","",INDEX($A$4:$A$2003,SMALL(IF($H$4:$H$2003=L154,ROW($H$4:$H$2003),""),COUNTIF($L$4:L154,L154))-ROW($L$3),1))</f>
        <v/>
      </c>
      <c r="N154" s="8" t="str">
        <f t="shared" si="9"/>
        <v/>
      </c>
      <c r="O154" s="32" t="str">
        <f t="shared" si="10"/>
        <v/>
      </c>
    </row>
    <row r="155" spans="1:15" x14ac:dyDescent="0.3">
      <c r="A155" s="33" t="str">
        <f>IFERROR(INDEX(Tbl_Product[[#Data],[Product Name]],ROW(A155)-ROW($A$3)),"")</f>
        <v/>
      </c>
      <c r="B155" s="34" t="str">
        <f ca="1">IF(A155="","",SUMIFS(Tbl_Orders[[#Data],[Quantity]],Tbl_Orders[[#Data],[Product Name]],A155,Tbl_Orders[[#Data],[Order Type]],"Purchase",Tbl_Orders[[#Data],[Expected Date]],"&lt;="&amp;TODAY())-SUMIFS(Tbl_Orders[[#Data],[Quantity]],Tbl_Orders[[#Data],[Product Name]],A155,Tbl_Orders[[#Data],[Order Type]],"Sale",Tbl_Orders[[#Data],[Expected Date]],"&lt;="&amp;TODAY()))</f>
        <v/>
      </c>
      <c r="C155" s="34" t="str">
        <f ca="1">IF(A155="","",SUMIFS(Tbl_Orders[[#Data],[Quantity]],Tbl_Orders[[#Data],[Product Name]],A155,Tbl_Orders[[#Data],[Order Type]],"Purchase",Tbl_Orders[[#Data],[Expected Date]],"&gt;"&amp;TODAY()))</f>
        <v/>
      </c>
      <c r="D155" s="34" t="str">
        <f>IF(A155="","",INDEX(Tbl_Product[Re-Order Point],MATCH(A155,INDEX(Tbl_Product[Product Name],,1),0),1))</f>
        <v/>
      </c>
      <c r="E155" s="34" t="str">
        <f t="shared" si="8"/>
        <v/>
      </c>
      <c r="F155" s="34" t="str">
        <f>IFERROR(GETPIVOTDATA("Amount",pivot_products!$A$3,"Product Name",Help!$A155),"")</f>
        <v/>
      </c>
      <c r="G155" s="34" t="str">
        <f>IFERROR(GETPIVOTDATA("Quantity",pivot_products!$A$3,"Product Name",Help!$A155),"")</f>
        <v/>
      </c>
      <c r="H155" s="34" t="str">
        <f>IF(Report!$L$53="Quantity",IFERROR(RANK(G155,$G$4:$G$2003,0),""),IF(Report!$L$53="Amount",IFERROR(RANK(F155,$F$4:$F$2003,0),""),""))</f>
        <v/>
      </c>
      <c r="L155" s="7" t="str">
        <f t="array" ref="L155">IF(Report!$M$53="Desc",IFERROR(SMALL(IF($H$4:$H$2003&lt;&gt;"",$H$4:$H$2003,""),ROW(L155)-ROW($L$3)),""),IF(Report!$M$53="Asc",IFERROR(LARGE(IF($H$4:$H$2003&lt;&gt;"",$H$4:$H$2003,""),ROW(L155)-ROW($L$3)),""),""))</f>
        <v/>
      </c>
      <c r="M155" s="8" t="str">
        <f t="array" ref="M155">IF(L155="","",INDEX($A$4:$A$2003,SMALL(IF($H$4:$H$2003=L155,ROW($H$4:$H$2003),""),COUNTIF($L$4:L155,L155))-ROW($L$3),1))</f>
        <v/>
      </c>
      <c r="N155" s="8" t="str">
        <f t="shared" si="9"/>
        <v/>
      </c>
      <c r="O155" s="32" t="str">
        <f t="shared" si="10"/>
        <v/>
      </c>
    </row>
    <row r="156" spans="1:15" x14ac:dyDescent="0.3">
      <c r="A156" s="33" t="str">
        <f>IFERROR(INDEX(Tbl_Product[[#Data],[Product Name]],ROW(A156)-ROW($A$3)),"")</f>
        <v/>
      </c>
      <c r="B156" s="34" t="str">
        <f ca="1">IF(A156="","",SUMIFS(Tbl_Orders[[#Data],[Quantity]],Tbl_Orders[[#Data],[Product Name]],A156,Tbl_Orders[[#Data],[Order Type]],"Purchase",Tbl_Orders[[#Data],[Expected Date]],"&lt;="&amp;TODAY())-SUMIFS(Tbl_Orders[[#Data],[Quantity]],Tbl_Orders[[#Data],[Product Name]],A156,Tbl_Orders[[#Data],[Order Type]],"Sale",Tbl_Orders[[#Data],[Expected Date]],"&lt;="&amp;TODAY()))</f>
        <v/>
      </c>
      <c r="C156" s="34" t="str">
        <f ca="1">IF(A156="","",SUMIFS(Tbl_Orders[[#Data],[Quantity]],Tbl_Orders[[#Data],[Product Name]],A156,Tbl_Orders[[#Data],[Order Type]],"Purchase",Tbl_Orders[[#Data],[Expected Date]],"&gt;"&amp;TODAY()))</f>
        <v/>
      </c>
      <c r="D156" s="34" t="str">
        <f>IF(A156="","",INDEX(Tbl_Product[Re-Order Point],MATCH(A156,INDEX(Tbl_Product[Product Name],,1),0),1))</f>
        <v/>
      </c>
      <c r="E156" s="34" t="str">
        <f t="shared" si="8"/>
        <v/>
      </c>
      <c r="F156" s="34" t="str">
        <f>IFERROR(GETPIVOTDATA("Amount",pivot_products!$A$3,"Product Name",Help!$A156),"")</f>
        <v/>
      </c>
      <c r="G156" s="34" t="str">
        <f>IFERROR(GETPIVOTDATA("Quantity",pivot_products!$A$3,"Product Name",Help!$A156),"")</f>
        <v/>
      </c>
      <c r="H156" s="34" t="str">
        <f>IF(Report!$L$53="Quantity",IFERROR(RANK(G156,$G$4:$G$2003,0),""),IF(Report!$L$53="Amount",IFERROR(RANK(F156,$F$4:$F$2003,0),""),""))</f>
        <v/>
      </c>
      <c r="L156" s="7" t="str">
        <f t="array" ref="L156">IF(Report!$M$53="Desc",IFERROR(SMALL(IF($H$4:$H$2003&lt;&gt;"",$H$4:$H$2003,""),ROW(L156)-ROW($L$3)),""),IF(Report!$M$53="Asc",IFERROR(LARGE(IF($H$4:$H$2003&lt;&gt;"",$H$4:$H$2003,""),ROW(L156)-ROW($L$3)),""),""))</f>
        <v/>
      </c>
      <c r="M156" s="8" t="str">
        <f t="array" ref="M156">IF(L156="","",INDEX($A$4:$A$2003,SMALL(IF($H$4:$H$2003=L156,ROW($H$4:$H$2003),""),COUNTIF($L$4:L156,L156))-ROW($L$3),1))</f>
        <v/>
      </c>
      <c r="N156" s="8" t="str">
        <f t="shared" si="9"/>
        <v/>
      </c>
      <c r="O156" s="32" t="str">
        <f t="shared" si="10"/>
        <v/>
      </c>
    </row>
    <row r="157" spans="1:15" x14ac:dyDescent="0.3">
      <c r="A157" s="33" t="str">
        <f>IFERROR(INDEX(Tbl_Product[[#Data],[Product Name]],ROW(A157)-ROW($A$3)),"")</f>
        <v/>
      </c>
      <c r="B157" s="34" t="str">
        <f ca="1">IF(A157="","",SUMIFS(Tbl_Orders[[#Data],[Quantity]],Tbl_Orders[[#Data],[Product Name]],A157,Tbl_Orders[[#Data],[Order Type]],"Purchase",Tbl_Orders[[#Data],[Expected Date]],"&lt;="&amp;TODAY())-SUMIFS(Tbl_Orders[[#Data],[Quantity]],Tbl_Orders[[#Data],[Product Name]],A157,Tbl_Orders[[#Data],[Order Type]],"Sale",Tbl_Orders[[#Data],[Expected Date]],"&lt;="&amp;TODAY()))</f>
        <v/>
      </c>
      <c r="C157" s="34" t="str">
        <f ca="1">IF(A157="","",SUMIFS(Tbl_Orders[[#Data],[Quantity]],Tbl_Orders[[#Data],[Product Name]],A157,Tbl_Orders[[#Data],[Order Type]],"Purchase",Tbl_Orders[[#Data],[Expected Date]],"&gt;"&amp;TODAY()))</f>
        <v/>
      </c>
      <c r="D157" s="34" t="str">
        <f>IF(A157="","",INDEX(Tbl_Product[Re-Order Point],MATCH(A157,INDEX(Tbl_Product[Product Name],,1),0),1))</f>
        <v/>
      </c>
      <c r="E157" s="34" t="str">
        <f t="shared" si="8"/>
        <v/>
      </c>
      <c r="F157" s="34" t="str">
        <f>IFERROR(GETPIVOTDATA("Amount",pivot_products!$A$3,"Product Name",Help!$A157),"")</f>
        <v/>
      </c>
      <c r="G157" s="34" t="str">
        <f>IFERROR(GETPIVOTDATA("Quantity",pivot_products!$A$3,"Product Name",Help!$A157),"")</f>
        <v/>
      </c>
      <c r="H157" s="34" t="str">
        <f>IF(Report!$L$53="Quantity",IFERROR(RANK(G157,$G$4:$G$2003,0),""),IF(Report!$L$53="Amount",IFERROR(RANK(F157,$F$4:$F$2003,0),""),""))</f>
        <v/>
      </c>
      <c r="L157" s="7" t="str">
        <f t="array" ref="L157">IF(Report!$M$53="Desc",IFERROR(SMALL(IF($H$4:$H$2003&lt;&gt;"",$H$4:$H$2003,""),ROW(L157)-ROW($L$3)),""),IF(Report!$M$53="Asc",IFERROR(LARGE(IF($H$4:$H$2003&lt;&gt;"",$H$4:$H$2003,""),ROW(L157)-ROW($L$3)),""),""))</f>
        <v/>
      </c>
      <c r="M157" s="8" t="str">
        <f t="array" ref="M157">IF(L157="","",INDEX($A$4:$A$2003,SMALL(IF($H$4:$H$2003=L157,ROW($H$4:$H$2003),""),COUNTIF($L$4:L157,L157))-ROW($L$3),1))</f>
        <v/>
      </c>
      <c r="N157" s="8" t="str">
        <f t="shared" si="9"/>
        <v/>
      </c>
      <c r="O157" s="32" t="str">
        <f t="shared" si="10"/>
        <v/>
      </c>
    </row>
    <row r="158" spans="1:15" x14ac:dyDescent="0.3">
      <c r="A158" s="33" t="str">
        <f>IFERROR(INDEX(Tbl_Product[[#Data],[Product Name]],ROW(A158)-ROW($A$3)),"")</f>
        <v/>
      </c>
      <c r="B158" s="34" t="str">
        <f ca="1">IF(A158="","",SUMIFS(Tbl_Orders[[#Data],[Quantity]],Tbl_Orders[[#Data],[Product Name]],A158,Tbl_Orders[[#Data],[Order Type]],"Purchase",Tbl_Orders[[#Data],[Expected Date]],"&lt;="&amp;TODAY())-SUMIFS(Tbl_Orders[[#Data],[Quantity]],Tbl_Orders[[#Data],[Product Name]],A158,Tbl_Orders[[#Data],[Order Type]],"Sale",Tbl_Orders[[#Data],[Expected Date]],"&lt;="&amp;TODAY()))</f>
        <v/>
      </c>
      <c r="C158" s="34" t="str">
        <f ca="1">IF(A158="","",SUMIFS(Tbl_Orders[[#Data],[Quantity]],Tbl_Orders[[#Data],[Product Name]],A158,Tbl_Orders[[#Data],[Order Type]],"Purchase",Tbl_Orders[[#Data],[Expected Date]],"&gt;"&amp;TODAY()))</f>
        <v/>
      </c>
      <c r="D158" s="34" t="str">
        <f>IF(A158="","",INDEX(Tbl_Product[Re-Order Point],MATCH(A158,INDEX(Tbl_Product[Product Name],,1),0),1))</f>
        <v/>
      </c>
      <c r="E158" s="34" t="str">
        <f t="shared" si="8"/>
        <v/>
      </c>
      <c r="F158" s="34" t="str">
        <f>IFERROR(GETPIVOTDATA("Amount",pivot_products!$A$3,"Product Name",Help!$A158),"")</f>
        <v/>
      </c>
      <c r="G158" s="34" t="str">
        <f>IFERROR(GETPIVOTDATA("Quantity",pivot_products!$A$3,"Product Name",Help!$A158),"")</f>
        <v/>
      </c>
      <c r="H158" s="34" t="str">
        <f>IF(Report!$L$53="Quantity",IFERROR(RANK(G158,$G$4:$G$2003,0),""),IF(Report!$L$53="Amount",IFERROR(RANK(F158,$F$4:$F$2003,0),""),""))</f>
        <v/>
      </c>
      <c r="L158" s="7" t="str">
        <f t="array" ref="L158">IF(Report!$M$53="Desc",IFERROR(SMALL(IF($H$4:$H$2003&lt;&gt;"",$H$4:$H$2003,""),ROW(L158)-ROW($L$3)),""),IF(Report!$M$53="Asc",IFERROR(LARGE(IF($H$4:$H$2003&lt;&gt;"",$H$4:$H$2003,""),ROW(L158)-ROW($L$3)),""),""))</f>
        <v/>
      </c>
      <c r="M158" s="8" t="str">
        <f t="array" ref="M158">IF(L158="","",INDEX($A$4:$A$2003,SMALL(IF($H$4:$H$2003=L158,ROW($H$4:$H$2003),""),COUNTIF($L$4:L158,L158))-ROW($L$3),1))</f>
        <v/>
      </c>
      <c r="N158" s="8" t="str">
        <f t="shared" si="9"/>
        <v/>
      </c>
      <c r="O158" s="32" t="str">
        <f t="shared" si="10"/>
        <v/>
      </c>
    </row>
    <row r="159" spans="1:15" x14ac:dyDescent="0.3">
      <c r="A159" s="33" t="str">
        <f>IFERROR(INDEX(Tbl_Product[[#Data],[Product Name]],ROW(A159)-ROW($A$3)),"")</f>
        <v/>
      </c>
      <c r="B159" s="34" t="str">
        <f ca="1">IF(A159="","",SUMIFS(Tbl_Orders[[#Data],[Quantity]],Tbl_Orders[[#Data],[Product Name]],A159,Tbl_Orders[[#Data],[Order Type]],"Purchase",Tbl_Orders[[#Data],[Expected Date]],"&lt;="&amp;TODAY())-SUMIFS(Tbl_Orders[[#Data],[Quantity]],Tbl_Orders[[#Data],[Product Name]],A159,Tbl_Orders[[#Data],[Order Type]],"Sale",Tbl_Orders[[#Data],[Expected Date]],"&lt;="&amp;TODAY()))</f>
        <v/>
      </c>
      <c r="C159" s="34" t="str">
        <f ca="1">IF(A159="","",SUMIFS(Tbl_Orders[[#Data],[Quantity]],Tbl_Orders[[#Data],[Product Name]],A159,Tbl_Orders[[#Data],[Order Type]],"Purchase",Tbl_Orders[[#Data],[Expected Date]],"&gt;"&amp;TODAY()))</f>
        <v/>
      </c>
      <c r="D159" s="34" t="str">
        <f>IF(A159="","",INDEX(Tbl_Product[Re-Order Point],MATCH(A159,INDEX(Tbl_Product[Product Name],,1),0),1))</f>
        <v/>
      </c>
      <c r="E159" s="34" t="str">
        <f t="shared" si="8"/>
        <v/>
      </c>
      <c r="F159" s="34" t="str">
        <f>IFERROR(GETPIVOTDATA("Amount",pivot_products!$A$3,"Product Name",Help!$A159),"")</f>
        <v/>
      </c>
      <c r="G159" s="34" t="str">
        <f>IFERROR(GETPIVOTDATA("Quantity",pivot_products!$A$3,"Product Name",Help!$A159),"")</f>
        <v/>
      </c>
      <c r="H159" s="34" t="str">
        <f>IF(Report!$L$53="Quantity",IFERROR(RANK(G159,$G$4:$G$2003,0),""),IF(Report!$L$53="Amount",IFERROR(RANK(F159,$F$4:$F$2003,0),""),""))</f>
        <v/>
      </c>
      <c r="L159" s="7" t="str">
        <f t="array" ref="L159">IF(Report!$M$53="Desc",IFERROR(SMALL(IF($H$4:$H$2003&lt;&gt;"",$H$4:$H$2003,""),ROW(L159)-ROW($L$3)),""),IF(Report!$M$53="Asc",IFERROR(LARGE(IF($H$4:$H$2003&lt;&gt;"",$H$4:$H$2003,""),ROW(L159)-ROW($L$3)),""),""))</f>
        <v/>
      </c>
      <c r="M159" s="8" t="str">
        <f t="array" ref="M159">IF(L159="","",INDEX($A$4:$A$2003,SMALL(IF($H$4:$H$2003=L159,ROW($H$4:$H$2003),""),COUNTIF($L$4:L159,L159))-ROW($L$3),1))</f>
        <v/>
      </c>
      <c r="N159" s="8" t="str">
        <f t="shared" si="9"/>
        <v/>
      </c>
      <c r="O159" s="32" t="str">
        <f t="shared" si="10"/>
        <v/>
      </c>
    </row>
    <row r="160" spans="1:15" x14ac:dyDescent="0.3">
      <c r="A160" s="33" t="str">
        <f>IFERROR(INDEX(Tbl_Product[[#Data],[Product Name]],ROW(A160)-ROW($A$3)),"")</f>
        <v/>
      </c>
      <c r="B160" s="34" t="str">
        <f ca="1">IF(A160="","",SUMIFS(Tbl_Orders[[#Data],[Quantity]],Tbl_Orders[[#Data],[Product Name]],A160,Tbl_Orders[[#Data],[Order Type]],"Purchase",Tbl_Orders[[#Data],[Expected Date]],"&lt;="&amp;TODAY())-SUMIFS(Tbl_Orders[[#Data],[Quantity]],Tbl_Orders[[#Data],[Product Name]],A160,Tbl_Orders[[#Data],[Order Type]],"Sale",Tbl_Orders[[#Data],[Expected Date]],"&lt;="&amp;TODAY()))</f>
        <v/>
      </c>
      <c r="C160" s="34" t="str">
        <f ca="1">IF(A160="","",SUMIFS(Tbl_Orders[[#Data],[Quantity]],Tbl_Orders[[#Data],[Product Name]],A160,Tbl_Orders[[#Data],[Order Type]],"Purchase",Tbl_Orders[[#Data],[Expected Date]],"&gt;"&amp;TODAY()))</f>
        <v/>
      </c>
      <c r="D160" s="34" t="str">
        <f>IF(A160="","",INDEX(Tbl_Product[Re-Order Point],MATCH(A160,INDEX(Tbl_Product[Product Name],,1),0),1))</f>
        <v/>
      </c>
      <c r="E160" s="34" t="str">
        <f t="shared" si="8"/>
        <v/>
      </c>
      <c r="F160" s="34" t="str">
        <f>IFERROR(GETPIVOTDATA("Amount",pivot_products!$A$3,"Product Name",Help!$A160),"")</f>
        <v/>
      </c>
      <c r="G160" s="34" t="str">
        <f>IFERROR(GETPIVOTDATA("Quantity",pivot_products!$A$3,"Product Name",Help!$A160),"")</f>
        <v/>
      </c>
      <c r="H160" s="34" t="str">
        <f>IF(Report!$L$53="Quantity",IFERROR(RANK(G160,$G$4:$G$2003,0),""),IF(Report!$L$53="Amount",IFERROR(RANK(F160,$F$4:$F$2003,0),""),""))</f>
        <v/>
      </c>
      <c r="L160" s="7" t="str">
        <f t="array" ref="L160">IF(Report!$M$53="Desc",IFERROR(SMALL(IF($H$4:$H$2003&lt;&gt;"",$H$4:$H$2003,""),ROW(L160)-ROW($L$3)),""),IF(Report!$M$53="Asc",IFERROR(LARGE(IF($H$4:$H$2003&lt;&gt;"",$H$4:$H$2003,""),ROW(L160)-ROW($L$3)),""),""))</f>
        <v/>
      </c>
      <c r="M160" s="8" t="str">
        <f t="array" ref="M160">IF(L160="","",INDEX($A$4:$A$2003,SMALL(IF($H$4:$H$2003=L160,ROW($H$4:$H$2003),""),COUNTIF($L$4:L160,L160))-ROW($L$3),1))</f>
        <v/>
      </c>
      <c r="N160" s="8" t="str">
        <f t="shared" si="9"/>
        <v/>
      </c>
      <c r="O160" s="32" t="str">
        <f t="shared" si="10"/>
        <v/>
      </c>
    </row>
    <row r="161" spans="1:15" x14ac:dyDescent="0.3">
      <c r="A161" s="33" t="str">
        <f>IFERROR(INDEX(Tbl_Product[[#Data],[Product Name]],ROW(A161)-ROW($A$3)),"")</f>
        <v/>
      </c>
      <c r="B161" s="34" t="str">
        <f ca="1">IF(A161="","",SUMIFS(Tbl_Orders[[#Data],[Quantity]],Tbl_Orders[[#Data],[Product Name]],A161,Tbl_Orders[[#Data],[Order Type]],"Purchase",Tbl_Orders[[#Data],[Expected Date]],"&lt;="&amp;TODAY())-SUMIFS(Tbl_Orders[[#Data],[Quantity]],Tbl_Orders[[#Data],[Product Name]],A161,Tbl_Orders[[#Data],[Order Type]],"Sale",Tbl_Orders[[#Data],[Expected Date]],"&lt;="&amp;TODAY()))</f>
        <v/>
      </c>
      <c r="C161" s="34" t="str">
        <f ca="1">IF(A161="","",SUMIFS(Tbl_Orders[[#Data],[Quantity]],Tbl_Orders[[#Data],[Product Name]],A161,Tbl_Orders[[#Data],[Order Type]],"Purchase",Tbl_Orders[[#Data],[Expected Date]],"&gt;"&amp;TODAY()))</f>
        <v/>
      </c>
      <c r="D161" s="34" t="str">
        <f>IF(A161="","",INDEX(Tbl_Product[Re-Order Point],MATCH(A161,INDEX(Tbl_Product[Product Name],,1),0),1))</f>
        <v/>
      </c>
      <c r="E161" s="34" t="str">
        <f t="shared" si="8"/>
        <v/>
      </c>
      <c r="F161" s="34" t="str">
        <f>IFERROR(GETPIVOTDATA("Amount",pivot_products!$A$3,"Product Name",Help!$A161),"")</f>
        <v/>
      </c>
      <c r="G161" s="34" t="str">
        <f>IFERROR(GETPIVOTDATA("Quantity",pivot_products!$A$3,"Product Name",Help!$A161),"")</f>
        <v/>
      </c>
      <c r="H161" s="34" t="str">
        <f>IF(Report!$L$53="Quantity",IFERROR(RANK(G161,$G$4:$G$2003,0),""),IF(Report!$L$53="Amount",IFERROR(RANK(F161,$F$4:$F$2003,0),""),""))</f>
        <v/>
      </c>
      <c r="L161" s="7" t="str">
        <f t="array" ref="L161">IF(Report!$M$53="Desc",IFERROR(SMALL(IF($H$4:$H$2003&lt;&gt;"",$H$4:$H$2003,""),ROW(L161)-ROW($L$3)),""),IF(Report!$M$53="Asc",IFERROR(LARGE(IF($H$4:$H$2003&lt;&gt;"",$H$4:$H$2003,""),ROW(L161)-ROW($L$3)),""),""))</f>
        <v/>
      </c>
      <c r="M161" s="8" t="str">
        <f t="array" ref="M161">IF(L161="","",INDEX($A$4:$A$2003,SMALL(IF($H$4:$H$2003=L161,ROW($H$4:$H$2003),""),COUNTIF($L$4:L161,L161))-ROW($L$3),1))</f>
        <v/>
      </c>
      <c r="N161" s="8" t="str">
        <f t="shared" si="9"/>
        <v/>
      </c>
      <c r="O161" s="32" t="str">
        <f t="shared" si="10"/>
        <v/>
      </c>
    </row>
    <row r="162" spans="1:15" x14ac:dyDescent="0.3">
      <c r="A162" s="33" t="str">
        <f>IFERROR(INDEX(Tbl_Product[[#Data],[Product Name]],ROW(A162)-ROW($A$3)),"")</f>
        <v/>
      </c>
      <c r="B162" s="34" t="str">
        <f ca="1">IF(A162="","",SUMIFS(Tbl_Orders[[#Data],[Quantity]],Tbl_Orders[[#Data],[Product Name]],A162,Tbl_Orders[[#Data],[Order Type]],"Purchase",Tbl_Orders[[#Data],[Expected Date]],"&lt;="&amp;TODAY())-SUMIFS(Tbl_Orders[[#Data],[Quantity]],Tbl_Orders[[#Data],[Product Name]],A162,Tbl_Orders[[#Data],[Order Type]],"Sale",Tbl_Orders[[#Data],[Expected Date]],"&lt;="&amp;TODAY()))</f>
        <v/>
      </c>
      <c r="C162" s="34" t="str">
        <f ca="1">IF(A162="","",SUMIFS(Tbl_Orders[[#Data],[Quantity]],Tbl_Orders[[#Data],[Product Name]],A162,Tbl_Orders[[#Data],[Order Type]],"Purchase",Tbl_Orders[[#Data],[Expected Date]],"&gt;"&amp;TODAY()))</f>
        <v/>
      </c>
      <c r="D162" s="34" t="str">
        <f>IF(A162="","",INDEX(Tbl_Product[Re-Order Point],MATCH(A162,INDEX(Tbl_Product[Product Name],,1),0),1))</f>
        <v/>
      </c>
      <c r="E162" s="34" t="str">
        <f t="shared" si="8"/>
        <v/>
      </c>
      <c r="F162" s="34" t="str">
        <f>IFERROR(GETPIVOTDATA("Amount",pivot_products!$A$3,"Product Name",Help!$A162),"")</f>
        <v/>
      </c>
      <c r="G162" s="34" t="str">
        <f>IFERROR(GETPIVOTDATA("Quantity",pivot_products!$A$3,"Product Name",Help!$A162),"")</f>
        <v/>
      </c>
      <c r="H162" s="34" t="str">
        <f>IF(Report!$L$53="Quantity",IFERROR(RANK(G162,$G$4:$G$2003,0),""),IF(Report!$L$53="Amount",IFERROR(RANK(F162,$F$4:$F$2003,0),""),""))</f>
        <v/>
      </c>
      <c r="L162" s="7" t="str">
        <f t="array" ref="L162">IF(Report!$M$53="Desc",IFERROR(SMALL(IF($H$4:$H$2003&lt;&gt;"",$H$4:$H$2003,""),ROW(L162)-ROW($L$3)),""),IF(Report!$M$53="Asc",IFERROR(LARGE(IF($H$4:$H$2003&lt;&gt;"",$H$4:$H$2003,""),ROW(L162)-ROW($L$3)),""),""))</f>
        <v/>
      </c>
      <c r="M162" s="8" t="str">
        <f t="array" ref="M162">IF(L162="","",INDEX($A$4:$A$2003,SMALL(IF($H$4:$H$2003=L162,ROW($H$4:$H$2003),""),COUNTIF($L$4:L162,L162))-ROW($L$3),1))</f>
        <v/>
      </c>
      <c r="N162" s="8" t="str">
        <f t="shared" si="9"/>
        <v/>
      </c>
      <c r="O162" s="32" t="str">
        <f t="shared" si="10"/>
        <v/>
      </c>
    </row>
    <row r="163" spans="1:15" x14ac:dyDescent="0.3">
      <c r="A163" s="33" t="str">
        <f>IFERROR(INDEX(Tbl_Product[[#Data],[Product Name]],ROW(A163)-ROW($A$3)),"")</f>
        <v/>
      </c>
      <c r="B163" s="34" t="str">
        <f ca="1">IF(A163="","",SUMIFS(Tbl_Orders[[#Data],[Quantity]],Tbl_Orders[[#Data],[Product Name]],A163,Tbl_Orders[[#Data],[Order Type]],"Purchase",Tbl_Orders[[#Data],[Expected Date]],"&lt;="&amp;TODAY())-SUMIFS(Tbl_Orders[[#Data],[Quantity]],Tbl_Orders[[#Data],[Product Name]],A163,Tbl_Orders[[#Data],[Order Type]],"Sale",Tbl_Orders[[#Data],[Expected Date]],"&lt;="&amp;TODAY()))</f>
        <v/>
      </c>
      <c r="C163" s="34" t="str">
        <f ca="1">IF(A163="","",SUMIFS(Tbl_Orders[[#Data],[Quantity]],Tbl_Orders[[#Data],[Product Name]],A163,Tbl_Orders[[#Data],[Order Type]],"Purchase",Tbl_Orders[[#Data],[Expected Date]],"&gt;"&amp;TODAY()))</f>
        <v/>
      </c>
      <c r="D163" s="34" t="str">
        <f>IF(A163="","",INDEX(Tbl_Product[Re-Order Point],MATCH(A163,INDEX(Tbl_Product[Product Name],,1),0),1))</f>
        <v/>
      </c>
      <c r="E163" s="34" t="str">
        <f t="shared" si="8"/>
        <v/>
      </c>
      <c r="F163" s="34" t="str">
        <f>IFERROR(GETPIVOTDATA("Amount",pivot_products!$A$3,"Product Name",Help!$A163),"")</f>
        <v/>
      </c>
      <c r="G163" s="34" t="str">
        <f>IFERROR(GETPIVOTDATA("Quantity",pivot_products!$A$3,"Product Name",Help!$A163),"")</f>
        <v/>
      </c>
      <c r="H163" s="34" t="str">
        <f>IF(Report!$L$53="Quantity",IFERROR(RANK(G163,$G$4:$G$2003,0),""),IF(Report!$L$53="Amount",IFERROR(RANK(F163,$F$4:$F$2003,0),""),""))</f>
        <v/>
      </c>
      <c r="L163" s="7" t="str">
        <f t="array" ref="L163">IF(Report!$M$53="Desc",IFERROR(SMALL(IF($H$4:$H$2003&lt;&gt;"",$H$4:$H$2003,""),ROW(L163)-ROW($L$3)),""),IF(Report!$M$53="Asc",IFERROR(LARGE(IF($H$4:$H$2003&lt;&gt;"",$H$4:$H$2003,""),ROW(L163)-ROW($L$3)),""),""))</f>
        <v/>
      </c>
      <c r="M163" s="8" t="str">
        <f t="array" ref="M163">IF(L163="","",INDEX($A$4:$A$2003,SMALL(IF($H$4:$H$2003=L163,ROW($H$4:$H$2003),""),COUNTIF($L$4:L163,L163))-ROW($L$3),1))</f>
        <v/>
      </c>
      <c r="N163" s="8" t="str">
        <f t="shared" si="9"/>
        <v/>
      </c>
      <c r="O163" s="32" t="str">
        <f t="shared" si="10"/>
        <v/>
      </c>
    </row>
    <row r="164" spans="1:15" x14ac:dyDescent="0.3">
      <c r="A164" s="33" t="str">
        <f>IFERROR(INDEX(Tbl_Product[[#Data],[Product Name]],ROW(A164)-ROW($A$3)),"")</f>
        <v/>
      </c>
      <c r="B164" s="34" t="str">
        <f ca="1">IF(A164="","",SUMIFS(Tbl_Orders[[#Data],[Quantity]],Tbl_Orders[[#Data],[Product Name]],A164,Tbl_Orders[[#Data],[Order Type]],"Purchase",Tbl_Orders[[#Data],[Expected Date]],"&lt;="&amp;TODAY())-SUMIFS(Tbl_Orders[[#Data],[Quantity]],Tbl_Orders[[#Data],[Product Name]],A164,Tbl_Orders[[#Data],[Order Type]],"Sale",Tbl_Orders[[#Data],[Expected Date]],"&lt;="&amp;TODAY()))</f>
        <v/>
      </c>
      <c r="C164" s="34" t="str">
        <f ca="1">IF(A164="","",SUMIFS(Tbl_Orders[[#Data],[Quantity]],Tbl_Orders[[#Data],[Product Name]],A164,Tbl_Orders[[#Data],[Order Type]],"Purchase",Tbl_Orders[[#Data],[Expected Date]],"&gt;"&amp;TODAY()))</f>
        <v/>
      </c>
      <c r="D164" s="34" t="str">
        <f>IF(A164="","",INDEX(Tbl_Product[Re-Order Point],MATCH(A164,INDEX(Tbl_Product[Product Name],,1),0),1))</f>
        <v/>
      </c>
      <c r="E164" s="34" t="str">
        <f t="shared" si="8"/>
        <v/>
      </c>
      <c r="F164" s="34" t="str">
        <f>IFERROR(GETPIVOTDATA("Amount",pivot_products!$A$3,"Product Name",Help!$A164),"")</f>
        <v/>
      </c>
      <c r="G164" s="34" t="str">
        <f>IFERROR(GETPIVOTDATA("Quantity",pivot_products!$A$3,"Product Name",Help!$A164),"")</f>
        <v/>
      </c>
      <c r="H164" s="34" t="str">
        <f>IF(Report!$L$53="Quantity",IFERROR(RANK(G164,$G$4:$G$2003,0),""),IF(Report!$L$53="Amount",IFERROR(RANK(F164,$F$4:$F$2003,0),""),""))</f>
        <v/>
      </c>
      <c r="L164" s="7" t="str">
        <f t="array" ref="L164">IF(Report!$M$53="Desc",IFERROR(SMALL(IF($H$4:$H$2003&lt;&gt;"",$H$4:$H$2003,""),ROW(L164)-ROW($L$3)),""),IF(Report!$M$53="Asc",IFERROR(LARGE(IF($H$4:$H$2003&lt;&gt;"",$H$4:$H$2003,""),ROW(L164)-ROW($L$3)),""),""))</f>
        <v/>
      </c>
      <c r="M164" s="8" t="str">
        <f t="array" ref="M164">IF(L164="","",INDEX($A$4:$A$2003,SMALL(IF($H$4:$H$2003=L164,ROW($H$4:$H$2003),""),COUNTIF($L$4:L164,L164))-ROW($L$3),1))</f>
        <v/>
      </c>
      <c r="N164" s="8" t="str">
        <f t="shared" si="9"/>
        <v/>
      </c>
      <c r="O164" s="32" t="str">
        <f t="shared" si="10"/>
        <v/>
      </c>
    </row>
    <row r="165" spans="1:15" x14ac:dyDescent="0.3">
      <c r="A165" s="33" t="str">
        <f>IFERROR(INDEX(Tbl_Product[[#Data],[Product Name]],ROW(A165)-ROW($A$3)),"")</f>
        <v/>
      </c>
      <c r="B165" s="34" t="str">
        <f ca="1">IF(A165="","",SUMIFS(Tbl_Orders[[#Data],[Quantity]],Tbl_Orders[[#Data],[Product Name]],A165,Tbl_Orders[[#Data],[Order Type]],"Purchase",Tbl_Orders[[#Data],[Expected Date]],"&lt;="&amp;TODAY())-SUMIFS(Tbl_Orders[[#Data],[Quantity]],Tbl_Orders[[#Data],[Product Name]],A165,Tbl_Orders[[#Data],[Order Type]],"Sale",Tbl_Orders[[#Data],[Expected Date]],"&lt;="&amp;TODAY()))</f>
        <v/>
      </c>
      <c r="C165" s="34" t="str">
        <f ca="1">IF(A165="","",SUMIFS(Tbl_Orders[[#Data],[Quantity]],Tbl_Orders[[#Data],[Product Name]],A165,Tbl_Orders[[#Data],[Order Type]],"Purchase",Tbl_Orders[[#Data],[Expected Date]],"&gt;"&amp;TODAY()))</f>
        <v/>
      </c>
      <c r="D165" s="34" t="str">
        <f>IF(A165="","",INDEX(Tbl_Product[Re-Order Point],MATCH(A165,INDEX(Tbl_Product[Product Name],,1),0),1))</f>
        <v/>
      </c>
      <c r="E165" s="34" t="str">
        <f t="shared" si="8"/>
        <v/>
      </c>
      <c r="F165" s="34" t="str">
        <f>IFERROR(GETPIVOTDATA("Amount",pivot_products!$A$3,"Product Name",Help!$A165),"")</f>
        <v/>
      </c>
      <c r="G165" s="34" t="str">
        <f>IFERROR(GETPIVOTDATA("Quantity",pivot_products!$A$3,"Product Name",Help!$A165),"")</f>
        <v/>
      </c>
      <c r="H165" s="34" t="str">
        <f>IF(Report!$L$53="Quantity",IFERROR(RANK(G165,$G$4:$G$2003,0),""),IF(Report!$L$53="Amount",IFERROR(RANK(F165,$F$4:$F$2003,0),""),""))</f>
        <v/>
      </c>
      <c r="L165" s="7" t="str">
        <f t="array" ref="L165">IF(Report!$M$53="Desc",IFERROR(SMALL(IF($H$4:$H$2003&lt;&gt;"",$H$4:$H$2003,""),ROW(L165)-ROW($L$3)),""),IF(Report!$M$53="Asc",IFERROR(LARGE(IF($H$4:$H$2003&lt;&gt;"",$H$4:$H$2003,""),ROW(L165)-ROW($L$3)),""),""))</f>
        <v/>
      </c>
      <c r="M165" s="8" t="str">
        <f t="array" ref="M165">IF(L165="","",INDEX($A$4:$A$2003,SMALL(IF($H$4:$H$2003=L165,ROW($H$4:$H$2003),""),COUNTIF($L$4:L165,L165))-ROW($L$3),1))</f>
        <v/>
      </c>
      <c r="N165" s="8" t="str">
        <f t="shared" si="9"/>
        <v/>
      </c>
      <c r="O165" s="32" t="str">
        <f t="shared" si="10"/>
        <v/>
      </c>
    </row>
    <row r="166" spans="1:15" x14ac:dyDescent="0.3">
      <c r="A166" s="33" t="str">
        <f>IFERROR(INDEX(Tbl_Product[[#Data],[Product Name]],ROW(A166)-ROW($A$3)),"")</f>
        <v/>
      </c>
      <c r="B166" s="34" t="str">
        <f ca="1">IF(A166="","",SUMIFS(Tbl_Orders[[#Data],[Quantity]],Tbl_Orders[[#Data],[Product Name]],A166,Tbl_Orders[[#Data],[Order Type]],"Purchase",Tbl_Orders[[#Data],[Expected Date]],"&lt;="&amp;TODAY())-SUMIFS(Tbl_Orders[[#Data],[Quantity]],Tbl_Orders[[#Data],[Product Name]],A166,Tbl_Orders[[#Data],[Order Type]],"Sale",Tbl_Orders[[#Data],[Expected Date]],"&lt;="&amp;TODAY()))</f>
        <v/>
      </c>
      <c r="C166" s="34" t="str">
        <f ca="1">IF(A166="","",SUMIFS(Tbl_Orders[[#Data],[Quantity]],Tbl_Orders[[#Data],[Product Name]],A166,Tbl_Orders[[#Data],[Order Type]],"Purchase",Tbl_Orders[[#Data],[Expected Date]],"&gt;"&amp;TODAY()))</f>
        <v/>
      </c>
      <c r="D166" s="34" t="str">
        <f>IF(A166="","",INDEX(Tbl_Product[Re-Order Point],MATCH(A166,INDEX(Tbl_Product[Product Name],,1),0),1))</f>
        <v/>
      </c>
      <c r="E166" s="34" t="str">
        <f t="shared" si="8"/>
        <v/>
      </c>
      <c r="F166" s="34" t="str">
        <f>IFERROR(GETPIVOTDATA("Amount",pivot_products!$A$3,"Product Name",Help!$A166),"")</f>
        <v/>
      </c>
      <c r="G166" s="34" t="str">
        <f>IFERROR(GETPIVOTDATA("Quantity",pivot_products!$A$3,"Product Name",Help!$A166),"")</f>
        <v/>
      </c>
      <c r="H166" s="34" t="str">
        <f>IF(Report!$L$53="Quantity",IFERROR(RANK(G166,$G$4:$G$2003,0),""),IF(Report!$L$53="Amount",IFERROR(RANK(F166,$F$4:$F$2003,0),""),""))</f>
        <v/>
      </c>
      <c r="L166" s="7" t="str">
        <f t="array" ref="L166">IF(Report!$M$53="Desc",IFERROR(SMALL(IF($H$4:$H$2003&lt;&gt;"",$H$4:$H$2003,""),ROW(L166)-ROW($L$3)),""),IF(Report!$M$53="Asc",IFERROR(LARGE(IF($H$4:$H$2003&lt;&gt;"",$H$4:$H$2003,""),ROW(L166)-ROW($L$3)),""),""))</f>
        <v/>
      </c>
      <c r="M166" s="8" t="str">
        <f t="array" ref="M166">IF(L166="","",INDEX($A$4:$A$2003,SMALL(IF($H$4:$H$2003=L166,ROW($H$4:$H$2003),""),COUNTIF($L$4:L166,L166))-ROW($L$3),1))</f>
        <v/>
      </c>
      <c r="N166" s="8" t="str">
        <f t="shared" si="9"/>
        <v/>
      </c>
      <c r="O166" s="32" t="str">
        <f t="shared" si="10"/>
        <v/>
      </c>
    </row>
    <row r="167" spans="1:15" x14ac:dyDescent="0.3">
      <c r="A167" s="33" t="str">
        <f>IFERROR(INDEX(Tbl_Product[[#Data],[Product Name]],ROW(A167)-ROW($A$3)),"")</f>
        <v/>
      </c>
      <c r="B167" s="34" t="str">
        <f ca="1">IF(A167="","",SUMIFS(Tbl_Orders[[#Data],[Quantity]],Tbl_Orders[[#Data],[Product Name]],A167,Tbl_Orders[[#Data],[Order Type]],"Purchase",Tbl_Orders[[#Data],[Expected Date]],"&lt;="&amp;TODAY())-SUMIFS(Tbl_Orders[[#Data],[Quantity]],Tbl_Orders[[#Data],[Product Name]],A167,Tbl_Orders[[#Data],[Order Type]],"Sale",Tbl_Orders[[#Data],[Expected Date]],"&lt;="&amp;TODAY()))</f>
        <v/>
      </c>
      <c r="C167" s="34" t="str">
        <f ca="1">IF(A167="","",SUMIFS(Tbl_Orders[[#Data],[Quantity]],Tbl_Orders[[#Data],[Product Name]],A167,Tbl_Orders[[#Data],[Order Type]],"Purchase",Tbl_Orders[[#Data],[Expected Date]],"&gt;"&amp;TODAY()))</f>
        <v/>
      </c>
      <c r="D167" s="34" t="str">
        <f>IF(A167="","",INDEX(Tbl_Product[Re-Order Point],MATCH(A167,INDEX(Tbl_Product[Product Name],,1),0),1))</f>
        <v/>
      </c>
      <c r="E167" s="34" t="str">
        <f t="shared" si="8"/>
        <v/>
      </c>
      <c r="F167" s="34" t="str">
        <f>IFERROR(GETPIVOTDATA("Amount",pivot_products!$A$3,"Product Name",Help!$A167),"")</f>
        <v/>
      </c>
      <c r="G167" s="34" t="str">
        <f>IFERROR(GETPIVOTDATA("Quantity",pivot_products!$A$3,"Product Name",Help!$A167),"")</f>
        <v/>
      </c>
      <c r="H167" s="34" t="str">
        <f>IF(Report!$L$53="Quantity",IFERROR(RANK(G167,$G$4:$G$2003,0),""),IF(Report!$L$53="Amount",IFERROR(RANK(F167,$F$4:$F$2003,0),""),""))</f>
        <v/>
      </c>
      <c r="L167" s="7" t="str">
        <f t="array" ref="L167">IF(Report!$M$53="Desc",IFERROR(SMALL(IF($H$4:$H$2003&lt;&gt;"",$H$4:$H$2003,""),ROW(L167)-ROW($L$3)),""),IF(Report!$M$53="Asc",IFERROR(LARGE(IF($H$4:$H$2003&lt;&gt;"",$H$4:$H$2003,""),ROW(L167)-ROW($L$3)),""),""))</f>
        <v/>
      </c>
      <c r="M167" s="8" t="str">
        <f t="array" ref="M167">IF(L167="","",INDEX($A$4:$A$2003,SMALL(IF($H$4:$H$2003=L167,ROW($H$4:$H$2003),""),COUNTIF($L$4:L167,L167))-ROW($L$3),1))</f>
        <v/>
      </c>
      <c r="N167" s="8" t="str">
        <f t="shared" si="9"/>
        <v/>
      </c>
      <c r="O167" s="32" t="str">
        <f t="shared" si="10"/>
        <v/>
      </c>
    </row>
    <row r="168" spans="1:15" x14ac:dyDescent="0.3">
      <c r="A168" s="33" t="str">
        <f>IFERROR(INDEX(Tbl_Product[[#Data],[Product Name]],ROW(A168)-ROW($A$3)),"")</f>
        <v/>
      </c>
      <c r="B168" s="34" t="str">
        <f ca="1">IF(A168="","",SUMIFS(Tbl_Orders[[#Data],[Quantity]],Tbl_Orders[[#Data],[Product Name]],A168,Tbl_Orders[[#Data],[Order Type]],"Purchase",Tbl_Orders[[#Data],[Expected Date]],"&lt;="&amp;TODAY())-SUMIFS(Tbl_Orders[[#Data],[Quantity]],Tbl_Orders[[#Data],[Product Name]],A168,Tbl_Orders[[#Data],[Order Type]],"Sale",Tbl_Orders[[#Data],[Expected Date]],"&lt;="&amp;TODAY()))</f>
        <v/>
      </c>
      <c r="C168" s="34" t="str">
        <f ca="1">IF(A168="","",SUMIFS(Tbl_Orders[[#Data],[Quantity]],Tbl_Orders[[#Data],[Product Name]],A168,Tbl_Orders[[#Data],[Order Type]],"Purchase",Tbl_Orders[[#Data],[Expected Date]],"&gt;"&amp;TODAY()))</f>
        <v/>
      </c>
      <c r="D168" s="34" t="str">
        <f>IF(A168="","",INDEX(Tbl_Product[Re-Order Point],MATCH(A168,INDEX(Tbl_Product[Product Name],,1),0),1))</f>
        <v/>
      </c>
      <c r="E168" s="34" t="str">
        <f t="shared" si="8"/>
        <v/>
      </c>
      <c r="F168" s="34" t="str">
        <f>IFERROR(GETPIVOTDATA("Amount",pivot_products!$A$3,"Product Name",Help!$A168),"")</f>
        <v/>
      </c>
      <c r="G168" s="34" t="str">
        <f>IFERROR(GETPIVOTDATA("Quantity",pivot_products!$A$3,"Product Name",Help!$A168),"")</f>
        <v/>
      </c>
      <c r="H168" s="34" t="str">
        <f>IF(Report!$L$53="Quantity",IFERROR(RANK(G168,$G$4:$G$2003,0),""),IF(Report!$L$53="Amount",IFERROR(RANK(F168,$F$4:$F$2003,0),""),""))</f>
        <v/>
      </c>
      <c r="L168" s="7" t="str">
        <f t="array" ref="L168">IF(Report!$M$53="Desc",IFERROR(SMALL(IF($H$4:$H$2003&lt;&gt;"",$H$4:$H$2003,""),ROW(L168)-ROW($L$3)),""),IF(Report!$M$53="Asc",IFERROR(LARGE(IF($H$4:$H$2003&lt;&gt;"",$H$4:$H$2003,""),ROW(L168)-ROW($L$3)),""),""))</f>
        <v/>
      </c>
      <c r="M168" s="8" t="str">
        <f t="array" ref="M168">IF(L168="","",INDEX($A$4:$A$2003,SMALL(IF($H$4:$H$2003=L168,ROW($H$4:$H$2003),""),COUNTIF($L$4:L168,L168))-ROW($L$3),1))</f>
        <v/>
      </c>
      <c r="N168" s="8" t="str">
        <f t="shared" si="9"/>
        <v/>
      </c>
      <c r="O168" s="32" t="str">
        <f t="shared" si="10"/>
        <v/>
      </c>
    </row>
    <row r="169" spans="1:15" x14ac:dyDescent="0.3">
      <c r="A169" s="33" t="str">
        <f>IFERROR(INDEX(Tbl_Product[[#Data],[Product Name]],ROW(A169)-ROW($A$3)),"")</f>
        <v/>
      </c>
      <c r="B169" s="34" t="str">
        <f ca="1">IF(A169="","",SUMIFS(Tbl_Orders[[#Data],[Quantity]],Tbl_Orders[[#Data],[Product Name]],A169,Tbl_Orders[[#Data],[Order Type]],"Purchase",Tbl_Orders[[#Data],[Expected Date]],"&lt;="&amp;TODAY())-SUMIFS(Tbl_Orders[[#Data],[Quantity]],Tbl_Orders[[#Data],[Product Name]],A169,Tbl_Orders[[#Data],[Order Type]],"Sale",Tbl_Orders[[#Data],[Expected Date]],"&lt;="&amp;TODAY()))</f>
        <v/>
      </c>
      <c r="C169" s="34" t="str">
        <f ca="1">IF(A169="","",SUMIFS(Tbl_Orders[[#Data],[Quantity]],Tbl_Orders[[#Data],[Product Name]],A169,Tbl_Orders[[#Data],[Order Type]],"Purchase",Tbl_Orders[[#Data],[Expected Date]],"&gt;"&amp;TODAY()))</f>
        <v/>
      </c>
      <c r="D169" s="34" t="str">
        <f>IF(A169="","",INDEX(Tbl_Product[Re-Order Point],MATCH(A169,INDEX(Tbl_Product[Product Name],,1),0),1))</f>
        <v/>
      </c>
      <c r="E169" s="34" t="str">
        <f t="shared" si="8"/>
        <v/>
      </c>
      <c r="F169" s="34" t="str">
        <f>IFERROR(GETPIVOTDATA("Amount",pivot_products!$A$3,"Product Name",Help!$A169),"")</f>
        <v/>
      </c>
      <c r="G169" s="34" t="str">
        <f>IFERROR(GETPIVOTDATA("Quantity",pivot_products!$A$3,"Product Name",Help!$A169),"")</f>
        <v/>
      </c>
      <c r="H169" s="34" t="str">
        <f>IF(Report!$L$53="Quantity",IFERROR(RANK(G169,$G$4:$G$2003,0),""),IF(Report!$L$53="Amount",IFERROR(RANK(F169,$F$4:$F$2003,0),""),""))</f>
        <v/>
      </c>
      <c r="L169" s="7" t="str">
        <f t="array" ref="L169">IF(Report!$M$53="Desc",IFERROR(SMALL(IF($H$4:$H$2003&lt;&gt;"",$H$4:$H$2003,""),ROW(L169)-ROW($L$3)),""),IF(Report!$M$53="Asc",IFERROR(LARGE(IF($H$4:$H$2003&lt;&gt;"",$H$4:$H$2003,""),ROW(L169)-ROW($L$3)),""),""))</f>
        <v/>
      </c>
      <c r="M169" s="8" t="str">
        <f t="array" ref="M169">IF(L169="","",INDEX($A$4:$A$2003,SMALL(IF($H$4:$H$2003=L169,ROW($H$4:$H$2003),""),COUNTIF($L$4:L169,L169))-ROW($L$3),1))</f>
        <v/>
      </c>
      <c r="N169" s="8" t="str">
        <f t="shared" si="9"/>
        <v/>
      </c>
      <c r="O169" s="32" t="str">
        <f t="shared" si="10"/>
        <v/>
      </c>
    </row>
    <row r="170" spans="1:15" x14ac:dyDescent="0.3">
      <c r="A170" s="33" t="str">
        <f>IFERROR(INDEX(Tbl_Product[[#Data],[Product Name]],ROW(A170)-ROW($A$3)),"")</f>
        <v/>
      </c>
      <c r="B170" s="34" t="str">
        <f ca="1">IF(A170="","",SUMIFS(Tbl_Orders[[#Data],[Quantity]],Tbl_Orders[[#Data],[Product Name]],A170,Tbl_Orders[[#Data],[Order Type]],"Purchase",Tbl_Orders[[#Data],[Expected Date]],"&lt;="&amp;TODAY())-SUMIFS(Tbl_Orders[[#Data],[Quantity]],Tbl_Orders[[#Data],[Product Name]],A170,Tbl_Orders[[#Data],[Order Type]],"Sale",Tbl_Orders[[#Data],[Expected Date]],"&lt;="&amp;TODAY()))</f>
        <v/>
      </c>
      <c r="C170" s="34" t="str">
        <f ca="1">IF(A170="","",SUMIFS(Tbl_Orders[[#Data],[Quantity]],Tbl_Orders[[#Data],[Product Name]],A170,Tbl_Orders[[#Data],[Order Type]],"Purchase",Tbl_Orders[[#Data],[Expected Date]],"&gt;"&amp;TODAY()))</f>
        <v/>
      </c>
      <c r="D170" s="34" t="str">
        <f>IF(A170="","",INDEX(Tbl_Product[Re-Order Point],MATCH(A170,INDEX(Tbl_Product[Product Name],,1),0),1))</f>
        <v/>
      </c>
      <c r="E170" s="34" t="str">
        <f t="shared" si="8"/>
        <v/>
      </c>
      <c r="F170" s="34" t="str">
        <f>IFERROR(GETPIVOTDATA("Amount",pivot_products!$A$3,"Product Name",Help!$A170),"")</f>
        <v/>
      </c>
      <c r="G170" s="34" t="str">
        <f>IFERROR(GETPIVOTDATA("Quantity",pivot_products!$A$3,"Product Name",Help!$A170),"")</f>
        <v/>
      </c>
      <c r="H170" s="34" t="str">
        <f>IF(Report!$L$53="Quantity",IFERROR(RANK(G170,$G$4:$G$2003,0),""),IF(Report!$L$53="Amount",IFERROR(RANK(F170,$F$4:$F$2003,0),""),""))</f>
        <v/>
      </c>
      <c r="L170" s="7" t="str">
        <f t="array" ref="L170">IF(Report!$M$53="Desc",IFERROR(SMALL(IF($H$4:$H$2003&lt;&gt;"",$H$4:$H$2003,""),ROW(L170)-ROW($L$3)),""),IF(Report!$M$53="Asc",IFERROR(LARGE(IF($H$4:$H$2003&lt;&gt;"",$H$4:$H$2003,""),ROW(L170)-ROW($L$3)),""),""))</f>
        <v/>
      </c>
      <c r="M170" s="8" t="str">
        <f t="array" ref="M170">IF(L170="","",INDEX($A$4:$A$2003,SMALL(IF($H$4:$H$2003=L170,ROW($H$4:$H$2003),""),COUNTIF($L$4:L170,L170))-ROW($L$3),1))</f>
        <v/>
      </c>
      <c r="N170" s="8" t="str">
        <f t="shared" si="9"/>
        <v/>
      </c>
      <c r="O170" s="32" t="str">
        <f t="shared" si="10"/>
        <v/>
      </c>
    </row>
    <row r="171" spans="1:15" x14ac:dyDescent="0.3">
      <c r="A171" s="33" t="str">
        <f>IFERROR(INDEX(Tbl_Product[[#Data],[Product Name]],ROW(A171)-ROW($A$3)),"")</f>
        <v/>
      </c>
      <c r="B171" s="34" t="str">
        <f ca="1">IF(A171="","",SUMIFS(Tbl_Orders[[#Data],[Quantity]],Tbl_Orders[[#Data],[Product Name]],A171,Tbl_Orders[[#Data],[Order Type]],"Purchase",Tbl_Orders[[#Data],[Expected Date]],"&lt;="&amp;TODAY())-SUMIFS(Tbl_Orders[[#Data],[Quantity]],Tbl_Orders[[#Data],[Product Name]],A171,Tbl_Orders[[#Data],[Order Type]],"Sale",Tbl_Orders[[#Data],[Expected Date]],"&lt;="&amp;TODAY()))</f>
        <v/>
      </c>
      <c r="C171" s="34" t="str">
        <f ca="1">IF(A171="","",SUMIFS(Tbl_Orders[[#Data],[Quantity]],Tbl_Orders[[#Data],[Product Name]],A171,Tbl_Orders[[#Data],[Order Type]],"Purchase",Tbl_Orders[[#Data],[Expected Date]],"&gt;"&amp;TODAY()))</f>
        <v/>
      </c>
      <c r="D171" s="34" t="str">
        <f>IF(A171="","",INDEX(Tbl_Product[Re-Order Point],MATCH(A171,INDEX(Tbl_Product[Product Name],,1),0),1))</f>
        <v/>
      </c>
      <c r="E171" s="34" t="str">
        <f t="shared" si="8"/>
        <v/>
      </c>
      <c r="F171" s="34" t="str">
        <f>IFERROR(GETPIVOTDATA("Amount",pivot_products!$A$3,"Product Name",Help!$A171),"")</f>
        <v/>
      </c>
      <c r="G171" s="34" t="str">
        <f>IFERROR(GETPIVOTDATA("Quantity",pivot_products!$A$3,"Product Name",Help!$A171),"")</f>
        <v/>
      </c>
      <c r="H171" s="34" t="str">
        <f>IF(Report!$L$53="Quantity",IFERROR(RANK(G171,$G$4:$G$2003,0),""),IF(Report!$L$53="Amount",IFERROR(RANK(F171,$F$4:$F$2003,0),""),""))</f>
        <v/>
      </c>
      <c r="L171" s="7" t="str">
        <f t="array" ref="L171">IF(Report!$M$53="Desc",IFERROR(SMALL(IF($H$4:$H$2003&lt;&gt;"",$H$4:$H$2003,""),ROW(L171)-ROW($L$3)),""),IF(Report!$M$53="Asc",IFERROR(LARGE(IF($H$4:$H$2003&lt;&gt;"",$H$4:$H$2003,""),ROW(L171)-ROW($L$3)),""),""))</f>
        <v/>
      </c>
      <c r="M171" s="8" t="str">
        <f t="array" ref="M171">IF(L171="","",INDEX($A$4:$A$2003,SMALL(IF($H$4:$H$2003=L171,ROW($H$4:$H$2003),""),COUNTIF($L$4:L171,L171))-ROW($L$3),1))</f>
        <v/>
      </c>
      <c r="N171" s="8" t="str">
        <f t="shared" si="9"/>
        <v/>
      </c>
      <c r="O171" s="32" t="str">
        <f t="shared" si="10"/>
        <v/>
      </c>
    </row>
    <row r="172" spans="1:15" x14ac:dyDescent="0.3">
      <c r="A172" s="33" t="str">
        <f>IFERROR(INDEX(Tbl_Product[[#Data],[Product Name]],ROW(A172)-ROW($A$3)),"")</f>
        <v/>
      </c>
      <c r="B172" s="34" t="str">
        <f ca="1">IF(A172="","",SUMIFS(Tbl_Orders[[#Data],[Quantity]],Tbl_Orders[[#Data],[Product Name]],A172,Tbl_Orders[[#Data],[Order Type]],"Purchase",Tbl_Orders[[#Data],[Expected Date]],"&lt;="&amp;TODAY())-SUMIFS(Tbl_Orders[[#Data],[Quantity]],Tbl_Orders[[#Data],[Product Name]],A172,Tbl_Orders[[#Data],[Order Type]],"Sale",Tbl_Orders[[#Data],[Expected Date]],"&lt;="&amp;TODAY()))</f>
        <v/>
      </c>
      <c r="C172" s="34" t="str">
        <f ca="1">IF(A172="","",SUMIFS(Tbl_Orders[[#Data],[Quantity]],Tbl_Orders[[#Data],[Product Name]],A172,Tbl_Orders[[#Data],[Order Type]],"Purchase",Tbl_Orders[[#Data],[Expected Date]],"&gt;"&amp;TODAY()))</f>
        <v/>
      </c>
      <c r="D172" s="34" t="str">
        <f>IF(A172="","",INDEX(Tbl_Product[Re-Order Point],MATCH(A172,INDEX(Tbl_Product[Product Name],,1),0),1))</f>
        <v/>
      </c>
      <c r="E172" s="34" t="str">
        <f t="shared" si="8"/>
        <v/>
      </c>
      <c r="F172" s="34" t="str">
        <f>IFERROR(GETPIVOTDATA("Amount",pivot_products!$A$3,"Product Name",Help!$A172),"")</f>
        <v/>
      </c>
      <c r="G172" s="34" t="str">
        <f>IFERROR(GETPIVOTDATA("Quantity",pivot_products!$A$3,"Product Name",Help!$A172),"")</f>
        <v/>
      </c>
      <c r="H172" s="34" t="str">
        <f>IF(Report!$L$53="Quantity",IFERROR(RANK(G172,$G$4:$G$2003,0),""),IF(Report!$L$53="Amount",IFERROR(RANK(F172,$F$4:$F$2003,0),""),""))</f>
        <v/>
      </c>
      <c r="L172" s="7" t="str">
        <f t="array" ref="L172">IF(Report!$M$53="Desc",IFERROR(SMALL(IF($H$4:$H$2003&lt;&gt;"",$H$4:$H$2003,""),ROW(L172)-ROW($L$3)),""),IF(Report!$M$53="Asc",IFERROR(LARGE(IF($H$4:$H$2003&lt;&gt;"",$H$4:$H$2003,""),ROW(L172)-ROW($L$3)),""),""))</f>
        <v/>
      </c>
      <c r="M172" s="8" t="str">
        <f t="array" ref="M172">IF(L172="","",INDEX($A$4:$A$2003,SMALL(IF($H$4:$H$2003=L172,ROW($H$4:$H$2003),""),COUNTIF($L$4:L172,L172))-ROW($L$3),1))</f>
        <v/>
      </c>
      <c r="N172" s="8" t="str">
        <f t="shared" si="9"/>
        <v/>
      </c>
      <c r="O172" s="32" t="str">
        <f t="shared" si="10"/>
        <v/>
      </c>
    </row>
    <row r="173" spans="1:15" x14ac:dyDescent="0.3">
      <c r="A173" s="33" t="str">
        <f>IFERROR(INDEX(Tbl_Product[[#Data],[Product Name]],ROW(A173)-ROW($A$3)),"")</f>
        <v/>
      </c>
      <c r="B173" s="34" t="str">
        <f ca="1">IF(A173="","",SUMIFS(Tbl_Orders[[#Data],[Quantity]],Tbl_Orders[[#Data],[Product Name]],A173,Tbl_Orders[[#Data],[Order Type]],"Purchase",Tbl_Orders[[#Data],[Expected Date]],"&lt;="&amp;TODAY())-SUMIFS(Tbl_Orders[[#Data],[Quantity]],Tbl_Orders[[#Data],[Product Name]],A173,Tbl_Orders[[#Data],[Order Type]],"Sale",Tbl_Orders[[#Data],[Expected Date]],"&lt;="&amp;TODAY()))</f>
        <v/>
      </c>
      <c r="C173" s="34" t="str">
        <f ca="1">IF(A173="","",SUMIFS(Tbl_Orders[[#Data],[Quantity]],Tbl_Orders[[#Data],[Product Name]],A173,Tbl_Orders[[#Data],[Order Type]],"Purchase",Tbl_Orders[[#Data],[Expected Date]],"&gt;"&amp;TODAY()))</f>
        <v/>
      </c>
      <c r="D173" s="34" t="str">
        <f>IF(A173="","",INDEX(Tbl_Product[Re-Order Point],MATCH(A173,INDEX(Tbl_Product[Product Name],,1),0),1))</f>
        <v/>
      </c>
      <c r="E173" s="34" t="str">
        <f t="shared" si="8"/>
        <v/>
      </c>
      <c r="F173" s="34" t="str">
        <f>IFERROR(GETPIVOTDATA("Amount",pivot_products!$A$3,"Product Name",Help!$A173),"")</f>
        <v/>
      </c>
      <c r="G173" s="34" t="str">
        <f>IFERROR(GETPIVOTDATA("Quantity",pivot_products!$A$3,"Product Name",Help!$A173),"")</f>
        <v/>
      </c>
      <c r="H173" s="34" t="str">
        <f>IF(Report!$L$53="Quantity",IFERROR(RANK(G173,$G$4:$G$2003,0),""),IF(Report!$L$53="Amount",IFERROR(RANK(F173,$F$4:$F$2003,0),""),""))</f>
        <v/>
      </c>
      <c r="L173" s="7" t="str">
        <f t="array" ref="L173">IF(Report!$M$53="Desc",IFERROR(SMALL(IF($H$4:$H$2003&lt;&gt;"",$H$4:$H$2003,""),ROW(L173)-ROW($L$3)),""),IF(Report!$M$53="Asc",IFERROR(LARGE(IF($H$4:$H$2003&lt;&gt;"",$H$4:$H$2003,""),ROW(L173)-ROW($L$3)),""),""))</f>
        <v/>
      </c>
      <c r="M173" s="8" t="str">
        <f t="array" ref="M173">IF(L173="","",INDEX($A$4:$A$2003,SMALL(IF($H$4:$H$2003=L173,ROW($H$4:$H$2003),""),COUNTIF($L$4:L173,L173))-ROW($L$3),1))</f>
        <v/>
      </c>
      <c r="N173" s="8" t="str">
        <f t="shared" si="9"/>
        <v/>
      </c>
      <c r="O173" s="32" t="str">
        <f t="shared" si="10"/>
        <v/>
      </c>
    </row>
    <row r="174" spans="1:15" x14ac:dyDescent="0.3">
      <c r="A174" s="33" t="str">
        <f>IFERROR(INDEX(Tbl_Product[[#Data],[Product Name]],ROW(A174)-ROW($A$3)),"")</f>
        <v/>
      </c>
      <c r="B174" s="34" t="str">
        <f ca="1">IF(A174="","",SUMIFS(Tbl_Orders[[#Data],[Quantity]],Tbl_Orders[[#Data],[Product Name]],A174,Tbl_Orders[[#Data],[Order Type]],"Purchase",Tbl_Orders[[#Data],[Expected Date]],"&lt;="&amp;TODAY())-SUMIFS(Tbl_Orders[[#Data],[Quantity]],Tbl_Orders[[#Data],[Product Name]],A174,Tbl_Orders[[#Data],[Order Type]],"Sale",Tbl_Orders[[#Data],[Expected Date]],"&lt;="&amp;TODAY()))</f>
        <v/>
      </c>
      <c r="C174" s="34" t="str">
        <f ca="1">IF(A174="","",SUMIFS(Tbl_Orders[[#Data],[Quantity]],Tbl_Orders[[#Data],[Product Name]],A174,Tbl_Orders[[#Data],[Order Type]],"Purchase",Tbl_Orders[[#Data],[Expected Date]],"&gt;"&amp;TODAY()))</f>
        <v/>
      </c>
      <c r="D174" s="34" t="str">
        <f>IF(A174="","",INDEX(Tbl_Product[Re-Order Point],MATCH(A174,INDEX(Tbl_Product[Product Name],,1),0),1))</f>
        <v/>
      </c>
      <c r="E174" s="34" t="str">
        <f t="shared" si="8"/>
        <v/>
      </c>
      <c r="F174" s="34" t="str">
        <f>IFERROR(GETPIVOTDATA("Amount",pivot_products!$A$3,"Product Name",Help!$A174),"")</f>
        <v/>
      </c>
      <c r="G174" s="34" t="str">
        <f>IFERROR(GETPIVOTDATA("Quantity",pivot_products!$A$3,"Product Name",Help!$A174),"")</f>
        <v/>
      </c>
      <c r="H174" s="34" t="str">
        <f>IF(Report!$L$53="Quantity",IFERROR(RANK(G174,$G$4:$G$2003,0),""),IF(Report!$L$53="Amount",IFERROR(RANK(F174,$F$4:$F$2003,0),""),""))</f>
        <v/>
      </c>
      <c r="L174" s="7" t="str">
        <f t="array" ref="L174">IF(Report!$M$53="Desc",IFERROR(SMALL(IF($H$4:$H$2003&lt;&gt;"",$H$4:$H$2003,""),ROW(L174)-ROW($L$3)),""),IF(Report!$M$53="Asc",IFERROR(LARGE(IF($H$4:$H$2003&lt;&gt;"",$H$4:$H$2003,""),ROW(L174)-ROW($L$3)),""),""))</f>
        <v/>
      </c>
      <c r="M174" s="8" t="str">
        <f t="array" ref="M174">IF(L174="","",INDEX($A$4:$A$2003,SMALL(IF($H$4:$H$2003=L174,ROW($H$4:$H$2003),""),COUNTIF($L$4:L174,L174))-ROW($L$3),1))</f>
        <v/>
      </c>
      <c r="N174" s="8" t="str">
        <f t="shared" si="9"/>
        <v/>
      </c>
      <c r="O174" s="32" t="str">
        <f t="shared" si="10"/>
        <v/>
      </c>
    </row>
    <row r="175" spans="1:15" x14ac:dyDescent="0.3">
      <c r="A175" s="33" t="str">
        <f>IFERROR(INDEX(Tbl_Product[[#Data],[Product Name]],ROW(A175)-ROW($A$3)),"")</f>
        <v/>
      </c>
      <c r="B175" s="34" t="str">
        <f ca="1">IF(A175="","",SUMIFS(Tbl_Orders[[#Data],[Quantity]],Tbl_Orders[[#Data],[Product Name]],A175,Tbl_Orders[[#Data],[Order Type]],"Purchase",Tbl_Orders[[#Data],[Expected Date]],"&lt;="&amp;TODAY())-SUMIFS(Tbl_Orders[[#Data],[Quantity]],Tbl_Orders[[#Data],[Product Name]],A175,Tbl_Orders[[#Data],[Order Type]],"Sale",Tbl_Orders[[#Data],[Expected Date]],"&lt;="&amp;TODAY()))</f>
        <v/>
      </c>
      <c r="C175" s="34" t="str">
        <f ca="1">IF(A175="","",SUMIFS(Tbl_Orders[[#Data],[Quantity]],Tbl_Orders[[#Data],[Product Name]],A175,Tbl_Orders[[#Data],[Order Type]],"Purchase",Tbl_Orders[[#Data],[Expected Date]],"&gt;"&amp;TODAY()))</f>
        <v/>
      </c>
      <c r="D175" s="34" t="str">
        <f>IF(A175="","",INDEX(Tbl_Product[Re-Order Point],MATCH(A175,INDEX(Tbl_Product[Product Name],,1),0),1))</f>
        <v/>
      </c>
      <c r="E175" s="34" t="str">
        <f t="shared" si="8"/>
        <v/>
      </c>
      <c r="F175" s="34" t="str">
        <f>IFERROR(GETPIVOTDATA("Amount",pivot_products!$A$3,"Product Name",Help!$A175),"")</f>
        <v/>
      </c>
      <c r="G175" s="34" t="str">
        <f>IFERROR(GETPIVOTDATA("Quantity",pivot_products!$A$3,"Product Name",Help!$A175),"")</f>
        <v/>
      </c>
      <c r="H175" s="34" t="str">
        <f>IF(Report!$L$53="Quantity",IFERROR(RANK(G175,$G$4:$G$2003,0),""),IF(Report!$L$53="Amount",IFERROR(RANK(F175,$F$4:$F$2003,0),""),""))</f>
        <v/>
      </c>
      <c r="L175" s="7" t="str">
        <f t="array" ref="L175">IF(Report!$M$53="Desc",IFERROR(SMALL(IF($H$4:$H$2003&lt;&gt;"",$H$4:$H$2003,""),ROW(L175)-ROW($L$3)),""),IF(Report!$M$53="Asc",IFERROR(LARGE(IF($H$4:$H$2003&lt;&gt;"",$H$4:$H$2003,""),ROW(L175)-ROW($L$3)),""),""))</f>
        <v/>
      </c>
      <c r="M175" s="8" t="str">
        <f t="array" ref="M175">IF(L175="","",INDEX($A$4:$A$2003,SMALL(IF($H$4:$H$2003=L175,ROW($H$4:$H$2003),""),COUNTIF($L$4:L175,L175))-ROW($L$3),1))</f>
        <v/>
      </c>
      <c r="N175" s="8" t="str">
        <f t="shared" si="9"/>
        <v/>
      </c>
      <c r="O175" s="32" t="str">
        <f t="shared" si="10"/>
        <v/>
      </c>
    </row>
    <row r="176" spans="1:15" x14ac:dyDescent="0.3">
      <c r="A176" s="33" t="str">
        <f>IFERROR(INDEX(Tbl_Product[[#Data],[Product Name]],ROW(A176)-ROW($A$3)),"")</f>
        <v/>
      </c>
      <c r="B176" s="34" t="str">
        <f ca="1">IF(A176="","",SUMIFS(Tbl_Orders[[#Data],[Quantity]],Tbl_Orders[[#Data],[Product Name]],A176,Tbl_Orders[[#Data],[Order Type]],"Purchase",Tbl_Orders[[#Data],[Expected Date]],"&lt;="&amp;TODAY())-SUMIFS(Tbl_Orders[[#Data],[Quantity]],Tbl_Orders[[#Data],[Product Name]],A176,Tbl_Orders[[#Data],[Order Type]],"Sale",Tbl_Orders[[#Data],[Expected Date]],"&lt;="&amp;TODAY()))</f>
        <v/>
      </c>
      <c r="C176" s="34" t="str">
        <f ca="1">IF(A176="","",SUMIFS(Tbl_Orders[[#Data],[Quantity]],Tbl_Orders[[#Data],[Product Name]],A176,Tbl_Orders[[#Data],[Order Type]],"Purchase",Tbl_Orders[[#Data],[Expected Date]],"&gt;"&amp;TODAY()))</f>
        <v/>
      </c>
      <c r="D176" s="34" t="str">
        <f>IF(A176="","",INDEX(Tbl_Product[Re-Order Point],MATCH(A176,INDEX(Tbl_Product[Product Name],,1),0),1))</f>
        <v/>
      </c>
      <c r="E176" s="34" t="str">
        <f t="shared" si="8"/>
        <v/>
      </c>
      <c r="F176" s="34" t="str">
        <f>IFERROR(GETPIVOTDATA("Amount",pivot_products!$A$3,"Product Name",Help!$A176),"")</f>
        <v/>
      </c>
      <c r="G176" s="34" t="str">
        <f>IFERROR(GETPIVOTDATA("Quantity",pivot_products!$A$3,"Product Name",Help!$A176),"")</f>
        <v/>
      </c>
      <c r="H176" s="34" t="str">
        <f>IF(Report!$L$53="Quantity",IFERROR(RANK(G176,$G$4:$G$2003,0),""),IF(Report!$L$53="Amount",IFERROR(RANK(F176,$F$4:$F$2003,0),""),""))</f>
        <v/>
      </c>
      <c r="L176" s="7" t="str">
        <f t="array" ref="L176">IF(Report!$M$53="Desc",IFERROR(SMALL(IF($H$4:$H$2003&lt;&gt;"",$H$4:$H$2003,""),ROW(L176)-ROW($L$3)),""),IF(Report!$M$53="Asc",IFERROR(LARGE(IF($H$4:$H$2003&lt;&gt;"",$H$4:$H$2003,""),ROW(L176)-ROW($L$3)),""),""))</f>
        <v/>
      </c>
      <c r="M176" s="8" t="str">
        <f t="array" ref="M176">IF(L176="","",INDEX($A$4:$A$2003,SMALL(IF($H$4:$H$2003=L176,ROW($H$4:$H$2003),""),COUNTIF($L$4:L176,L176))-ROW($L$3),1))</f>
        <v/>
      </c>
      <c r="N176" s="8" t="str">
        <f t="shared" si="9"/>
        <v/>
      </c>
      <c r="O176" s="32" t="str">
        <f t="shared" si="10"/>
        <v/>
      </c>
    </row>
    <row r="177" spans="1:15" x14ac:dyDescent="0.3">
      <c r="A177" s="33" t="str">
        <f>IFERROR(INDEX(Tbl_Product[[#Data],[Product Name]],ROW(A177)-ROW($A$3)),"")</f>
        <v/>
      </c>
      <c r="B177" s="34" t="str">
        <f ca="1">IF(A177="","",SUMIFS(Tbl_Orders[[#Data],[Quantity]],Tbl_Orders[[#Data],[Product Name]],A177,Tbl_Orders[[#Data],[Order Type]],"Purchase",Tbl_Orders[[#Data],[Expected Date]],"&lt;="&amp;TODAY())-SUMIFS(Tbl_Orders[[#Data],[Quantity]],Tbl_Orders[[#Data],[Product Name]],A177,Tbl_Orders[[#Data],[Order Type]],"Sale",Tbl_Orders[[#Data],[Expected Date]],"&lt;="&amp;TODAY()))</f>
        <v/>
      </c>
      <c r="C177" s="34" t="str">
        <f ca="1">IF(A177="","",SUMIFS(Tbl_Orders[[#Data],[Quantity]],Tbl_Orders[[#Data],[Product Name]],A177,Tbl_Orders[[#Data],[Order Type]],"Purchase",Tbl_Orders[[#Data],[Expected Date]],"&gt;"&amp;TODAY()))</f>
        <v/>
      </c>
      <c r="D177" s="34" t="str">
        <f>IF(A177="","",INDEX(Tbl_Product[Re-Order Point],MATCH(A177,INDEX(Tbl_Product[Product Name],,1),0),1))</f>
        <v/>
      </c>
      <c r="E177" s="34" t="str">
        <f t="shared" si="8"/>
        <v/>
      </c>
      <c r="F177" s="34" t="str">
        <f>IFERROR(GETPIVOTDATA("Amount",pivot_products!$A$3,"Product Name",Help!$A177),"")</f>
        <v/>
      </c>
      <c r="G177" s="34" t="str">
        <f>IFERROR(GETPIVOTDATA("Quantity",pivot_products!$A$3,"Product Name",Help!$A177),"")</f>
        <v/>
      </c>
      <c r="H177" s="34" t="str">
        <f>IF(Report!$L$53="Quantity",IFERROR(RANK(G177,$G$4:$G$2003,0),""),IF(Report!$L$53="Amount",IFERROR(RANK(F177,$F$4:$F$2003,0),""),""))</f>
        <v/>
      </c>
      <c r="L177" s="7" t="str">
        <f t="array" ref="L177">IF(Report!$M$53="Desc",IFERROR(SMALL(IF($H$4:$H$2003&lt;&gt;"",$H$4:$H$2003,""),ROW(L177)-ROW($L$3)),""),IF(Report!$M$53="Asc",IFERROR(LARGE(IF($H$4:$H$2003&lt;&gt;"",$H$4:$H$2003,""),ROW(L177)-ROW($L$3)),""),""))</f>
        <v/>
      </c>
      <c r="M177" s="8" t="str">
        <f t="array" ref="M177">IF(L177="","",INDEX($A$4:$A$2003,SMALL(IF($H$4:$H$2003=L177,ROW($H$4:$H$2003),""),COUNTIF($L$4:L177,L177))-ROW($L$3),1))</f>
        <v/>
      </c>
      <c r="N177" s="8" t="str">
        <f t="shared" si="9"/>
        <v/>
      </c>
      <c r="O177" s="32" t="str">
        <f t="shared" si="10"/>
        <v/>
      </c>
    </row>
    <row r="178" spans="1:15" x14ac:dyDescent="0.3">
      <c r="A178" s="33" t="str">
        <f>IFERROR(INDEX(Tbl_Product[[#Data],[Product Name]],ROW(A178)-ROW($A$3)),"")</f>
        <v/>
      </c>
      <c r="B178" s="34" t="str">
        <f ca="1">IF(A178="","",SUMIFS(Tbl_Orders[[#Data],[Quantity]],Tbl_Orders[[#Data],[Product Name]],A178,Tbl_Orders[[#Data],[Order Type]],"Purchase",Tbl_Orders[[#Data],[Expected Date]],"&lt;="&amp;TODAY())-SUMIFS(Tbl_Orders[[#Data],[Quantity]],Tbl_Orders[[#Data],[Product Name]],A178,Tbl_Orders[[#Data],[Order Type]],"Sale",Tbl_Orders[[#Data],[Expected Date]],"&lt;="&amp;TODAY()))</f>
        <v/>
      </c>
      <c r="C178" s="34" t="str">
        <f ca="1">IF(A178="","",SUMIFS(Tbl_Orders[[#Data],[Quantity]],Tbl_Orders[[#Data],[Product Name]],A178,Tbl_Orders[[#Data],[Order Type]],"Purchase",Tbl_Orders[[#Data],[Expected Date]],"&gt;"&amp;TODAY()))</f>
        <v/>
      </c>
      <c r="D178" s="34" t="str">
        <f>IF(A178="","",INDEX(Tbl_Product[Re-Order Point],MATCH(A178,INDEX(Tbl_Product[Product Name],,1),0),1))</f>
        <v/>
      </c>
      <c r="E178" s="34" t="str">
        <f t="shared" si="8"/>
        <v/>
      </c>
      <c r="F178" s="34" t="str">
        <f>IFERROR(GETPIVOTDATA("Amount",pivot_products!$A$3,"Product Name",Help!$A178),"")</f>
        <v/>
      </c>
      <c r="G178" s="34" t="str">
        <f>IFERROR(GETPIVOTDATA("Quantity",pivot_products!$A$3,"Product Name",Help!$A178),"")</f>
        <v/>
      </c>
      <c r="H178" s="34" t="str">
        <f>IF(Report!$L$53="Quantity",IFERROR(RANK(G178,$G$4:$G$2003,0),""),IF(Report!$L$53="Amount",IFERROR(RANK(F178,$F$4:$F$2003,0),""),""))</f>
        <v/>
      </c>
      <c r="L178" s="7" t="str">
        <f t="array" ref="L178">IF(Report!$M$53="Desc",IFERROR(SMALL(IF($H$4:$H$2003&lt;&gt;"",$H$4:$H$2003,""),ROW(L178)-ROW($L$3)),""),IF(Report!$M$53="Asc",IFERROR(LARGE(IF($H$4:$H$2003&lt;&gt;"",$H$4:$H$2003,""),ROW(L178)-ROW($L$3)),""),""))</f>
        <v/>
      </c>
      <c r="M178" s="8" t="str">
        <f t="array" ref="M178">IF(L178="","",INDEX($A$4:$A$2003,SMALL(IF($H$4:$H$2003=L178,ROW($H$4:$H$2003),""),COUNTIF($L$4:L178,L178))-ROW($L$3),1))</f>
        <v/>
      </c>
      <c r="N178" s="8" t="str">
        <f t="shared" si="9"/>
        <v/>
      </c>
      <c r="O178" s="32" t="str">
        <f t="shared" si="10"/>
        <v/>
      </c>
    </row>
    <row r="179" spans="1:15" x14ac:dyDescent="0.3">
      <c r="A179" s="33" t="str">
        <f>IFERROR(INDEX(Tbl_Product[[#Data],[Product Name]],ROW(A179)-ROW($A$3)),"")</f>
        <v/>
      </c>
      <c r="B179" s="34" t="str">
        <f ca="1">IF(A179="","",SUMIFS(Tbl_Orders[[#Data],[Quantity]],Tbl_Orders[[#Data],[Product Name]],A179,Tbl_Orders[[#Data],[Order Type]],"Purchase",Tbl_Orders[[#Data],[Expected Date]],"&lt;="&amp;TODAY())-SUMIFS(Tbl_Orders[[#Data],[Quantity]],Tbl_Orders[[#Data],[Product Name]],A179,Tbl_Orders[[#Data],[Order Type]],"Sale",Tbl_Orders[[#Data],[Expected Date]],"&lt;="&amp;TODAY()))</f>
        <v/>
      </c>
      <c r="C179" s="34" t="str">
        <f ca="1">IF(A179="","",SUMIFS(Tbl_Orders[[#Data],[Quantity]],Tbl_Orders[[#Data],[Product Name]],A179,Tbl_Orders[[#Data],[Order Type]],"Purchase",Tbl_Orders[[#Data],[Expected Date]],"&gt;"&amp;TODAY()))</f>
        <v/>
      </c>
      <c r="D179" s="34" t="str">
        <f>IF(A179="","",INDEX(Tbl_Product[Re-Order Point],MATCH(A179,INDEX(Tbl_Product[Product Name],,1),0),1))</f>
        <v/>
      </c>
      <c r="E179" s="34" t="str">
        <f t="shared" si="8"/>
        <v/>
      </c>
      <c r="F179" s="34" t="str">
        <f>IFERROR(GETPIVOTDATA("Amount",pivot_products!$A$3,"Product Name",Help!$A179),"")</f>
        <v/>
      </c>
      <c r="G179" s="34" t="str">
        <f>IFERROR(GETPIVOTDATA("Quantity",pivot_products!$A$3,"Product Name",Help!$A179),"")</f>
        <v/>
      </c>
      <c r="H179" s="34" t="str">
        <f>IF(Report!$L$53="Quantity",IFERROR(RANK(G179,$G$4:$G$2003,0),""),IF(Report!$L$53="Amount",IFERROR(RANK(F179,$F$4:$F$2003,0),""),""))</f>
        <v/>
      </c>
      <c r="L179" s="7" t="str">
        <f t="array" ref="L179">IF(Report!$M$53="Desc",IFERROR(SMALL(IF($H$4:$H$2003&lt;&gt;"",$H$4:$H$2003,""),ROW(L179)-ROW($L$3)),""),IF(Report!$M$53="Asc",IFERROR(LARGE(IF($H$4:$H$2003&lt;&gt;"",$H$4:$H$2003,""),ROW(L179)-ROW($L$3)),""),""))</f>
        <v/>
      </c>
      <c r="M179" s="8" t="str">
        <f t="array" ref="M179">IF(L179="","",INDEX($A$4:$A$2003,SMALL(IF($H$4:$H$2003=L179,ROW($H$4:$H$2003),""),COUNTIF($L$4:L179,L179))-ROW($L$3),1))</f>
        <v/>
      </c>
      <c r="N179" s="8" t="str">
        <f t="shared" si="9"/>
        <v/>
      </c>
      <c r="O179" s="32" t="str">
        <f t="shared" si="10"/>
        <v/>
      </c>
    </row>
    <row r="180" spans="1:15" x14ac:dyDescent="0.3">
      <c r="A180" s="33" t="str">
        <f>IFERROR(INDEX(Tbl_Product[[#Data],[Product Name]],ROW(A180)-ROW($A$3)),"")</f>
        <v/>
      </c>
      <c r="B180" s="34" t="str">
        <f ca="1">IF(A180="","",SUMIFS(Tbl_Orders[[#Data],[Quantity]],Tbl_Orders[[#Data],[Product Name]],A180,Tbl_Orders[[#Data],[Order Type]],"Purchase",Tbl_Orders[[#Data],[Expected Date]],"&lt;="&amp;TODAY())-SUMIFS(Tbl_Orders[[#Data],[Quantity]],Tbl_Orders[[#Data],[Product Name]],A180,Tbl_Orders[[#Data],[Order Type]],"Sale",Tbl_Orders[[#Data],[Expected Date]],"&lt;="&amp;TODAY()))</f>
        <v/>
      </c>
      <c r="C180" s="34" t="str">
        <f ca="1">IF(A180="","",SUMIFS(Tbl_Orders[[#Data],[Quantity]],Tbl_Orders[[#Data],[Product Name]],A180,Tbl_Orders[[#Data],[Order Type]],"Purchase",Tbl_Orders[[#Data],[Expected Date]],"&gt;"&amp;TODAY()))</f>
        <v/>
      </c>
      <c r="D180" s="34" t="str">
        <f>IF(A180="","",INDEX(Tbl_Product[Re-Order Point],MATCH(A180,INDEX(Tbl_Product[Product Name],,1),0),1))</f>
        <v/>
      </c>
      <c r="E180" s="34" t="str">
        <f t="shared" si="8"/>
        <v/>
      </c>
      <c r="F180" s="34" t="str">
        <f>IFERROR(GETPIVOTDATA("Amount",pivot_products!$A$3,"Product Name",Help!$A180),"")</f>
        <v/>
      </c>
      <c r="G180" s="34" t="str">
        <f>IFERROR(GETPIVOTDATA("Quantity",pivot_products!$A$3,"Product Name",Help!$A180),"")</f>
        <v/>
      </c>
      <c r="H180" s="34" t="str">
        <f>IF(Report!$L$53="Quantity",IFERROR(RANK(G180,$G$4:$G$2003,0),""),IF(Report!$L$53="Amount",IFERROR(RANK(F180,$F$4:$F$2003,0),""),""))</f>
        <v/>
      </c>
      <c r="L180" s="7" t="str">
        <f t="array" ref="L180">IF(Report!$M$53="Desc",IFERROR(SMALL(IF($H$4:$H$2003&lt;&gt;"",$H$4:$H$2003,""),ROW(L180)-ROW($L$3)),""),IF(Report!$M$53="Asc",IFERROR(LARGE(IF($H$4:$H$2003&lt;&gt;"",$H$4:$H$2003,""),ROW(L180)-ROW($L$3)),""),""))</f>
        <v/>
      </c>
      <c r="M180" s="8" t="str">
        <f t="array" ref="M180">IF(L180="","",INDEX($A$4:$A$2003,SMALL(IF($H$4:$H$2003=L180,ROW($H$4:$H$2003),""),COUNTIF($L$4:L180,L180))-ROW($L$3),1))</f>
        <v/>
      </c>
      <c r="N180" s="8" t="str">
        <f t="shared" si="9"/>
        <v/>
      </c>
      <c r="O180" s="32" t="str">
        <f t="shared" si="10"/>
        <v/>
      </c>
    </row>
    <row r="181" spans="1:15" x14ac:dyDescent="0.3">
      <c r="A181" s="33" t="str">
        <f>IFERROR(INDEX(Tbl_Product[[#Data],[Product Name]],ROW(A181)-ROW($A$3)),"")</f>
        <v/>
      </c>
      <c r="B181" s="34" t="str">
        <f ca="1">IF(A181="","",SUMIFS(Tbl_Orders[[#Data],[Quantity]],Tbl_Orders[[#Data],[Product Name]],A181,Tbl_Orders[[#Data],[Order Type]],"Purchase",Tbl_Orders[[#Data],[Expected Date]],"&lt;="&amp;TODAY())-SUMIFS(Tbl_Orders[[#Data],[Quantity]],Tbl_Orders[[#Data],[Product Name]],A181,Tbl_Orders[[#Data],[Order Type]],"Sale",Tbl_Orders[[#Data],[Expected Date]],"&lt;="&amp;TODAY()))</f>
        <v/>
      </c>
      <c r="C181" s="34" t="str">
        <f ca="1">IF(A181="","",SUMIFS(Tbl_Orders[[#Data],[Quantity]],Tbl_Orders[[#Data],[Product Name]],A181,Tbl_Orders[[#Data],[Order Type]],"Purchase",Tbl_Orders[[#Data],[Expected Date]],"&gt;"&amp;TODAY()))</f>
        <v/>
      </c>
      <c r="D181" s="34" t="str">
        <f>IF(A181="","",INDEX(Tbl_Product[Re-Order Point],MATCH(A181,INDEX(Tbl_Product[Product Name],,1),0),1))</f>
        <v/>
      </c>
      <c r="E181" s="34" t="str">
        <f t="shared" si="8"/>
        <v/>
      </c>
      <c r="F181" s="34" t="str">
        <f>IFERROR(GETPIVOTDATA("Amount",pivot_products!$A$3,"Product Name",Help!$A181),"")</f>
        <v/>
      </c>
      <c r="G181" s="34" t="str">
        <f>IFERROR(GETPIVOTDATA("Quantity",pivot_products!$A$3,"Product Name",Help!$A181),"")</f>
        <v/>
      </c>
      <c r="H181" s="34" t="str">
        <f>IF(Report!$L$53="Quantity",IFERROR(RANK(G181,$G$4:$G$2003,0),""),IF(Report!$L$53="Amount",IFERROR(RANK(F181,$F$4:$F$2003,0),""),""))</f>
        <v/>
      </c>
      <c r="L181" s="7" t="str">
        <f t="array" ref="L181">IF(Report!$M$53="Desc",IFERROR(SMALL(IF($H$4:$H$2003&lt;&gt;"",$H$4:$H$2003,""),ROW(L181)-ROW($L$3)),""),IF(Report!$M$53="Asc",IFERROR(LARGE(IF($H$4:$H$2003&lt;&gt;"",$H$4:$H$2003,""),ROW(L181)-ROW($L$3)),""),""))</f>
        <v/>
      </c>
      <c r="M181" s="8" t="str">
        <f t="array" ref="M181">IF(L181="","",INDEX($A$4:$A$2003,SMALL(IF($H$4:$H$2003=L181,ROW($H$4:$H$2003),""),COUNTIF($L$4:L181,L181))-ROW($L$3),1))</f>
        <v/>
      </c>
      <c r="N181" s="8" t="str">
        <f t="shared" si="9"/>
        <v/>
      </c>
      <c r="O181" s="32" t="str">
        <f t="shared" si="10"/>
        <v/>
      </c>
    </row>
    <row r="182" spans="1:15" x14ac:dyDescent="0.3">
      <c r="A182" s="33" t="str">
        <f>IFERROR(INDEX(Tbl_Product[[#Data],[Product Name]],ROW(A182)-ROW($A$3)),"")</f>
        <v/>
      </c>
      <c r="B182" s="34" t="str">
        <f ca="1">IF(A182="","",SUMIFS(Tbl_Orders[[#Data],[Quantity]],Tbl_Orders[[#Data],[Product Name]],A182,Tbl_Orders[[#Data],[Order Type]],"Purchase",Tbl_Orders[[#Data],[Expected Date]],"&lt;="&amp;TODAY())-SUMIFS(Tbl_Orders[[#Data],[Quantity]],Tbl_Orders[[#Data],[Product Name]],A182,Tbl_Orders[[#Data],[Order Type]],"Sale",Tbl_Orders[[#Data],[Expected Date]],"&lt;="&amp;TODAY()))</f>
        <v/>
      </c>
      <c r="C182" s="34" t="str">
        <f ca="1">IF(A182="","",SUMIFS(Tbl_Orders[[#Data],[Quantity]],Tbl_Orders[[#Data],[Product Name]],A182,Tbl_Orders[[#Data],[Order Type]],"Purchase",Tbl_Orders[[#Data],[Expected Date]],"&gt;"&amp;TODAY()))</f>
        <v/>
      </c>
      <c r="D182" s="34" t="str">
        <f>IF(A182="","",INDEX(Tbl_Product[Re-Order Point],MATCH(A182,INDEX(Tbl_Product[Product Name],,1),0),1))</f>
        <v/>
      </c>
      <c r="E182" s="34" t="str">
        <f t="shared" si="8"/>
        <v/>
      </c>
      <c r="F182" s="34" t="str">
        <f>IFERROR(GETPIVOTDATA("Amount",pivot_products!$A$3,"Product Name",Help!$A182),"")</f>
        <v/>
      </c>
      <c r="G182" s="34" t="str">
        <f>IFERROR(GETPIVOTDATA("Quantity",pivot_products!$A$3,"Product Name",Help!$A182),"")</f>
        <v/>
      </c>
      <c r="H182" s="34" t="str">
        <f>IF(Report!$L$53="Quantity",IFERROR(RANK(G182,$G$4:$G$2003,0),""),IF(Report!$L$53="Amount",IFERROR(RANK(F182,$F$4:$F$2003,0),""),""))</f>
        <v/>
      </c>
      <c r="L182" s="7" t="str">
        <f t="array" ref="L182">IF(Report!$M$53="Desc",IFERROR(SMALL(IF($H$4:$H$2003&lt;&gt;"",$H$4:$H$2003,""),ROW(L182)-ROW($L$3)),""),IF(Report!$M$53="Asc",IFERROR(LARGE(IF($H$4:$H$2003&lt;&gt;"",$H$4:$H$2003,""),ROW(L182)-ROW($L$3)),""),""))</f>
        <v/>
      </c>
      <c r="M182" s="8" t="str">
        <f t="array" ref="M182">IF(L182="","",INDEX($A$4:$A$2003,SMALL(IF($H$4:$H$2003=L182,ROW($H$4:$H$2003),""),COUNTIF($L$4:L182,L182))-ROW($L$3),1))</f>
        <v/>
      </c>
      <c r="N182" s="8" t="str">
        <f t="shared" si="9"/>
        <v/>
      </c>
      <c r="O182" s="32" t="str">
        <f t="shared" si="10"/>
        <v/>
      </c>
    </row>
    <row r="183" spans="1:15" x14ac:dyDescent="0.3">
      <c r="A183" s="33" t="str">
        <f>IFERROR(INDEX(Tbl_Product[[#Data],[Product Name]],ROW(A183)-ROW($A$3)),"")</f>
        <v/>
      </c>
      <c r="B183" s="34" t="str">
        <f ca="1">IF(A183="","",SUMIFS(Tbl_Orders[[#Data],[Quantity]],Tbl_Orders[[#Data],[Product Name]],A183,Tbl_Orders[[#Data],[Order Type]],"Purchase",Tbl_Orders[[#Data],[Expected Date]],"&lt;="&amp;TODAY())-SUMIFS(Tbl_Orders[[#Data],[Quantity]],Tbl_Orders[[#Data],[Product Name]],A183,Tbl_Orders[[#Data],[Order Type]],"Sale",Tbl_Orders[[#Data],[Expected Date]],"&lt;="&amp;TODAY()))</f>
        <v/>
      </c>
      <c r="C183" s="34" t="str">
        <f ca="1">IF(A183="","",SUMIFS(Tbl_Orders[[#Data],[Quantity]],Tbl_Orders[[#Data],[Product Name]],A183,Tbl_Orders[[#Data],[Order Type]],"Purchase",Tbl_Orders[[#Data],[Expected Date]],"&gt;"&amp;TODAY()))</f>
        <v/>
      </c>
      <c r="D183" s="34" t="str">
        <f>IF(A183="","",INDEX(Tbl_Product[Re-Order Point],MATCH(A183,INDEX(Tbl_Product[Product Name],,1),0),1))</f>
        <v/>
      </c>
      <c r="E183" s="34" t="str">
        <f t="shared" si="8"/>
        <v/>
      </c>
      <c r="F183" s="34" t="str">
        <f>IFERROR(GETPIVOTDATA("Amount",pivot_products!$A$3,"Product Name",Help!$A183),"")</f>
        <v/>
      </c>
      <c r="G183" s="34" t="str">
        <f>IFERROR(GETPIVOTDATA("Quantity",pivot_products!$A$3,"Product Name",Help!$A183),"")</f>
        <v/>
      </c>
      <c r="H183" s="34" t="str">
        <f>IF(Report!$L$53="Quantity",IFERROR(RANK(G183,$G$4:$G$2003,0),""),IF(Report!$L$53="Amount",IFERROR(RANK(F183,$F$4:$F$2003,0),""),""))</f>
        <v/>
      </c>
      <c r="L183" s="7" t="str">
        <f t="array" ref="L183">IF(Report!$M$53="Desc",IFERROR(SMALL(IF($H$4:$H$2003&lt;&gt;"",$H$4:$H$2003,""),ROW(L183)-ROW($L$3)),""),IF(Report!$M$53="Asc",IFERROR(LARGE(IF($H$4:$H$2003&lt;&gt;"",$H$4:$H$2003,""),ROW(L183)-ROW($L$3)),""),""))</f>
        <v/>
      </c>
      <c r="M183" s="8" t="str">
        <f t="array" ref="M183">IF(L183="","",INDEX($A$4:$A$2003,SMALL(IF($H$4:$H$2003=L183,ROW($H$4:$H$2003),""),COUNTIF($L$4:L183,L183))-ROW($L$3),1))</f>
        <v/>
      </c>
      <c r="N183" s="8" t="str">
        <f t="shared" si="9"/>
        <v/>
      </c>
      <c r="O183" s="32" t="str">
        <f t="shared" si="10"/>
        <v/>
      </c>
    </row>
    <row r="184" spans="1:15" x14ac:dyDescent="0.3">
      <c r="A184" s="33" t="str">
        <f>IFERROR(INDEX(Tbl_Product[[#Data],[Product Name]],ROW(A184)-ROW($A$3)),"")</f>
        <v/>
      </c>
      <c r="B184" s="34" t="str">
        <f ca="1">IF(A184="","",SUMIFS(Tbl_Orders[[#Data],[Quantity]],Tbl_Orders[[#Data],[Product Name]],A184,Tbl_Orders[[#Data],[Order Type]],"Purchase",Tbl_Orders[[#Data],[Expected Date]],"&lt;="&amp;TODAY())-SUMIFS(Tbl_Orders[[#Data],[Quantity]],Tbl_Orders[[#Data],[Product Name]],A184,Tbl_Orders[[#Data],[Order Type]],"Sale",Tbl_Orders[[#Data],[Expected Date]],"&lt;="&amp;TODAY()))</f>
        <v/>
      </c>
      <c r="C184" s="34" t="str">
        <f ca="1">IF(A184="","",SUMIFS(Tbl_Orders[[#Data],[Quantity]],Tbl_Orders[[#Data],[Product Name]],A184,Tbl_Orders[[#Data],[Order Type]],"Purchase",Tbl_Orders[[#Data],[Expected Date]],"&gt;"&amp;TODAY()))</f>
        <v/>
      </c>
      <c r="D184" s="34" t="str">
        <f>IF(A184="","",INDEX(Tbl_Product[Re-Order Point],MATCH(A184,INDEX(Tbl_Product[Product Name],,1),0),1))</f>
        <v/>
      </c>
      <c r="E184" s="34" t="str">
        <f t="shared" si="8"/>
        <v/>
      </c>
      <c r="F184" s="34" t="str">
        <f>IFERROR(GETPIVOTDATA("Amount",pivot_products!$A$3,"Product Name",Help!$A184),"")</f>
        <v/>
      </c>
      <c r="G184" s="34" t="str">
        <f>IFERROR(GETPIVOTDATA("Quantity",pivot_products!$A$3,"Product Name",Help!$A184),"")</f>
        <v/>
      </c>
      <c r="H184" s="34" t="str">
        <f>IF(Report!$L$53="Quantity",IFERROR(RANK(G184,$G$4:$G$2003,0),""),IF(Report!$L$53="Amount",IFERROR(RANK(F184,$F$4:$F$2003,0),""),""))</f>
        <v/>
      </c>
      <c r="L184" s="7" t="str">
        <f t="array" ref="L184">IF(Report!$M$53="Desc",IFERROR(SMALL(IF($H$4:$H$2003&lt;&gt;"",$H$4:$H$2003,""),ROW(L184)-ROW($L$3)),""),IF(Report!$M$53="Asc",IFERROR(LARGE(IF($H$4:$H$2003&lt;&gt;"",$H$4:$H$2003,""),ROW(L184)-ROW($L$3)),""),""))</f>
        <v/>
      </c>
      <c r="M184" s="8" t="str">
        <f t="array" ref="M184">IF(L184="","",INDEX($A$4:$A$2003,SMALL(IF($H$4:$H$2003=L184,ROW($H$4:$H$2003),""),COUNTIF($L$4:L184,L184))-ROW($L$3),1))</f>
        <v/>
      </c>
      <c r="N184" s="8" t="str">
        <f t="shared" si="9"/>
        <v/>
      </c>
      <c r="O184" s="32" t="str">
        <f t="shared" si="10"/>
        <v/>
      </c>
    </row>
    <row r="185" spans="1:15" x14ac:dyDescent="0.3">
      <c r="A185" s="33" t="str">
        <f>IFERROR(INDEX(Tbl_Product[[#Data],[Product Name]],ROW(A185)-ROW($A$3)),"")</f>
        <v/>
      </c>
      <c r="B185" s="34" t="str">
        <f ca="1">IF(A185="","",SUMIFS(Tbl_Orders[[#Data],[Quantity]],Tbl_Orders[[#Data],[Product Name]],A185,Tbl_Orders[[#Data],[Order Type]],"Purchase",Tbl_Orders[[#Data],[Expected Date]],"&lt;="&amp;TODAY())-SUMIFS(Tbl_Orders[[#Data],[Quantity]],Tbl_Orders[[#Data],[Product Name]],A185,Tbl_Orders[[#Data],[Order Type]],"Sale",Tbl_Orders[[#Data],[Expected Date]],"&lt;="&amp;TODAY()))</f>
        <v/>
      </c>
      <c r="C185" s="34" t="str">
        <f ca="1">IF(A185="","",SUMIFS(Tbl_Orders[[#Data],[Quantity]],Tbl_Orders[[#Data],[Product Name]],A185,Tbl_Orders[[#Data],[Order Type]],"Purchase",Tbl_Orders[[#Data],[Expected Date]],"&gt;"&amp;TODAY()))</f>
        <v/>
      </c>
      <c r="D185" s="34" t="str">
        <f>IF(A185="","",INDEX(Tbl_Product[Re-Order Point],MATCH(A185,INDEX(Tbl_Product[Product Name],,1),0),1))</f>
        <v/>
      </c>
      <c r="E185" s="34" t="str">
        <f t="shared" si="8"/>
        <v/>
      </c>
      <c r="F185" s="34" t="str">
        <f>IFERROR(GETPIVOTDATA("Amount",pivot_products!$A$3,"Product Name",Help!$A185),"")</f>
        <v/>
      </c>
      <c r="G185" s="34" t="str">
        <f>IFERROR(GETPIVOTDATA("Quantity",pivot_products!$A$3,"Product Name",Help!$A185),"")</f>
        <v/>
      </c>
      <c r="H185" s="34" t="str">
        <f>IF(Report!$L$53="Quantity",IFERROR(RANK(G185,$G$4:$G$2003,0),""),IF(Report!$L$53="Amount",IFERROR(RANK(F185,$F$4:$F$2003,0),""),""))</f>
        <v/>
      </c>
      <c r="L185" s="7" t="str">
        <f t="array" ref="L185">IF(Report!$M$53="Desc",IFERROR(SMALL(IF($H$4:$H$2003&lt;&gt;"",$H$4:$H$2003,""),ROW(L185)-ROW($L$3)),""),IF(Report!$M$53="Asc",IFERROR(LARGE(IF($H$4:$H$2003&lt;&gt;"",$H$4:$H$2003,""),ROW(L185)-ROW($L$3)),""),""))</f>
        <v/>
      </c>
      <c r="M185" s="8" t="str">
        <f t="array" ref="M185">IF(L185="","",INDEX($A$4:$A$2003,SMALL(IF($H$4:$H$2003=L185,ROW($H$4:$H$2003),""),COUNTIF($L$4:L185,L185))-ROW($L$3),1))</f>
        <v/>
      </c>
      <c r="N185" s="8" t="str">
        <f t="shared" si="9"/>
        <v/>
      </c>
      <c r="O185" s="32" t="str">
        <f t="shared" si="10"/>
        <v/>
      </c>
    </row>
    <row r="186" spans="1:15" x14ac:dyDescent="0.3">
      <c r="A186" s="33" t="str">
        <f>IFERROR(INDEX(Tbl_Product[[#Data],[Product Name]],ROW(A186)-ROW($A$3)),"")</f>
        <v/>
      </c>
      <c r="B186" s="34" t="str">
        <f ca="1">IF(A186="","",SUMIFS(Tbl_Orders[[#Data],[Quantity]],Tbl_Orders[[#Data],[Product Name]],A186,Tbl_Orders[[#Data],[Order Type]],"Purchase",Tbl_Orders[[#Data],[Expected Date]],"&lt;="&amp;TODAY())-SUMIFS(Tbl_Orders[[#Data],[Quantity]],Tbl_Orders[[#Data],[Product Name]],A186,Tbl_Orders[[#Data],[Order Type]],"Sale",Tbl_Orders[[#Data],[Expected Date]],"&lt;="&amp;TODAY()))</f>
        <v/>
      </c>
      <c r="C186" s="34" t="str">
        <f ca="1">IF(A186="","",SUMIFS(Tbl_Orders[[#Data],[Quantity]],Tbl_Orders[[#Data],[Product Name]],A186,Tbl_Orders[[#Data],[Order Type]],"Purchase",Tbl_Orders[[#Data],[Expected Date]],"&gt;"&amp;TODAY()))</f>
        <v/>
      </c>
      <c r="D186" s="34" t="str">
        <f>IF(A186="","",INDEX(Tbl_Product[Re-Order Point],MATCH(A186,INDEX(Tbl_Product[Product Name],,1),0),1))</f>
        <v/>
      </c>
      <c r="E186" s="34" t="str">
        <f t="shared" si="8"/>
        <v/>
      </c>
      <c r="F186" s="34" t="str">
        <f>IFERROR(GETPIVOTDATA("Amount",pivot_products!$A$3,"Product Name",Help!$A186),"")</f>
        <v/>
      </c>
      <c r="G186" s="34" t="str">
        <f>IFERROR(GETPIVOTDATA("Quantity",pivot_products!$A$3,"Product Name",Help!$A186),"")</f>
        <v/>
      </c>
      <c r="H186" s="34" t="str">
        <f>IF(Report!$L$53="Quantity",IFERROR(RANK(G186,$G$4:$G$2003,0),""),IF(Report!$L$53="Amount",IFERROR(RANK(F186,$F$4:$F$2003,0),""),""))</f>
        <v/>
      </c>
      <c r="L186" s="7" t="str">
        <f t="array" ref="L186">IF(Report!$M$53="Desc",IFERROR(SMALL(IF($H$4:$H$2003&lt;&gt;"",$H$4:$H$2003,""),ROW(L186)-ROW($L$3)),""),IF(Report!$M$53="Asc",IFERROR(LARGE(IF($H$4:$H$2003&lt;&gt;"",$H$4:$H$2003,""),ROW(L186)-ROW($L$3)),""),""))</f>
        <v/>
      </c>
      <c r="M186" s="8" t="str">
        <f t="array" ref="M186">IF(L186="","",INDEX($A$4:$A$2003,SMALL(IF($H$4:$H$2003=L186,ROW($H$4:$H$2003),""),COUNTIF($L$4:L186,L186))-ROW($L$3),1))</f>
        <v/>
      </c>
      <c r="N186" s="8" t="str">
        <f t="shared" si="9"/>
        <v/>
      </c>
      <c r="O186" s="32" t="str">
        <f t="shared" si="10"/>
        <v/>
      </c>
    </row>
    <row r="187" spans="1:15" x14ac:dyDescent="0.3">
      <c r="A187" s="33" t="str">
        <f>IFERROR(INDEX(Tbl_Product[[#Data],[Product Name]],ROW(A187)-ROW($A$3)),"")</f>
        <v/>
      </c>
      <c r="B187" s="34" t="str">
        <f ca="1">IF(A187="","",SUMIFS(Tbl_Orders[[#Data],[Quantity]],Tbl_Orders[[#Data],[Product Name]],A187,Tbl_Orders[[#Data],[Order Type]],"Purchase",Tbl_Orders[[#Data],[Expected Date]],"&lt;="&amp;TODAY())-SUMIFS(Tbl_Orders[[#Data],[Quantity]],Tbl_Orders[[#Data],[Product Name]],A187,Tbl_Orders[[#Data],[Order Type]],"Sale",Tbl_Orders[[#Data],[Expected Date]],"&lt;="&amp;TODAY()))</f>
        <v/>
      </c>
      <c r="C187" s="34" t="str">
        <f ca="1">IF(A187="","",SUMIFS(Tbl_Orders[[#Data],[Quantity]],Tbl_Orders[[#Data],[Product Name]],A187,Tbl_Orders[[#Data],[Order Type]],"Purchase",Tbl_Orders[[#Data],[Expected Date]],"&gt;"&amp;TODAY()))</f>
        <v/>
      </c>
      <c r="D187" s="34" t="str">
        <f>IF(A187="","",INDEX(Tbl_Product[Re-Order Point],MATCH(A187,INDEX(Tbl_Product[Product Name],,1),0),1))</f>
        <v/>
      </c>
      <c r="E187" s="34" t="str">
        <f t="shared" si="8"/>
        <v/>
      </c>
      <c r="F187" s="34" t="str">
        <f>IFERROR(GETPIVOTDATA("Amount",pivot_products!$A$3,"Product Name",Help!$A187),"")</f>
        <v/>
      </c>
      <c r="G187" s="34" t="str">
        <f>IFERROR(GETPIVOTDATA("Quantity",pivot_products!$A$3,"Product Name",Help!$A187),"")</f>
        <v/>
      </c>
      <c r="H187" s="34" t="str">
        <f>IF(Report!$L$53="Quantity",IFERROR(RANK(G187,$G$4:$G$2003,0),""),IF(Report!$L$53="Amount",IFERROR(RANK(F187,$F$4:$F$2003,0),""),""))</f>
        <v/>
      </c>
      <c r="L187" s="7" t="str">
        <f t="array" ref="L187">IF(Report!$M$53="Desc",IFERROR(SMALL(IF($H$4:$H$2003&lt;&gt;"",$H$4:$H$2003,""),ROW(L187)-ROW($L$3)),""),IF(Report!$M$53="Asc",IFERROR(LARGE(IF($H$4:$H$2003&lt;&gt;"",$H$4:$H$2003,""),ROW(L187)-ROW($L$3)),""),""))</f>
        <v/>
      </c>
      <c r="M187" s="8" t="str">
        <f t="array" ref="M187">IF(L187="","",INDEX($A$4:$A$2003,SMALL(IF($H$4:$H$2003=L187,ROW($H$4:$H$2003),""),COUNTIF($L$4:L187,L187))-ROW($L$3),1))</f>
        <v/>
      </c>
      <c r="N187" s="8" t="str">
        <f t="shared" si="9"/>
        <v/>
      </c>
      <c r="O187" s="32" t="str">
        <f t="shared" si="10"/>
        <v/>
      </c>
    </row>
    <row r="188" spans="1:15" x14ac:dyDescent="0.3">
      <c r="A188" s="33" t="str">
        <f>IFERROR(INDEX(Tbl_Product[[#Data],[Product Name]],ROW(A188)-ROW($A$3)),"")</f>
        <v/>
      </c>
      <c r="B188" s="34" t="str">
        <f ca="1">IF(A188="","",SUMIFS(Tbl_Orders[[#Data],[Quantity]],Tbl_Orders[[#Data],[Product Name]],A188,Tbl_Orders[[#Data],[Order Type]],"Purchase",Tbl_Orders[[#Data],[Expected Date]],"&lt;="&amp;TODAY())-SUMIFS(Tbl_Orders[[#Data],[Quantity]],Tbl_Orders[[#Data],[Product Name]],A188,Tbl_Orders[[#Data],[Order Type]],"Sale",Tbl_Orders[[#Data],[Expected Date]],"&lt;="&amp;TODAY()))</f>
        <v/>
      </c>
      <c r="C188" s="34" t="str">
        <f ca="1">IF(A188="","",SUMIFS(Tbl_Orders[[#Data],[Quantity]],Tbl_Orders[[#Data],[Product Name]],A188,Tbl_Orders[[#Data],[Order Type]],"Purchase",Tbl_Orders[[#Data],[Expected Date]],"&gt;"&amp;TODAY()))</f>
        <v/>
      </c>
      <c r="D188" s="34" t="str">
        <f>IF(A188="","",INDEX(Tbl_Product[Re-Order Point],MATCH(A188,INDEX(Tbl_Product[Product Name],,1),0),1))</f>
        <v/>
      </c>
      <c r="E188" s="34" t="str">
        <f t="shared" si="8"/>
        <v/>
      </c>
      <c r="F188" s="34" t="str">
        <f>IFERROR(GETPIVOTDATA("Amount",pivot_products!$A$3,"Product Name",Help!$A188),"")</f>
        <v/>
      </c>
      <c r="G188" s="34" t="str">
        <f>IFERROR(GETPIVOTDATA("Quantity",pivot_products!$A$3,"Product Name",Help!$A188),"")</f>
        <v/>
      </c>
      <c r="H188" s="34" t="str">
        <f>IF(Report!$L$53="Quantity",IFERROR(RANK(G188,$G$4:$G$2003,0),""),IF(Report!$L$53="Amount",IFERROR(RANK(F188,$F$4:$F$2003,0),""),""))</f>
        <v/>
      </c>
      <c r="L188" s="7" t="str">
        <f t="array" ref="L188">IF(Report!$M$53="Desc",IFERROR(SMALL(IF($H$4:$H$2003&lt;&gt;"",$H$4:$H$2003,""),ROW(L188)-ROW($L$3)),""),IF(Report!$M$53="Asc",IFERROR(LARGE(IF($H$4:$H$2003&lt;&gt;"",$H$4:$H$2003,""),ROW(L188)-ROW($L$3)),""),""))</f>
        <v/>
      </c>
      <c r="M188" s="8" t="str">
        <f t="array" ref="M188">IF(L188="","",INDEX($A$4:$A$2003,SMALL(IF($H$4:$H$2003=L188,ROW($H$4:$H$2003),""),COUNTIF($L$4:L188,L188))-ROW($L$3),1))</f>
        <v/>
      </c>
      <c r="N188" s="8" t="str">
        <f t="shared" si="9"/>
        <v/>
      </c>
      <c r="O188" s="32" t="str">
        <f t="shared" si="10"/>
        <v/>
      </c>
    </row>
    <row r="189" spans="1:15" x14ac:dyDescent="0.3">
      <c r="A189" s="33" t="str">
        <f>IFERROR(INDEX(Tbl_Product[[#Data],[Product Name]],ROW(A189)-ROW($A$3)),"")</f>
        <v/>
      </c>
      <c r="B189" s="34" t="str">
        <f ca="1">IF(A189="","",SUMIFS(Tbl_Orders[[#Data],[Quantity]],Tbl_Orders[[#Data],[Product Name]],A189,Tbl_Orders[[#Data],[Order Type]],"Purchase",Tbl_Orders[[#Data],[Expected Date]],"&lt;="&amp;TODAY())-SUMIFS(Tbl_Orders[[#Data],[Quantity]],Tbl_Orders[[#Data],[Product Name]],A189,Tbl_Orders[[#Data],[Order Type]],"Sale",Tbl_Orders[[#Data],[Expected Date]],"&lt;="&amp;TODAY()))</f>
        <v/>
      </c>
      <c r="C189" s="34" t="str">
        <f ca="1">IF(A189="","",SUMIFS(Tbl_Orders[[#Data],[Quantity]],Tbl_Orders[[#Data],[Product Name]],A189,Tbl_Orders[[#Data],[Order Type]],"Purchase",Tbl_Orders[[#Data],[Expected Date]],"&gt;"&amp;TODAY()))</f>
        <v/>
      </c>
      <c r="D189" s="34" t="str">
        <f>IF(A189="","",INDEX(Tbl_Product[Re-Order Point],MATCH(A189,INDEX(Tbl_Product[Product Name],,1),0),1))</f>
        <v/>
      </c>
      <c r="E189" s="34" t="str">
        <f t="shared" si="8"/>
        <v/>
      </c>
      <c r="F189" s="34" t="str">
        <f>IFERROR(GETPIVOTDATA("Amount",pivot_products!$A$3,"Product Name",Help!$A189),"")</f>
        <v/>
      </c>
      <c r="G189" s="34" t="str">
        <f>IFERROR(GETPIVOTDATA("Quantity",pivot_products!$A$3,"Product Name",Help!$A189),"")</f>
        <v/>
      </c>
      <c r="H189" s="34" t="str">
        <f>IF(Report!$L$53="Quantity",IFERROR(RANK(G189,$G$4:$G$2003,0),""),IF(Report!$L$53="Amount",IFERROR(RANK(F189,$F$4:$F$2003,0),""),""))</f>
        <v/>
      </c>
      <c r="L189" s="7" t="str">
        <f t="array" ref="L189">IF(Report!$M$53="Desc",IFERROR(SMALL(IF($H$4:$H$2003&lt;&gt;"",$H$4:$H$2003,""),ROW(L189)-ROW($L$3)),""),IF(Report!$M$53="Asc",IFERROR(LARGE(IF($H$4:$H$2003&lt;&gt;"",$H$4:$H$2003,""),ROW(L189)-ROW($L$3)),""),""))</f>
        <v/>
      </c>
      <c r="M189" s="8" t="str">
        <f t="array" ref="M189">IF(L189="","",INDEX($A$4:$A$2003,SMALL(IF($H$4:$H$2003=L189,ROW($H$4:$H$2003),""),COUNTIF($L$4:L189,L189))-ROW($L$3),1))</f>
        <v/>
      </c>
      <c r="N189" s="8" t="str">
        <f t="shared" si="9"/>
        <v/>
      </c>
      <c r="O189" s="32" t="str">
        <f t="shared" si="10"/>
        <v/>
      </c>
    </row>
    <row r="190" spans="1:15" x14ac:dyDescent="0.3">
      <c r="A190" s="33" t="str">
        <f>IFERROR(INDEX(Tbl_Product[[#Data],[Product Name]],ROW(A190)-ROW($A$3)),"")</f>
        <v/>
      </c>
      <c r="B190" s="34" t="str">
        <f ca="1">IF(A190="","",SUMIFS(Tbl_Orders[[#Data],[Quantity]],Tbl_Orders[[#Data],[Product Name]],A190,Tbl_Orders[[#Data],[Order Type]],"Purchase",Tbl_Orders[[#Data],[Expected Date]],"&lt;="&amp;TODAY())-SUMIFS(Tbl_Orders[[#Data],[Quantity]],Tbl_Orders[[#Data],[Product Name]],A190,Tbl_Orders[[#Data],[Order Type]],"Sale",Tbl_Orders[[#Data],[Expected Date]],"&lt;="&amp;TODAY()))</f>
        <v/>
      </c>
      <c r="C190" s="34" t="str">
        <f ca="1">IF(A190="","",SUMIFS(Tbl_Orders[[#Data],[Quantity]],Tbl_Orders[[#Data],[Product Name]],A190,Tbl_Orders[[#Data],[Order Type]],"Purchase",Tbl_Orders[[#Data],[Expected Date]],"&gt;"&amp;TODAY()))</f>
        <v/>
      </c>
      <c r="D190" s="34" t="str">
        <f>IF(A190="","",INDEX(Tbl_Product[Re-Order Point],MATCH(A190,INDEX(Tbl_Product[Product Name],,1),0),1))</f>
        <v/>
      </c>
      <c r="E190" s="34" t="str">
        <f t="shared" si="8"/>
        <v/>
      </c>
      <c r="F190" s="34" t="str">
        <f>IFERROR(GETPIVOTDATA("Amount",pivot_products!$A$3,"Product Name",Help!$A190),"")</f>
        <v/>
      </c>
      <c r="G190" s="34" t="str">
        <f>IFERROR(GETPIVOTDATA("Quantity",pivot_products!$A$3,"Product Name",Help!$A190),"")</f>
        <v/>
      </c>
      <c r="H190" s="34" t="str">
        <f>IF(Report!$L$53="Quantity",IFERROR(RANK(G190,$G$4:$G$2003,0),""),IF(Report!$L$53="Amount",IFERROR(RANK(F190,$F$4:$F$2003,0),""),""))</f>
        <v/>
      </c>
      <c r="L190" s="7" t="str">
        <f t="array" ref="L190">IF(Report!$M$53="Desc",IFERROR(SMALL(IF($H$4:$H$2003&lt;&gt;"",$H$4:$H$2003,""),ROW(L190)-ROW($L$3)),""),IF(Report!$M$53="Asc",IFERROR(LARGE(IF($H$4:$H$2003&lt;&gt;"",$H$4:$H$2003,""),ROW(L190)-ROW($L$3)),""),""))</f>
        <v/>
      </c>
      <c r="M190" s="8" t="str">
        <f t="array" ref="M190">IF(L190="","",INDEX($A$4:$A$2003,SMALL(IF($H$4:$H$2003=L190,ROW($H$4:$H$2003),""),COUNTIF($L$4:L190,L190))-ROW($L$3),1))</f>
        <v/>
      </c>
      <c r="N190" s="8" t="str">
        <f t="shared" si="9"/>
        <v/>
      </c>
      <c r="O190" s="32" t="str">
        <f t="shared" si="10"/>
        <v/>
      </c>
    </row>
    <row r="191" spans="1:15" x14ac:dyDescent="0.3">
      <c r="A191" s="33" t="str">
        <f>IFERROR(INDEX(Tbl_Product[[#Data],[Product Name]],ROW(A191)-ROW($A$3)),"")</f>
        <v/>
      </c>
      <c r="B191" s="34" t="str">
        <f ca="1">IF(A191="","",SUMIFS(Tbl_Orders[[#Data],[Quantity]],Tbl_Orders[[#Data],[Product Name]],A191,Tbl_Orders[[#Data],[Order Type]],"Purchase",Tbl_Orders[[#Data],[Expected Date]],"&lt;="&amp;TODAY())-SUMIFS(Tbl_Orders[[#Data],[Quantity]],Tbl_Orders[[#Data],[Product Name]],A191,Tbl_Orders[[#Data],[Order Type]],"Sale",Tbl_Orders[[#Data],[Expected Date]],"&lt;="&amp;TODAY()))</f>
        <v/>
      </c>
      <c r="C191" s="34" t="str">
        <f ca="1">IF(A191="","",SUMIFS(Tbl_Orders[[#Data],[Quantity]],Tbl_Orders[[#Data],[Product Name]],A191,Tbl_Orders[[#Data],[Order Type]],"Purchase",Tbl_Orders[[#Data],[Expected Date]],"&gt;"&amp;TODAY()))</f>
        <v/>
      </c>
      <c r="D191" s="34" t="str">
        <f>IF(A191="","",INDEX(Tbl_Product[Re-Order Point],MATCH(A191,INDEX(Tbl_Product[Product Name],,1),0),1))</f>
        <v/>
      </c>
      <c r="E191" s="34" t="str">
        <f t="shared" si="8"/>
        <v/>
      </c>
      <c r="F191" s="34" t="str">
        <f>IFERROR(GETPIVOTDATA("Amount",pivot_products!$A$3,"Product Name",Help!$A191),"")</f>
        <v/>
      </c>
      <c r="G191" s="34" t="str">
        <f>IFERROR(GETPIVOTDATA("Quantity",pivot_products!$A$3,"Product Name",Help!$A191),"")</f>
        <v/>
      </c>
      <c r="H191" s="34" t="str">
        <f>IF(Report!$L$53="Quantity",IFERROR(RANK(G191,$G$4:$G$2003,0),""),IF(Report!$L$53="Amount",IFERROR(RANK(F191,$F$4:$F$2003,0),""),""))</f>
        <v/>
      </c>
      <c r="L191" s="7" t="str">
        <f t="array" ref="L191">IF(Report!$M$53="Desc",IFERROR(SMALL(IF($H$4:$H$2003&lt;&gt;"",$H$4:$H$2003,""),ROW(L191)-ROW($L$3)),""),IF(Report!$M$53="Asc",IFERROR(LARGE(IF($H$4:$H$2003&lt;&gt;"",$H$4:$H$2003,""),ROW(L191)-ROW($L$3)),""),""))</f>
        <v/>
      </c>
      <c r="M191" s="8" t="str">
        <f t="array" ref="M191">IF(L191="","",INDEX($A$4:$A$2003,SMALL(IF($H$4:$H$2003=L191,ROW($H$4:$H$2003),""),COUNTIF($L$4:L191,L191))-ROW($L$3),1))</f>
        <v/>
      </c>
      <c r="N191" s="8" t="str">
        <f t="shared" si="9"/>
        <v/>
      </c>
      <c r="O191" s="32" t="str">
        <f t="shared" si="10"/>
        <v/>
      </c>
    </row>
    <row r="192" spans="1:15" x14ac:dyDescent="0.3">
      <c r="A192" s="33" t="str">
        <f>IFERROR(INDEX(Tbl_Product[[#Data],[Product Name]],ROW(A192)-ROW($A$3)),"")</f>
        <v/>
      </c>
      <c r="B192" s="34" t="str">
        <f ca="1">IF(A192="","",SUMIFS(Tbl_Orders[[#Data],[Quantity]],Tbl_Orders[[#Data],[Product Name]],A192,Tbl_Orders[[#Data],[Order Type]],"Purchase",Tbl_Orders[[#Data],[Expected Date]],"&lt;="&amp;TODAY())-SUMIFS(Tbl_Orders[[#Data],[Quantity]],Tbl_Orders[[#Data],[Product Name]],A192,Tbl_Orders[[#Data],[Order Type]],"Sale",Tbl_Orders[[#Data],[Expected Date]],"&lt;="&amp;TODAY()))</f>
        <v/>
      </c>
      <c r="C192" s="34" t="str">
        <f ca="1">IF(A192="","",SUMIFS(Tbl_Orders[[#Data],[Quantity]],Tbl_Orders[[#Data],[Product Name]],A192,Tbl_Orders[[#Data],[Order Type]],"Purchase",Tbl_Orders[[#Data],[Expected Date]],"&gt;"&amp;TODAY()))</f>
        <v/>
      </c>
      <c r="D192" s="34" t="str">
        <f>IF(A192="","",INDEX(Tbl_Product[Re-Order Point],MATCH(A192,INDEX(Tbl_Product[Product Name],,1),0),1))</f>
        <v/>
      </c>
      <c r="E192" s="34" t="str">
        <f t="shared" si="8"/>
        <v/>
      </c>
      <c r="F192" s="34" t="str">
        <f>IFERROR(GETPIVOTDATA("Amount",pivot_products!$A$3,"Product Name",Help!$A192),"")</f>
        <v/>
      </c>
      <c r="G192" s="34" t="str">
        <f>IFERROR(GETPIVOTDATA("Quantity",pivot_products!$A$3,"Product Name",Help!$A192),"")</f>
        <v/>
      </c>
      <c r="H192" s="34" t="str">
        <f>IF(Report!$L$53="Quantity",IFERROR(RANK(G192,$G$4:$G$2003,0),""),IF(Report!$L$53="Amount",IFERROR(RANK(F192,$F$4:$F$2003,0),""),""))</f>
        <v/>
      </c>
      <c r="L192" s="7" t="str">
        <f t="array" ref="L192">IF(Report!$M$53="Desc",IFERROR(SMALL(IF($H$4:$H$2003&lt;&gt;"",$H$4:$H$2003,""),ROW(L192)-ROW($L$3)),""),IF(Report!$M$53="Asc",IFERROR(LARGE(IF($H$4:$H$2003&lt;&gt;"",$H$4:$H$2003,""),ROW(L192)-ROW($L$3)),""),""))</f>
        <v/>
      </c>
      <c r="M192" s="8" t="str">
        <f t="array" ref="M192">IF(L192="","",INDEX($A$4:$A$2003,SMALL(IF($H$4:$H$2003=L192,ROW($H$4:$H$2003),""),COUNTIF($L$4:L192,L192))-ROW($L$3),1))</f>
        <v/>
      </c>
      <c r="N192" s="8" t="str">
        <f t="shared" si="9"/>
        <v/>
      </c>
      <c r="O192" s="32" t="str">
        <f t="shared" si="10"/>
        <v/>
      </c>
    </row>
    <row r="193" spans="1:15" x14ac:dyDescent="0.3">
      <c r="A193" s="33" t="str">
        <f>IFERROR(INDEX(Tbl_Product[[#Data],[Product Name]],ROW(A193)-ROW($A$3)),"")</f>
        <v/>
      </c>
      <c r="B193" s="34" t="str">
        <f ca="1">IF(A193="","",SUMIFS(Tbl_Orders[[#Data],[Quantity]],Tbl_Orders[[#Data],[Product Name]],A193,Tbl_Orders[[#Data],[Order Type]],"Purchase",Tbl_Orders[[#Data],[Expected Date]],"&lt;="&amp;TODAY())-SUMIFS(Tbl_Orders[[#Data],[Quantity]],Tbl_Orders[[#Data],[Product Name]],A193,Tbl_Orders[[#Data],[Order Type]],"Sale",Tbl_Orders[[#Data],[Expected Date]],"&lt;="&amp;TODAY()))</f>
        <v/>
      </c>
      <c r="C193" s="34" t="str">
        <f ca="1">IF(A193="","",SUMIFS(Tbl_Orders[[#Data],[Quantity]],Tbl_Orders[[#Data],[Product Name]],A193,Tbl_Orders[[#Data],[Order Type]],"Purchase",Tbl_Orders[[#Data],[Expected Date]],"&gt;"&amp;TODAY()))</f>
        <v/>
      </c>
      <c r="D193" s="34" t="str">
        <f>IF(A193="","",INDEX(Tbl_Product[Re-Order Point],MATCH(A193,INDEX(Tbl_Product[Product Name],,1),0),1))</f>
        <v/>
      </c>
      <c r="E193" s="34" t="str">
        <f t="shared" si="8"/>
        <v/>
      </c>
      <c r="F193" s="34" t="str">
        <f>IFERROR(GETPIVOTDATA("Amount",pivot_products!$A$3,"Product Name",Help!$A193),"")</f>
        <v/>
      </c>
      <c r="G193" s="34" t="str">
        <f>IFERROR(GETPIVOTDATA("Quantity",pivot_products!$A$3,"Product Name",Help!$A193),"")</f>
        <v/>
      </c>
      <c r="H193" s="34" t="str">
        <f>IF(Report!$L$53="Quantity",IFERROR(RANK(G193,$G$4:$G$2003,0),""),IF(Report!$L$53="Amount",IFERROR(RANK(F193,$F$4:$F$2003,0),""),""))</f>
        <v/>
      </c>
      <c r="L193" s="7" t="str">
        <f t="array" ref="L193">IF(Report!$M$53="Desc",IFERROR(SMALL(IF($H$4:$H$2003&lt;&gt;"",$H$4:$H$2003,""),ROW(L193)-ROW($L$3)),""),IF(Report!$M$53="Asc",IFERROR(LARGE(IF($H$4:$H$2003&lt;&gt;"",$H$4:$H$2003,""),ROW(L193)-ROW($L$3)),""),""))</f>
        <v/>
      </c>
      <c r="M193" s="8" t="str">
        <f t="array" ref="M193">IF(L193="","",INDEX($A$4:$A$2003,SMALL(IF($H$4:$H$2003=L193,ROW($H$4:$H$2003),""),COUNTIF($L$4:L193,L193))-ROW($L$3),1))</f>
        <v/>
      </c>
      <c r="N193" s="8" t="str">
        <f t="shared" si="9"/>
        <v/>
      </c>
      <c r="O193" s="32" t="str">
        <f t="shared" si="10"/>
        <v/>
      </c>
    </row>
    <row r="194" spans="1:15" x14ac:dyDescent="0.3">
      <c r="A194" s="33" t="str">
        <f>IFERROR(INDEX(Tbl_Product[[#Data],[Product Name]],ROW(A194)-ROW($A$3)),"")</f>
        <v/>
      </c>
      <c r="B194" s="34" t="str">
        <f ca="1">IF(A194="","",SUMIFS(Tbl_Orders[[#Data],[Quantity]],Tbl_Orders[[#Data],[Product Name]],A194,Tbl_Orders[[#Data],[Order Type]],"Purchase",Tbl_Orders[[#Data],[Expected Date]],"&lt;="&amp;TODAY())-SUMIFS(Tbl_Orders[[#Data],[Quantity]],Tbl_Orders[[#Data],[Product Name]],A194,Tbl_Orders[[#Data],[Order Type]],"Sale",Tbl_Orders[[#Data],[Expected Date]],"&lt;="&amp;TODAY()))</f>
        <v/>
      </c>
      <c r="C194" s="34" t="str">
        <f ca="1">IF(A194="","",SUMIFS(Tbl_Orders[[#Data],[Quantity]],Tbl_Orders[[#Data],[Product Name]],A194,Tbl_Orders[[#Data],[Order Type]],"Purchase",Tbl_Orders[[#Data],[Expected Date]],"&gt;"&amp;TODAY()))</f>
        <v/>
      </c>
      <c r="D194" s="34" t="str">
        <f>IF(A194="","",INDEX(Tbl_Product[Re-Order Point],MATCH(A194,INDEX(Tbl_Product[Product Name],,1),0),1))</f>
        <v/>
      </c>
      <c r="E194" s="34" t="str">
        <f t="shared" si="8"/>
        <v/>
      </c>
      <c r="F194" s="34" t="str">
        <f>IFERROR(GETPIVOTDATA("Amount",pivot_products!$A$3,"Product Name",Help!$A194),"")</f>
        <v/>
      </c>
      <c r="G194" s="34" t="str">
        <f>IFERROR(GETPIVOTDATA("Quantity",pivot_products!$A$3,"Product Name",Help!$A194),"")</f>
        <v/>
      </c>
      <c r="H194" s="34" t="str">
        <f>IF(Report!$L$53="Quantity",IFERROR(RANK(G194,$G$4:$G$2003,0),""),IF(Report!$L$53="Amount",IFERROR(RANK(F194,$F$4:$F$2003,0),""),""))</f>
        <v/>
      </c>
      <c r="L194" s="7" t="str">
        <f t="array" ref="L194">IF(Report!$M$53="Desc",IFERROR(SMALL(IF($H$4:$H$2003&lt;&gt;"",$H$4:$H$2003,""),ROW(L194)-ROW($L$3)),""),IF(Report!$M$53="Asc",IFERROR(LARGE(IF($H$4:$H$2003&lt;&gt;"",$H$4:$H$2003,""),ROW(L194)-ROW($L$3)),""),""))</f>
        <v/>
      </c>
      <c r="M194" s="8" t="str">
        <f t="array" ref="M194">IF(L194="","",INDEX($A$4:$A$2003,SMALL(IF($H$4:$H$2003=L194,ROW($H$4:$H$2003),""),COUNTIF($L$4:L194,L194))-ROW($L$3),1))</f>
        <v/>
      </c>
      <c r="N194" s="8" t="str">
        <f t="shared" si="9"/>
        <v/>
      </c>
      <c r="O194" s="32" t="str">
        <f t="shared" si="10"/>
        <v/>
      </c>
    </row>
    <row r="195" spans="1:15" x14ac:dyDescent="0.3">
      <c r="A195" s="33" t="str">
        <f>IFERROR(INDEX(Tbl_Product[[#Data],[Product Name]],ROW(A195)-ROW($A$3)),"")</f>
        <v/>
      </c>
      <c r="B195" s="34" t="str">
        <f ca="1">IF(A195="","",SUMIFS(Tbl_Orders[[#Data],[Quantity]],Tbl_Orders[[#Data],[Product Name]],A195,Tbl_Orders[[#Data],[Order Type]],"Purchase",Tbl_Orders[[#Data],[Expected Date]],"&lt;="&amp;TODAY())-SUMIFS(Tbl_Orders[[#Data],[Quantity]],Tbl_Orders[[#Data],[Product Name]],A195,Tbl_Orders[[#Data],[Order Type]],"Sale",Tbl_Orders[[#Data],[Expected Date]],"&lt;="&amp;TODAY()))</f>
        <v/>
      </c>
      <c r="C195" s="34" t="str">
        <f ca="1">IF(A195="","",SUMIFS(Tbl_Orders[[#Data],[Quantity]],Tbl_Orders[[#Data],[Product Name]],A195,Tbl_Orders[[#Data],[Order Type]],"Purchase",Tbl_Orders[[#Data],[Expected Date]],"&gt;"&amp;TODAY()))</f>
        <v/>
      </c>
      <c r="D195" s="34" t="str">
        <f>IF(A195="","",INDEX(Tbl_Product[Re-Order Point],MATCH(A195,INDEX(Tbl_Product[Product Name],,1),0),1))</f>
        <v/>
      </c>
      <c r="E195" s="34" t="str">
        <f t="shared" si="8"/>
        <v/>
      </c>
      <c r="F195" s="34" t="str">
        <f>IFERROR(GETPIVOTDATA("Amount",pivot_products!$A$3,"Product Name",Help!$A195),"")</f>
        <v/>
      </c>
      <c r="G195" s="34" t="str">
        <f>IFERROR(GETPIVOTDATA("Quantity",pivot_products!$A$3,"Product Name",Help!$A195),"")</f>
        <v/>
      </c>
      <c r="H195" s="34" t="str">
        <f>IF(Report!$L$53="Quantity",IFERROR(RANK(G195,$G$4:$G$2003,0),""),IF(Report!$L$53="Amount",IFERROR(RANK(F195,$F$4:$F$2003,0),""),""))</f>
        <v/>
      </c>
      <c r="L195" s="7" t="str">
        <f t="array" ref="L195">IF(Report!$M$53="Desc",IFERROR(SMALL(IF($H$4:$H$2003&lt;&gt;"",$H$4:$H$2003,""),ROW(L195)-ROW($L$3)),""),IF(Report!$M$53="Asc",IFERROR(LARGE(IF($H$4:$H$2003&lt;&gt;"",$H$4:$H$2003,""),ROW(L195)-ROW($L$3)),""),""))</f>
        <v/>
      </c>
      <c r="M195" s="8" t="str">
        <f t="array" ref="M195">IF(L195="","",INDEX($A$4:$A$2003,SMALL(IF($H$4:$H$2003=L195,ROW($H$4:$H$2003),""),COUNTIF($L$4:L195,L195))-ROW($L$3),1))</f>
        <v/>
      </c>
      <c r="N195" s="8" t="str">
        <f t="shared" si="9"/>
        <v/>
      </c>
      <c r="O195" s="32" t="str">
        <f t="shared" si="10"/>
        <v/>
      </c>
    </row>
    <row r="196" spans="1:15" x14ac:dyDescent="0.3">
      <c r="A196" s="33" t="str">
        <f>IFERROR(INDEX(Tbl_Product[[#Data],[Product Name]],ROW(A196)-ROW($A$3)),"")</f>
        <v/>
      </c>
      <c r="B196" s="34" t="str">
        <f ca="1">IF(A196="","",SUMIFS(Tbl_Orders[[#Data],[Quantity]],Tbl_Orders[[#Data],[Product Name]],A196,Tbl_Orders[[#Data],[Order Type]],"Purchase",Tbl_Orders[[#Data],[Expected Date]],"&lt;="&amp;TODAY())-SUMIFS(Tbl_Orders[[#Data],[Quantity]],Tbl_Orders[[#Data],[Product Name]],A196,Tbl_Orders[[#Data],[Order Type]],"Sale",Tbl_Orders[[#Data],[Expected Date]],"&lt;="&amp;TODAY()))</f>
        <v/>
      </c>
      <c r="C196" s="34" t="str">
        <f ca="1">IF(A196="","",SUMIFS(Tbl_Orders[[#Data],[Quantity]],Tbl_Orders[[#Data],[Product Name]],A196,Tbl_Orders[[#Data],[Order Type]],"Purchase",Tbl_Orders[[#Data],[Expected Date]],"&gt;"&amp;TODAY()))</f>
        <v/>
      </c>
      <c r="D196" s="34" t="str">
        <f>IF(A196="","",INDEX(Tbl_Product[Re-Order Point],MATCH(A196,INDEX(Tbl_Product[Product Name],,1),0),1))</f>
        <v/>
      </c>
      <c r="E196" s="34" t="str">
        <f t="shared" si="8"/>
        <v/>
      </c>
      <c r="F196" s="34" t="str">
        <f>IFERROR(GETPIVOTDATA("Amount",pivot_products!$A$3,"Product Name",Help!$A196),"")</f>
        <v/>
      </c>
      <c r="G196" s="34" t="str">
        <f>IFERROR(GETPIVOTDATA("Quantity",pivot_products!$A$3,"Product Name",Help!$A196),"")</f>
        <v/>
      </c>
      <c r="H196" s="34" t="str">
        <f>IF(Report!$L$53="Quantity",IFERROR(RANK(G196,$G$4:$G$2003,0),""),IF(Report!$L$53="Amount",IFERROR(RANK(F196,$F$4:$F$2003,0),""),""))</f>
        <v/>
      </c>
      <c r="L196" s="7" t="str">
        <f t="array" ref="L196">IF(Report!$M$53="Desc",IFERROR(SMALL(IF($H$4:$H$2003&lt;&gt;"",$H$4:$H$2003,""),ROW(L196)-ROW($L$3)),""),IF(Report!$M$53="Asc",IFERROR(LARGE(IF($H$4:$H$2003&lt;&gt;"",$H$4:$H$2003,""),ROW(L196)-ROW($L$3)),""),""))</f>
        <v/>
      </c>
      <c r="M196" s="8" t="str">
        <f t="array" ref="M196">IF(L196="","",INDEX($A$4:$A$2003,SMALL(IF($H$4:$H$2003=L196,ROW($H$4:$H$2003),""),COUNTIF($L$4:L196,L196))-ROW($L$3),1))</f>
        <v/>
      </c>
      <c r="N196" s="8" t="str">
        <f t="shared" si="9"/>
        <v/>
      </c>
      <c r="O196" s="32" t="str">
        <f t="shared" si="10"/>
        <v/>
      </c>
    </row>
    <row r="197" spans="1:15" x14ac:dyDescent="0.3">
      <c r="A197" s="33" t="str">
        <f>IFERROR(INDEX(Tbl_Product[[#Data],[Product Name]],ROW(A197)-ROW($A$3)),"")</f>
        <v/>
      </c>
      <c r="B197" s="34" t="str">
        <f ca="1">IF(A197="","",SUMIFS(Tbl_Orders[[#Data],[Quantity]],Tbl_Orders[[#Data],[Product Name]],A197,Tbl_Orders[[#Data],[Order Type]],"Purchase",Tbl_Orders[[#Data],[Expected Date]],"&lt;="&amp;TODAY())-SUMIFS(Tbl_Orders[[#Data],[Quantity]],Tbl_Orders[[#Data],[Product Name]],A197,Tbl_Orders[[#Data],[Order Type]],"Sale",Tbl_Orders[[#Data],[Expected Date]],"&lt;="&amp;TODAY()))</f>
        <v/>
      </c>
      <c r="C197" s="34" t="str">
        <f ca="1">IF(A197="","",SUMIFS(Tbl_Orders[[#Data],[Quantity]],Tbl_Orders[[#Data],[Product Name]],A197,Tbl_Orders[[#Data],[Order Type]],"Purchase",Tbl_Orders[[#Data],[Expected Date]],"&gt;"&amp;TODAY()))</f>
        <v/>
      </c>
      <c r="D197" s="34" t="str">
        <f>IF(A197="","",INDEX(Tbl_Product[Re-Order Point],MATCH(A197,INDEX(Tbl_Product[Product Name],,1),0),1))</f>
        <v/>
      </c>
      <c r="E197" s="34" t="str">
        <f t="shared" ref="E197:E260" si="11">IF(A197="","",B197-D197)</f>
        <v/>
      </c>
      <c r="F197" s="34" t="str">
        <f>IFERROR(GETPIVOTDATA("Amount",pivot_products!$A$3,"Product Name",Help!$A197),"")</f>
        <v/>
      </c>
      <c r="G197" s="34" t="str">
        <f>IFERROR(GETPIVOTDATA("Quantity",pivot_products!$A$3,"Product Name",Help!$A197),"")</f>
        <v/>
      </c>
      <c r="H197" s="34" t="str">
        <f>IF(Report!$L$53="Quantity",IFERROR(RANK(G197,$G$4:$G$2003,0),""),IF(Report!$L$53="Amount",IFERROR(RANK(F197,$F$4:$F$2003,0),""),""))</f>
        <v/>
      </c>
      <c r="L197" s="7" t="str">
        <f t="array" ref="L197">IF(Report!$M$53="Desc",IFERROR(SMALL(IF($H$4:$H$2003&lt;&gt;"",$H$4:$H$2003,""),ROW(L197)-ROW($L$3)),""),IF(Report!$M$53="Asc",IFERROR(LARGE(IF($H$4:$H$2003&lt;&gt;"",$H$4:$H$2003,""),ROW(L197)-ROW($L$3)),""),""))</f>
        <v/>
      </c>
      <c r="M197" s="8" t="str">
        <f t="array" ref="M197">IF(L197="","",INDEX($A$4:$A$2003,SMALL(IF($H$4:$H$2003=L197,ROW($H$4:$H$2003),""),COUNTIF($L$4:L197,L197))-ROW($L$3),1))</f>
        <v/>
      </c>
      <c r="N197" s="8" t="str">
        <f t="shared" ref="N197:N260" si="12">INDEX(Tbl_Current_Inventory,MATCH(M197,INDEX(Tbl_Current_Inventory,,1),0),6)</f>
        <v/>
      </c>
      <c r="O197" s="32" t="str">
        <f t="shared" ref="O197:O260" si="13">INDEX(Tbl_Current_Inventory,MATCH(M197,INDEX(Tbl_Current_Inventory,,1),0),7)</f>
        <v/>
      </c>
    </row>
    <row r="198" spans="1:15" x14ac:dyDescent="0.3">
      <c r="A198" s="33" t="str">
        <f>IFERROR(INDEX(Tbl_Product[[#Data],[Product Name]],ROW(A198)-ROW($A$3)),"")</f>
        <v/>
      </c>
      <c r="B198" s="34" t="str">
        <f ca="1">IF(A198="","",SUMIFS(Tbl_Orders[[#Data],[Quantity]],Tbl_Orders[[#Data],[Product Name]],A198,Tbl_Orders[[#Data],[Order Type]],"Purchase",Tbl_Orders[[#Data],[Expected Date]],"&lt;="&amp;TODAY())-SUMIFS(Tbl_Orders[[#Data],[Quantity]],Tbl_Orders[[#Data],[Product Name]],A198,Tbl_Orders[[#Data],[Order Type]],"Sale",Tbl_Orders[[#Data],[Expected Date]],"&lt;="&amp;TODAY()))</f>
        <v/>
      </c>
      <c r="C198" s="34" t="str">
        <f ca="1">IF(A198="","",SUMIFS(Tbl_Orders[[#Data],[Quantity]],Tbl_Orders[[#Data],[Product Name]],A198,Tbl_Orders[[#Data],[Order Type]],"Purchase",Tbl_Orders[[#Data],[Expected Date]],"&gt;"&amp;TODAY()))</f>
        <v/>
      </c>
      <c r="D198" s="34" t="str">
        <f>IF(A198="","",INDEX(Tbl_Product[Re-Order Point],MATCH(A198,INDEX(Tbl_Product[Product Name],,1),0),1))</f>
        <v/>
      </c>
      <c r="E198" s="34" t="str">
        <f t="shared" si="11"/>
        <v/>
      </c>
      <c r="F198" s="34" t="str">
        <f>IFERROR(GETPIVOTDATA("Amount",pivot_products!$A$3,"Product Name",Help!$A198),"")</f>
        <v/>
      </c>
      <c r="G198" s="34" t="str">
        <f>IFERROR(GETPIVOTDATA("Quantity",pivot_products!$A$3,"Product Name",Help!$A198),"")</f>
        <v/>
      </c>
      <c r="H198" s="34" t="str">
        <f>IF(Report!$L$53="Quantity",IFERROR(RANK(G198,$G$4:$G$2003,0),""),IF(Report!$L$53="Amount",IFERROR(RANK(F198,$F$4:$F$2003,0),""),""))</f>
        <v/>
      </c>
      <c r="L198" s="7" t="str">
        <f t="array" ref="L198">IF(Report!$M$53="Desc",IFERROR(SMALL(IF($H$4:$H$2003&lt;&gt;"",$H$4:$H$2003,""),ROW(L198)-ROW($L$3)),""),IF(Report!$M$53="Asc",IFERROR(LARGE(IF($H$4:$H$2003&lt;&gt;"",$H$4:$H$2003,""),ROW(L198)-ROW($L$3)),""),""))</f>
        <v/>
      </c>
      <c r="M198" s="8" t="str">
        <f t="array" ref="M198">IF(L198="","",INDEX($A$4:$A$2003,SMALL(IF($H$4:$H$2003=L198,ROW($H$4:$H$2003),""),COUNTIF($L$4:L198,L198))-ROW($L$3),1))</f>
        <v/>
      </c>
      <c r="N198" s="8" t="str">
        <f t="shared" si="12"/>
        <v/>
      </c>
      <c r="O198" s="32" t="str">
        <f t="shared" si="13"/>
        <v/>
      </c>
    </row>
    <row r="199" spans="1:15" x14ac:dyDescent="0.3">
      <c r="A199" s="33" t="str">
        <f>IFERROR(INDEX(Tbl_Product[[#Data],[Product Name]],ROW(A199)-ROW($A$3)),"")</f>
        <v/>
      </c>
      <c r="B199" s="34" t="str">
        <f ca="1">IF(A199="","",SUMIFS(Tbl_Orders[[#Data],[Quantity]],Tbl_Orders[[#Data],[Product Name]],A199,Tbl_Orders[[#Data],[Order Type]],"Purchase",Tbl_Orders[[#Data],[Expected Date]],"&lt;="&amp;TODAY())-SUMIFS(Tbl_Orders[[#Data],[Quantity]],Tbl_Orders[[#Data],[Product Name]],A199,Tbl_Orders[[#Data],[Order Type]],"Sale",Tbl_Orders[[#Data],[Expected Date]],"&lt;="&amp;TODAY()))</f>
        <v/>
      </c>
      <c r="C199" s="34" t="str">
        <f ca="1">IF(A199="","",SUMIFS(Tbl_Orders[[#Data],[Quantity]],Tbl_Orders[[#Data],[Product Name]],A199,Tbl_Orders[[#Data],[Order Type]],"Purchase",Tbl_Orders[[#Data],[Expected Date]],"&gt;"&amp;TODAY()))</f>
        <v/>
      </c>
      <c r="D199" s="34" t="str">
        <f>IF(A199="","",INDEX(Tbl_Product[Re-Order Point],MATCH(A199,INDEX(Tbl_Product[Product Name],,1),0),1))</f>
        <v/>
      </c>
      <c r="E199" s="34" t="str">
        <f t="shared" si="11"/>
        <v/>
      </c>
      <c r="F199" s="34" t="str">
        <f>IFERROR(GETPIVOTDATA("Amount",pivot_products!$A$3,"Product Name",Help!$A199),"")</f>
        <v/>
      </c>
      <c r="G199" s="34" t="str">
        <f>IFERROR(GETPIVOTDATA("Quantity",pivot_products!$A$3,"Product Name",Help!$A199),"")</f>
        <v/>
      </c>
      <c r="H199" s="34" t="str">
        <f>IF(Report!$L$53="Quantity",IFERROR(RANK(G199,$G$4:$G$2003,0),""),IF(Report!$L$53="Amount",IFERROR(RANK(F199,$F$4:$F$2003,0),""),""))</f>
        <v/>
      </c>
      <c r="L199" s="7" t="str">
        <f t="array" ref="L199">IF(Report!$M$53="Desc",IFERROR(SMALL(IF($H$4:$H$2003&lt;&gt;"",$H$4:$H$2003,""),ROW(L199)-ROW($L$3)),""),IF(Report!$M$53="Asc",IFERROR(LARGE(IF($H$4:$H$2003&lt;&gt;"",$H$4:$H$2003,""),ROW(L199)-ROW($L$3)),""),""))</f>
        <v/>
      </c>
      <c r="M199" s="8" t="str">
        <f t="array" ref="M199">IF(L199="","",INDEX($A$4:$A$2003,SMALL(IF($H$4:$H$2003=L199,ROW($H$4:$H$2003),""),COUNTIF($L$4:L199,L199))-ROW($L$3),1))</f>
        <v/>
      </c>
      <c r="N199" s="8" t="str">
        <f t="shared" si="12"/>
        <v/>
      </c>
      <c r="O199" s="32" t="str">
        <f t="shared" si="13"/>
        <v/>
      </c>
    </row>
    <row r="200" spans="1:15" x14ac:dyDescent="0.3">
      <c r="A200" s="33" t="str">
        <f>IFERROR(INDEX(Tbl_Product[[#Data],[Product Name]],ROW(A200)-ROW($A$3)),"")</f>
        <v/>
      </c>
      <c r="B200" s="34" t="str">
        <f ca="1">IF(A200="","",SUMIFS(Tbl_Orders[[#Data],[Quantity]],Tbl_Orders[[#Data],[Product Name]],A200,Tbl_Orders[[#Data],[Order Type]],"Purchase",Tbl_Orders[[#Data],[Expected Date]],"&lt;="&amp;TODAY())-SUMIFS(Tbl_Orders[[#Data],[Quantity]],Tbl_Orders[[#Data],[Product Name]],A200,Tbl_Orders[[#Data],[Order Type]],"Sale",Tbl_Orders[[#Data],[Expected Date]],"&lt;="&amp;TODAY()))</f>
        <v/>
      </c>
      <c r="C200" s="34" t="str">
        <f ca="1">IF(A200="","",SUMIFS(Tbl_Orders[[#Data],[Quantity]],Tbl_Orders[[#Data],[Product Name]],A200,Tbl_Orders[[#Data],[Order Type]],"Purchase",Tbl_Orders[[#Data],[Expected Date]],"&gt;"&amp;TODAY()))</f>
        <v/>
      </c>
      <c r="D200" s="34" t="str">
        <f>IF(A200="","",INDEX(Tbl_Product[Re-Order Point],MATCH(A200,INDEX(Tbl_Product[Product Name],,1),0),1))</f>
        <v/>
      </c>
      <c r="E200" s="34" t="str">
        <f t="shared" si="11"/>
        <v/>
      </c>
      <c r="F200" s="34" t="str">
        <f>IFERROR(GETPIVOTDATA("Amount",pivot_products!$A$3,"Product Name",Help!$A200),"")</f>
        <v/>
      </c>
      <c r="G200" s="34" t="str">
        <f>IFERROR(GETPIVOTDATA("Quantity",pivot_products!$A$3,"Product Name",Help!$A200),"")</f>
        <v/>
      </c>
      <c r="H200" s="34" t="str">
        <f>IF(Report!$L$53="Quantity",IFERROR(RANK(G200,$G$4:$G$2003,0),""),IF(Report!$L$53="Amount",IFERROR(RANK(F200,$F$4:$F$2003,0),""),""))</f>
        <v/>
      </c>
      <c r="L200" s="7" t="str">
        <f t="array" ref="L200">IF(Report!$M$53="Desc",IFERROR(SMALL(IF($H$4:$H$2003&lt;&gt;"",$H$4:$H$2003,""),ROW(L200)-ROW($L$3)),""),IF(Report!$M$53="Asc",IFERROR(LARGE(IF($H$4:$H$2003&lt;&gt;"",$H$4:$H$2003,""),ROW(L200)-ROW($L$3)),""),""))</f>
        <v/>
      </c>
      <c r="M200" s="8" t="str">
        <f t="array" ref="M200">IF(L200="","",INDEX($A$4:$A$2003,SMALL(IF($H$4:$H$2003=L200,ROW($H$4:$H$2003),""),COUNTIF($L$4:L200,L200))-ROW($L$3),1))</f>
        <v/>
      </c>
      <c r="N200" s="8" t="str">
        <f t="shared" si="12"/>
        <v/>
      </c>
      <c r="O200" s="32" t="str">
        <f t="shared" si="13"/>
        <v/>
      </c>
    </row>
    <row r="201" spans="1:15" x14ac:dyDescent="0.3">
      <c r="A201" s="33" t="str">
        <f>IFERROR(INDEX(Tbl_Product[[#Data],[Product Name]],ROW(A201)-ROW($A$3)),"")</f>
        <v/>
      </c>
      <c r="B201" s="34" t="str">
        <f ca="1">IF(A201="","",SUMIFS(Tbl_Orders[[#Data],[Quantity]],Tbl_Orders[[#Data],[Product Name]],A201,Tbl_Orders[[#Data],[Order Type]],"Purchase",Tbl_Orders[[#Data],[Expected Date]],"&lt;="&amp;TODAY())-SUMIFS(Tbl_Orders[[#Data],[Quantity]],Tbl_Orders[[#Data],[Product Name]],A201,Tbl_Orders[[#Data],[Order Type]],"Sale",Tbl_Orders[[#Data],[Expected Date]],"&lt;="&amp;TODAY()))</f>
        <v/>
      </c>
      <c r="C201" s="34" t="str">
        <f ca="1">IF(A201="","",SUMIFS(Tbl_Orders[[#Data],[Quantity]],Tbl_Orders[[#Data],[Product Name]],A201,Tbl_Orders[[#Data],[Order Type]],"Purchase",Tbl_Orders[[#Data],[Expected Date]],"&gt;"&amp;TODAY()))</f>
        <v/>
      </c>
      <c r="D201" s="34" t="str">
        <f>IF(A201="","",INDEX(Tbl_Product[Re-Order Point],MATCH(A201,INDEX(Tbl_Product[Product Name],,1),0),1))</f>
        <v/>
      </c>
      <c r="E201" s="34" t="str">
        <f t="shared" si="11"/>
        <v/>
      </c>
      <c r="F201" s="34" t="str">
        <f>IFERROR(GETPIVOTDATA("Amount",pivot_products!$A$3,"Product Name",Help!$A201),"")</f>
        <v/>
      </c>
      <c r="G201" s="34" t="str">
        <f>IFERROR(GETPIVOTDATA("Quantity",pivot_products!$A$3,"Product Name",Help!$A201),"")</f>
        <v/>
      </c>
      <c r="H201" s="34" t="str">
        <f>IF(Report!$L$53="Quantity",IFERROR(RANK(G201,$G$4:$G$2003,0),""),IF(Report!$L$53="Amount",IFERROR(RANK(F201,$F$4:$F$2003,0),""),""))</f>
        <v/>
      </c>
      <c r="L201" s="7" t="str">
        <f t="array" ref="L201">IF(Report!$M$53="Desc",IFERROR(SMALL(IF($H$4:$H$2003&lt;&gt;"",$H$4:$H$2003,""),ROW(L201)-ROW($L$3)),""),IF(Report!$M$53="Asc",IFERROR(LARGE(IF($H$4:$H$2003&lt;&gt;"",$H$4:$H$2003,""),ROW(L201)-ROW($L$3)),""),""))</f>
        <v/>
      </c>
      <c r="M201" s="8" t="str">
        <f t="array" ref="M201">IF(L201="","",INDEX($A$4:$A$2003,SMALL(IF($H$4:$H$2003=L201,ROW($H$4:$H$2003),""),COUNTIF($L$4:L201,L201))-ROW($L$3),1))</f>
        <v/>
      </c>
      <c r="N201" s="8" t="str">
        <f t="shared" si="12"/>
        <v/>
      </c>
      <c r="O201" s="32" t="str">
        <f t="shared" si="13"/>
        <v/>
      </c>
    </row>
    <row r="202" spans="1:15" x14ac:dyDescent="0.3">
      <c r="A202" s="33" t="str">
        <f>IFERROR(INDEX(Tbl_Product[[#Data],[Product Name]],ROW(A202)-ROW($A$3)),"")</f>
        <v/>
      </c>
      <c r="B202" s="34" t="str">
        <f ca="1">IF(A202="","",SUMIFS(Tbl_Orders[[#Data],[Quantity]],Tbl_Orders[[#Data],[Product Name]],A202,Tbl_Orders[[#Data],[Order Type]],"Purchase",Tbl_Orders[[#Data],[Expected Date]],"&lt;="&amp;TODAY())-SUMIFS(Tbl_Orders[[#Data],[Quantity]],Tbl_Orders[[#Data],[Product Name]],A202,Tbl_Orders[[#Data],[Order Type]],"Sale",Tbl_Orders[[#Data],[Expected Date]],"&lt;="&amp;TODAY()))</f>
        <v/>
      </c>
      <c r="C202" s="34" t="str">
        <f ca="1">IF(A202="","",SUMIFS(Tbl_Orders[[#Data],[Quantity]],Tbl_Orders[[#Data],[Product Name]],A202,Tbl_Orders[[#Data],[Order Type]],"Purchase",Tbl_Orders[[#Data],[Expected Date]],"&gt;"&amp;TODAY()))</f>
        <v/>
      </c>
      <c r="D202" s="34" t="str">
        <f>IF(A202="","",INDEX(Tbl_Product[Re-Order Point],MATCH(A202,INDEX(Tbl_Product[Product Name],,1),0),1))</f>
        <v/>
      </c>
      <c r="E202" s="34" t="str">
        <f t="shared" si="11"/>
        <v/>
      </c>
      <c r="F202" s="34" t="str">
        <f>IFERROR(GETPIVOTDATA("Amount",pivot_products!$A$3,"Product Name",Help!$A202),"")</f>
        <v/>
      </c>
      <c r="G202" s="34" t="str">
        <f>IFERROR(GETPIVOTDATA("Quantity",pivot_products!$A$3,"Product Name",Help!$A202),"")</f>
        <v/>
      </c>
      <c r="H202" s="34" t="str">
        <f>IF(Report!$L$53="Quantity",IFERROR(RANK(G202,$G$4:$G$2003,0),""),IF(Report!$L$53="Amount",IFERROR(RANK(F202,$F$4:$F$2003,0),""),""))</f>
        <v/>
      </c>
      <c r="L202" s="7" t="str">
        <f t="array" ref="L202">IF(Report!$M$53="Desc",IFERROR(SMALL(IF($H$4:$H$2003&lt;&gt;"",$H$4:$H$2003,""),ROW(L202)-ROW($L$3)),""),IF(Report!$M$53="Asc",IFERROR(LARGE(IF($H$4:$H$2003&lt;&gt;"",$H$4:$H$2003,""),ROW(L202)-ROW($L$3)),""),""))</f>
        <v/>
      </c>
      <c r="M202" s="8" t="str">
        <f t="array" ref="M202">IF(L202="","",INDEX($A$4:$A$2003,SMALL(IF($H$4:$H$2003=L202,ROW($H$4:$H$2003),""),COUNTIF($L$4:L202,L202))-ROW($L$3),1))</f>
        <v/>
      </c>
      <c r="N202" s="8" t="str">
        <f t="shared" si="12"/>
        <v/>
      </c>
      <c r="O202" s="32" t="str">
        <f t="shared" si="13"/>
        <v/>
      </c>
    </row>
    <row r="203" spans="1:15" x14ac:dyDescent="0.3">
      <c r="A203" s="33" t="str">
        <f>IFERROR(INDEX(Tbl_Product[[#Data],[Product Name]],ROW(A203)-ROW($A$3)),"")</f>
        <v/>
      </c>
      <c r="B203" s="34" t="str">
        <f ca="1">IF(A203="","",SUMIFS(Tbl_Orders[[#Data],[Quantity]],Tbl_Orders[[#Data],[Product Name]],A203,Tbl_Orders[[#Data],[Order Type]],"Purchase",Tbl_Orders[[#Data],[Expected Date]],"&lt;="&amp;TODAY())-SUMIFS(Tbl_Orders[[#Data],[Quantity]],Tbl_Orders[[#Data],[Product Name]],A203,Tbl_Orders[[#Data],[Order Type]],"Sale",Tbl_Orders[[#Data],[Expected Date]],"&lt;="&amp;TODAY()))</f>
        <v/>
      </c>
      <c r="C203" s="34" t="str">
        <f ca="1">IF(A203="","",SUMIFS(Tbl_Orders[[#Data],[Quantity]],Tbl_Orders[[#Data],[Product Name]],A203,Tbl_Orders[[#Data],[Order Type]],"Purchase",Tbl_Orders[[#Data],[Expected Date]],"&gt;"&amp;TODAY()))</f>
        <v/>
      </c>
      <c r="D203" s="34" t="str">
        <f>IF(A203="","",INDEX(Tbl_Product[Re-Order Point],MATCH(A203,INDEX(Tbl_Product[Product Name],,1),0),1))</f>
        <v/>
      </c>
      <c r="E203" s="34" t="str">
        <f t="shared" si="11"/>
        <v/>
      </c>
      <c r="F203" s="34" t="str">
        <f>IFERROR(GETPIVOTDATA("Amount",pivot_products!$A$3,"Product Name",Help!$A203),"")</f>
        <v/>
      </c>
      <c r="G203" s="34" t="str">
        <f>IFERROR(GETPIVOTDATA("Quantity",pivot_products!$A$3,"Product Name",Help!$A203),"")</f>
        <v/>
      </c>
      <c r="H203" s="34" t="str">
        <f>IF(Report!$L$53="Quantity",IFERROR(RANK(G203,$G$4:$G$2003,0),""),IF(Report!$L$53="Amount",IFERROR(RANK(F203,$F$4:$F$2003,0),""),""))</f>
        <v/>
      </c>
      <c r="L203" s="7" t="str">
        <f t="array" ref="L203">IF(Report!$M$53="Desc",IFERROR(SMALL(IF($H$4:$H$2003&lt;&gt;"",$H$4:$H$2003,""),ROW(L203)-ROW($L$3)),""),IF(Report!$M$53="Asc",IFERROR(LARGE(IF($H$4:$H$2003&lt;&gt;"",$H$4:$H$2003,""),ROW(L203)-ROW($L$3)),""),""))</f>
        <v/>
      </c>
      <c r="M203" s="8" t="str">
        <f t="array" ref="M203">IF(L203="","",INDEX($A$4:$A$2003,SMALL(IF($H$4:$H$2003=L203,ROW($H$4:$H$2003),""),COUNTIF($L$4:L203,L203))-ROW($L$3),1))</f>
        <v/>
      </c>
      <c r="N203" s="8" t="str">
        <f t="shared" si="12"/>
        <v/>
      </c>
      <c r="O203" s="32" t="str">
        <f t="shared" si="13"/>
        <v/>
      </c>
    </row>
    <row r="204" spans="1:15" x14ac:dyDescent="0.3">
      <c r="A204" s="33" t="str">
        <f>IFERROR(INDEX(Tbl_Product[[#Data],[Product Name]],ROW(A204)-ROW($A$3)),"")</f>
        <v/>
      </c>
      <c r="B204" s="34" t="str">
        <f ca="1">IF(A204="","",SUMIFS(Tbl_Orders[[#Data],[Quantity]],Tbl_Orders[[#Data],[Product Name]],A204,Tbl_Orders[[#Data],[Order Type]],"Purchase",Tbl_Orders[[#Data],[Expected Date]],"&lt;="&amp;TODAY())-SUMIFS(Tbl_Orders[[#Data],[Quantity]],Tbl_Orders[[#Data],[Product Name]],A204,Tbl_Orders[[#Data],[Order Type]],"Sale",Tbl_Orders[[#Data],[Expected Date]],"&lt;="&amp;TODAY()))</f>
        <v/>
      </c>
      <c r="C204" s="34" t="str">
        <f ca="1">IF(A204="","",SUMIFS(Tbl_Orders[[#Data],[Quantity]],Tbl_Orders[[#Data],[Product Name]],A204,Tbl_Orders[[#Data],[Order Type]],"Purchase",Tbl_Orders[[#Data],[Expected Date]],"&gt;"&amp;TODAY()))</f>
        <v/>
      </c>
      <c r="D204" s="34" t="str">
        <f>IF(A204="","",INDEX(Tbl_Product[Re-Order Point],MATCH(A204,INDEX(Tbl_Product[Product Name],,1),0),1))</f>
        <v/>
      </c>
      <c r="E204" s="34" t="str">
        <f t="shared" si="11"/>
        <v/>
      </c>
      <c r="F204" s="34" t="str">
        <f>IFERROR(GETPIVOTDATA("Amount",pivot_products!$A$3,"Product Name",Help!$A204),"")</f>
        <v/>
      </c>
      <c r="G204" s="34" t="str">
        <f>IFERROR(GETPIVOTDATA("Quantity",pivot_products!$A$3,"Product Name",Help!$A204),"")</f>
        <v/>
      </c>
      <c r="H204" s="34" t="str">
        <f>IF(Report!$L$53="Quantity",IFERROR(RANK(G204,$G$4:$G$2003,0),""),IF(Report!$L$53="Amount",IFERROR(RANK(F204,$F$4:$F$2003,0),""),""))</f>
        <v/>
      </c>
      <c r="L204" s="7" t="str">
        <f t="array" ref="L204">IF(Report!$M$53="Desc",IFERROR(SMALL(IF($H$4:$H$2003&lt;&gt;"",$H$4:$H$2003,""),ROW(L204)-ROW($L$3)),""),IF(Report!$M$53="Asc",IFERROR(LARGE(IF($H$4:$H$2003&lt;&gt;"",$H$4:$H$2003,""),ROW(L204)-ROW($L$3)),""),""))</f>
        <v/>
      </c>
      <c r="M204" s="8" t="str">
        <f t="array" ref="M204">IF(L204="","",INDEX($A$4:$A$2003,SMALL(IF($H$4:$H$2003=L204,ROW($H$4:$H$2003),""),COUNTIF($L$4:L204,L204))-ROW($L$3),1))</f>
        <v/>
      </c>
      <c r="N204" s="8" t="str">
        <f t="shared" si="12"/>
        <v/>
      </c>
      <c r="O204" s="32" t="str">
        <f t="shared" si="13"/>
        <v/>
      </c>
    </row>
    <row r="205" spans="1:15" x14ac:dyDescent="0.3">
      <c r="A205" s="33" t="str">
        <f>IFERROR(INDEX(Tbl_Product[[#Data],[Product Name]],ROW(A205)-ROW($A$3)),"")</f>
        <v/>
      </c>
      <c r="B205" s="34" t="str">
        <f ca="1">IF(A205="","",SUMIFS(Tbl_Orders[[#Data],[Quantity]],Tbl_Orders[[#Data],[Product Name]],A205,Tbl_Orders[[#Data],[Order Type]],"Purchase",Tbl_Orders[[#Data],[Expected Date]],"&lt;="&amp;TODAY())-SUMIFS(Tbl_Orders[[#Data],[Quantity]],Tbl_Orders[[#Data],[Product Name]],A205,Tbl_Orders[[#Data],[Order Type]],"Sale",Tbl_Orders[[#Data],[Expected Date]],"&lt;="&amp;TODAY()))</f>
        <v/>
      </c>
      <c r="C205" s="34" t="str">
        <f ca="1">IF(A205="","",SUMIFS(Tbl_Orders[[#Data],[Quantity]],Tbl_Orders[[#Data],[Product Name]],A205,Tbl_Orders[[#Data],[Order Type]],"Purchase",Tbl_Orders[[#Data],[Expected Date]],"&gt;"&amp;TODAY()))</f>
        <v/>
      </c>
      <c r="D205" s="34" t="str">
        <f>IF(A205="","",INDEX(Tbl_Product[Re-Order Point],MATCH(A205,INDEX(Tbl_Product[Product Name],,1),0),1))</f>
        <v/>
      </c>
      <c r="E205" s="34" t="str">
        <f t="shared" si="11"/>
        <v/>
      </c>
      <c r="F205" s="34" t="str">
        <f>IFERROR(GETPIVOTDATA("Amount",pivot_products!$A$3,"Product Name",Help!$A205),"")</f>
        <v/>
      </c>
      <c r="G205" s="34" t="str">
        <f>IFERROR(GETPIVOTDATA("Quantity",pivot_products!$A$3,"Product Name",Help!$A205),"")</f>
        <v/>
      </c>
      <c r="H205" s="34" t="str">
        <f>IF(Report!$L$53="Quantity",IFERROR(RANK(G205,$G$4:$G$2003,0),""),IF(Report!$L$53="Amount",IFERROR(RANK(F205,$F$4:$F$2003,0),""),""))</f>
        <v/>
      </c>
      <c r="L205" s="7" t="str">
        <f t="array" ref="L205">IF(Report!$M$53="Desc",IFERROR(SMALL(IF($H$4:$H$2003&lt;&gt;"",$H$4:$H$2003,""),ROW(L205)-ROW($L$3)),""),IF(Report!$M$53="Asc",IFERROR(LARGE(IF($H$4:$H$2003&lt;&gt;"",$H$4:$H$2003,""),ROW(L205)-ROW($L$3)),""),""))</f>
        <v/>
      </c>
      <c r="M205" s="8" t="str">
        <f t="array" ref="M205">IF(L205="","",INDEX($A$4:$A$2003,SMALL(IF($H$4:$H$2003=L205,ROW($H$4:$H$2003),""),COUNTIF($L$4:L205,L205))-ROW($L$3),1))</f>
        <v/>
      </c>
      <c r="N205" s="8" t="str">
        <f t="shared" si="12"/>
        <v/>
      </c>
      <c r="O205" s="32" t="str">
        <f t="shared" si="13"/>
        <v/>
      </c>
    </row>
    <row r="206" spans="1:15" x14ac:dyDescent="0.3">
      <c r="A206" s="33" t="str">
        <f>IFERROR(INDEX(Tbl_Product[[#Data],[Product Name]],ROW(A206)-ROW($A$3)),"")</f>
        <v/>
      </c>
      <c r="B206" s="34" t="str">
        <f ca="1">IF(A206="","",SUMIFS(Tbl_Orders[[#Data],[Quantity]],Tbl_Orders[[#Data],[Product Name]],A206,Tbl_Orders[[#Data],[Order Type]],"Purchase",Tbl_Orders[[#Data],[Expected Date]],"&lt;="&amp;TODAY())-SUMIFS(Tbl_Orders[[#Data],[Quantity]],Tbl_Orders[[#Data],[Product Name]],A206,Tbl_Orders[[#Data],[Order Type]],"Sale",Tbl_Orders[[#Data],[Expected Date]],"&lt;="&amp;TODAY()))</f>
        <v/>
      </c>
      <c r="C206" s="34" t="str">
        <f ca="1">IF(A206="","",SUMIFS(Tbl_Orders[[#Data],[Quantity]],Tbl_Orders[[#Data],[Product Name]],A206,Tbl_Orders[[#Data],[Order Type]],"Purchase",Tbl_Orders[[#Data],[Expected Date]],"&gt;"&amp;TODAY()))</f>
        <v/>
      </c>
      <c r="D206" s="34" t="str">
        <f>IF(A206="","",INDEX(Tbl_Product[Re-Order Point],MATCH(A206,INDEX(Tbl_Product[Product Name],,1),0),1))</f>
        <v/>
      </c>
      <c r="E206" s="34" t="str">
        <f t="shared" si="11"/>
        <v/>
      </c>
      <c r="F206" s="34" t="str">
        <f>IFERROR(GETPIVOTDATA("Amount",pivot_products!$A$3,"Product Name",Help!$A206),"")</f>
        <v/>
      </c>
      <c r="G206" s="34" t="str">
        <f>IFERROR(GETPIVOTDATA("Quantity",pivot_products!$A$3,"Product Name",Help!$A206),"")</f>
        <v/>
      </c>
      <c r="H206" s="34" t="str">
        <f>IF(Report!$L$53="Quantity",IFERROR(RANK(G206,$G$4:$G$2003,0),""),IF(Report!$L$53="Amount",IFERROR(RANK(F206,$F$4:$F$2003,0),""),""))</f>
        <v/>
      </c>
      <c r="L206" s="7" t="str">
        <f t="array" ref="L206">IF(Report!$M$53="Desc",IFERROR(SMALL(IF($H$4:$H$2003&lt;&gt;"",$H$4:$H$2003,""),ROW(L206)-ROW($L$3)),""),IF(Report!$M$53="Asc",IFERROR(LARGE(IF($H$4:$H$2003&lt;&gt;"",$H$4:$H$2003,""),ROW(L206)-ROW($L$3)),""),""))</f>
        <v/>
      </c>
      <c r="M206" s="8" t="str">
        <f t="array" ref="M206">IF(L206="","",INDEX($A$4:$A$2003,SMALL(IF($H$4:$H$2003=L206,ROW($H$4:$H$2003),""),COUNTIF($L$4:L206,L206))-ROW($L$3),1))</f>
        <v/>
      </c>
      <c r="N206" s="8" t="str">
        <f t="shared" si="12"/>
        <v/>
      </c>
      <c r="O206" s="32" t="str">
        <f t="shared" si="13"/>
        <v/>
      </c>
    </row>
    <row r="207" spans="1:15" x14ac:dyDescent="0.3">
      <c r="A207" s="33" t="str">
        <f>IFERROR(INDEX(Tbl_Product[[#Data],[Product Name]],ROW(A207)-ROW($A$3)),"")</f>
        <v/>
      </c>
      <c r="B207" s="34" t="str">
        <f ca="1">IF(A207="","",SUMIFS(Tbl_Orders[[#Data],[Quantity]],Tbl_Orders[[#Data],[Product Name]],A207,Tbl_Orders[[#Data],[Order Type]],"Purchase",Tbl_Orders[[#Data],[Expected Date]],"&lt;="&amp;TODAY())-SUMIFS(Tbl_Orders[[#Data],[Quantity]],Tbl_Orders[[#Data],[Product Name]],A207,Tbl_Orders[[#Data],[Order Type]],"Sale",Tbl_Orders[[#Data],[Expected Date]],"&lt;="&amp;TODAY()))</f>
        <v/>
      </c>
      <c r="C207" s="34" t="str">
        <f ca="1">IF(A207="","",SUMIFS(Tbl_Orders[[#Data],[Quantity]],Tbl_Orders[[#Data],[Product Name]],A207,Tbl_Orders[[#Data],[Order Type]],"Purchase",Tbl_Orders[[#Data],[Expected Date]],"&gt;"&amp;TODAY()))</f>
        <v/>
      </c>
      <c r="D207" s="34" t="str">
        <f>IF(A207="","",INDEX(Tbl_Product[Re-Order Point],MATCH(A207,INDEX(Tbl_Product[Product Name],,1),0),1))</f>
        <v/>
      </c>
      <c r="E207" s="34" t="str">
        <f t="shared" si="11"/>
        <v/>
      </c>
      <c r="F207" s="34" t="str">
        <f>IFERROR(GETPIVOTDATA("Amount",pivot_products!$A$3,"Product Name",Help!$A207),"")</f>
        <v/>
      </c>
      <c r="G207" s="34" t="str">
        <f>IFERROR(GETPIVOTDATA("Quantity",pivot_products!$A$3,"Product Name",Help!$A207),"")</f>
        <v/>
      </c>
      <c r="H207" s="34" t="str">
        <f>IF(Report!$L$53="Quantity",IFERROR(RANK(G207,$G$4:$G$2003,0),""),IF(Report!$L$53="Amount",IFERROR(RANK(F207,$F$4:$F$2003,0),""),""))</f>
        <v/>
      </c>
      <c r="L207" s="7" t="str">
        <f t="array" ref="L207">IF(Report!$M$53="Desc",IFERROR(SMALL(IF($H$4:$H$2003&lt;&gt;"",$H$4:$H$2003,""),ROW(L207)-ROW($L$3)),""),IF(Report!$M$53="Asc",IFERROR(LARGE(IF($H$4:$H$2003&lt;&gt;"",$H$4:$H$2003,""),ROW(L207)-ROW($L$3)),""),""))</f>
        <v/>
      </c>
      <c r="M207" s="8" t="str">
        <f t="array" ref="M207">IF(L207="","",INDEX($A$4:$A$2003,SMALL(IF($H$4:$H$2003=L207,ROW($H$4:$H$2003),""),COUNTIF($L$4:L207,L207))-ROW($L$3),1))</f>
        <v/>
      </c>
      <c r="N207" s="8" t="str">
        <f t="shared" si="12"/>
        <v/>
      </c>
      <c r="O207" s="32" t="str">
        <f t="shared" si="13"/>
        <v/>
      </c>
    </row>
    <row r="208" spans="1:15" x14ac:dyDescent="0.3">
      <c r="A208" s="33" t="str">
        <f>IFERROR(INDEX(Tbl_Product[[#Data],[Product Name]],ROW(A208)-ROW($A$3)),"")</f>
        <v/>
      </c>
      <c r="B208" s="34" t="str">
        <f ca="1">IF(A208="","",SUMIFS(Tbl_Orders[[#Data],[Quantity]],Tbl_Orders[[#Data],[Product Name]],A208,Tbl_Orders[[#Data],[Order Type]],"Purchase",Tbl_Orders[[#Data],[Expected Date]],"&lt;="&amp;TODAY())-SUMIFS(Tbl_Orders[[#Data],[Quantity]],Tbl_Orders[[#Data],[Product Name]],A208,Tbl_Orders[[#Data],[Order Type]],"Sale",Tbl_Orders[[#Data],[Expected Date]],"&lt;="&amp;TODAY()))</f>
        <v/>
      </c>
      <c r="C208" s="34" t="str">
        <f ca="1">IF(A208="","",SUMIFS(Tbl_Orders[[#Data],[Quantity]],Tbl_Orders[[#Data],[Product Name]],A208,Tbl_Orders[[#Data],[Order Type]],"Purchase",Tbl_Orders[[#Data],[Expected Date]],"&gt;"&amp;TODAY()))</f>
        <v/>
      </c>
      <c r="D208" s="34" t="str">
        <f>IF(A208="","",INDEX(Tbl_Product[Re-Order Point],MATCH(A208,INDEX(Tbl_Product[Product Name],,1),0),1))</f>
        <v/>
      </c>
      <c r="E208" s="34" t="str">
        <f t="shared" si="11"/>
        <v/>
      </c>
      <c r="F208" s="34" t="str">
        <f>IFERROR(GETPIVOTDATA("Amount",pivot_products!$A$3,"Product Name",Help!$A208),"")</f>
        <v/>
      </c>
      <c r="G208" s="34" t="str">
        <f>IFERROR(GETPIVOTDATA("Quantity",pivot_products!$A$3,"Product Name",Help!$A208),"")</f>
        <v/>
      </c>
      <c r="H208" s="34" t="str">
        <f>IF(Report!$L$53="Quantity",IFERROR(RANK(G208,$G$4:$G$2003,0),""),IF(Report!$L$53="Amount",IFERROR(RANK(F208,$F$4:$F$2003,0),""),""))</f>
        <v/>
      </c>
      <c r="L208" s="7" t="str">
        <f t="array" ref="L208">IF(Report!$M$53="Desc",IFERROR(SMALL(IF($H$4:$H$2003&lt;&gt;"",$H$4:$H$2003,""),ROW(L208)-ROW($L$3)),""),IF(Report!$M$53="Asc",IFERROR(LARGE(IF($H$4:$H$2003&lt;&gt;"",$H$4:$H$2003,""),ROW(L208)-ROW($L$3)),""),""))</f>
        <v/>
      </c>
      <c r="M208" s="8" t="str">
        <f t="array" ref="M208">IF(L208="","",INDEX($A$4:$A$2003,SMALL(IF($H$4:$H$2003=L208,ROW($H$4:$H$2003),""),COUNTIF($L$4:L208,L208))-ROW($L$3),1))</f>
        <v/>
      </c>
      <c r="N208" s="8" t="str">
        <f t="shared" si="12"/>
        <v/>
      </c>
      <c r="O208" s="32" t="str">
        <f t="shared" si="13"/>
        <v/>
      </c>
    </row>
    <row r="209" spans="1:15" x14ac:dyDescent="0.3">
      <c r="A209" s="33" t="str">
        <f>IFERROR(INDEX(Tbl_Product[[#Data],[Product Name]],ROW(A209)-ROW($A$3)),"")</f>
        <v/>
      </c>
      <c r="B209" s="34" t="str">
        <f ca="1">IF(A209="","",SUMIFS(Tbl_Orders[[#Data],[Quantity]],Tbl_Orders[[#Data],[Product Name]],A209,Tbl_Orders[[#Data],[Order Type]],"Purchase",Tbl_Orders[[#Data],[Expected Date]],"&lt;="&amp;TODAY())-SUMIFS(Tbl_Orders[[#Data],[Quantity]],Tbl_Orders[[#Data],[Product Name]],A209,Tbl_Orders[[#Data],[Order Type]],"Sale",Tbl_Orders[[#Data],[Expected Date]],"&lt;="&amp;TODAY()))</f>
        <v/>
      </c>
      <c r="C209" s="34" t="str">
        <f ca="1">IF(A209="","",SUMIFS(Tbl_Orders[[#Data],[Quantity]],Tbl_Orders[[#Data],[Product Name]],A209,Tbl_Orders[[#Data],[Order Type]],"Purchase",Tbl_Orders[[#Data],[Expected Date]],"&gt;"&amp;TODAY()))</f>
        <v/>
      </c>
      <c r="D209" s="34" t="str">
        <f>IF(A209="","",INDEX(Tbl_Product[Re-Order Point],MATCH(A209,INDEX(Tbl_Product[Product Name],,1),0),1))</f>
        <v/>
      </c>
      <c r="E209" s="34" t="str">
        <f t="shared" si="11"/>
        <v/>
      </c>
      <c r="F209" s="34" t="str">
        <f>IFERROR(GETPIVOTDATA("Amount",pivot_products!$A$3,"Product Name",Help!$A209),"")</f>
        <v/>
      </c>
      <c r="G209" s="34" t="str">
        <f>IFERROR(GETPIVOTDATA("Quantity",pivot_products!$A$3,"Product Name",Help!$A209),"")</f>
        <v/>
      </c>
      <c r="H209" s="34" t="str">
        <f>IF(Report!$L$53="Quantity",IFERROR(RANK(G209,$G$4:$G$2003,0),""),IF(Report!$L$53="Amount",IFERROR(RANK(F209,$F$4:$F$2003,0),""),""))</f>
        <v/>
      </c>
      <c r="L209" s="7" t="str">
        <f t="array" ref="L209">IF(Report!$M$53="Desc",IFERROR(SMALL(IF($H$4:$H$2003&lt;&gt;"",$H$4:$H$2003,""),ROW(L209)-ROW($L$3)),""),IF(Report!$M$53="Asc",IFERROR(LARGE(IF($H$4:$H$2003&lt;&gt;"",$H$4:$H$2003,""),ROW(L209)-ROW($L$3)),""),""))</f>
        <v/>
      </c>
      <c r="M209" s="8" t="str">
        <f t="array" ref="M209">IF(L209="","",INDEX($A$4:$A$2003,SMALL(IF($H$4:$H$2003=L209,ROW($H$4:$H$2003),""),COUNTIF($L$4:L209,L209))-ROW($L$3),1))</f>
        <v/>
      </c>
      <c r="N209" s="8" t="str">
        <f t="shared" si="12"/>
        <v/>
      </c>
      <c r="O209" s="32" t="str">
        <f t="shared" si="13"/>
        <v/>
      </c>
    </row>
    <row r="210" spans="1:15" x14ac:dyDescent="0.3">
      <c r="A210" s="33" t="str">
        <f>IFERROR(INDEX(Tbl_Product[[#Data],[Product Name]],ROW(A210)-ROW($A$3)),"")</f>
        <v/>
      </c>
      <c r="B210" s="34" t="str">
        <f ca="1">IF(A210="","",SUMIFS(Tbl_Orders[[#Data],[Quantity]],Tbl_Orders[[#Data],[Product Name]],A210,Tbl_Orders[[#Data],[Order Type]],"Purchase",Tbl_Orders[[#Data],[Expected Date]],"&lt;="&amp;TODAY())-SUMIFS(Tbl_Orders[[#Data],[Quantity]],Tbl_Orders[[#Data],[Product Name]],A210,Tbl_Orders[[#Data],[Order Type]],"Sale",Tbl_Orders[[#Data],[Expected Date]],"&lt;="&amp;TODAY()))</f>
        <v/>
      </c>
      <c r="C210" s="34" t="str">
        <f ca="1">IF(A210="","",SUMIFS(Tbl_Orders[[#Data],[Quantity]],Tbl_Orders[[#Data],[Product Name]],A210,Tbl_Orders[[#Data],[Order Type]],"Purchase",Tbl_Orders[[#Data],[Expected Date]],"&gt;"&amp;TODAY()))</f>
        <v/>
      </c>
      <c r="D210" s="34" t="str">
        <f>IF(A210="","",INDEX(Tbl_Product[Re-Order Point],MATCH(A210,INDEX(Tbl_Product[Product Name],,1),0),1))</f>
        <v/>
      </c>
      <c r="E210" s="34" t="str">
        <f t="shared" si="11"/>
        <v/>
      </c>
      <c r="F210" s="34" t="str">
        <f>IFERROR(GETPIVOTDATA("Amount",pivot_products!$A$3,"Product Name",Help!$A210),"")</f>
        <v/>
      </c>
      <c r="G210" s="34" t="str">
        <f>IFERROR(GETPIVOTDATA("Quantity",pivot_products!$A$3,"Product Name",Help!$A210),"")</f>
        <v/>
      </c>
      <c r="H210" s="34" t="str">
        <f>IF(Report!$L$53="Quantity",IFERROR(RANK(G210,$G$4:$G$2003,0),""),IF(Report!$L$53="Amount",IFERROR(RANK(F210,$F$4:$F$2003,0),""),""))</f>
        <v/>
      </c>
      <c r="L210" s="7" t="str">
        <f t="array" ref="L210">IF(Report!$M$53="Desc",IFERROR(SMALL(IF($H$4:$H$2003&lt;&gt;"",$H$4:$H$2003,""),ROW(L210)-ROW($L$3)),""),IF(Report!$M$53="Asc",IFERROR(LARGE(IF($H$4:$H$2003&lt;&gt;"",$H$4:$H$2003,""),ROW(L210)-ROW($L$3)),""),""))</f>
        <v/>
      </c>
      <c r="M210" s="8" t="str">
        <f t="array" ref="M210">IF(L210="","",INDEX($A$4:$A$2003,SMALL(IF($H$4:$H$2003=L210,ROW($H$4:$H$2003),""),COUNTIF($L$4:L210,L210))-ROW($L$3),1))</f>
        <v/>
      </c>
      <c r="N210" s="8" t="str">
        <f t="shared" si="12"/>
        <v/>
      </c>
      <c r="O210" s="32" t="str">
        <f t="shared" si="13"/>
        <v/>
      </c>
    </row>
    <row r="211" spans="1:15" x14ac:dyDescent="0.3">
      <c r="A211" s="33" t="str">
        <f>IFERROR(INDEX(Tbl_Product[[#Data],[Product Name]],ROW(A211)-ROW($A$3)),"")</f>
        <v/>
      </c>
      <c r="B211" s="34" t="str">
        <f ca="1">IF(A211="","",SUMIFS(Tbl_Orders[[#Data],[Quantity]],Tbl_Orders[[#Data],[Product Name]],A211,Tbl_Orders[[#Data],[Order Type]],"Purchase",Tbl_Orders[[#Data],[Expected Date]],"&lt;="&amp;TODAY())-SUMIFS(Tbl_Orders[[#Data],[Quantity]],Tbl_Orders[[#Data],[Product Name]],A211,Tbl_Orders[[#Data],[Order Type]],"Sale",Tbl_Orders[[#Data],[Expected Date]],"&lt;="&amp;TODAY()))</f>
        <v/>
      </c>
      <c r="C211" s="34" t="str">
        <f ca="1">IF(A211="","",SUMIFS(Tbl_Orders[[#Data],[Quantity]],Tbl_Orders[[#Data],[Product Name]],A211,Tbl_Orders[[#Data],[Order Type]],"Purchase",Tbl_Orders[[#Data],[Expected Date]],"&gt;"&amp;TODAY()))</f>
        <v/>
      </c>
      <c r="D211" s="34" t="str">
        <f>IF(A211="","",INDEX(Tbl_Product[Re-Order Point],MATCH(A211,INDEX(Tbl_Product[Product Name],,1),0),1))</f>
        <v/>
      </c>
      <c r="E211" s="34" t="str">
        <f t="shared" si="11"/>
        <v/>
      </c>
      <c r="F211" s="34" t="str">
        <f>IFERROR(GETPIVOTDATA("Amount",pivot_products!$A$3,"Product Name",Help!$A211),"")</f>
        <v/>
      </c>
      <c r="G211" s="34" t="str">
        <f>IFERROR(GETPIVOTDATA("Quantity",pivot_products!$A$3,"Product Name",Help!$A211),"")</f>
        <v/>
      </c>
      <c r="H211" s="34" t="str">
        <f>IF(Report!$L$53="Quantity",IFERROR(RANK(G211,$G$4:$G$2003,0),""),IF(Report!$L$53="Amount",IFERROR(RANK(F211,$F$4:$F$2003,0),""),""))</f>
        <v/>
      </c>
      <c r="L211" s="7" t="str">
        <f t="array" ref="L211">IF(Report!$M$53="Desc",IFERROR(SMALL(IF($H$4:$H$2003&lt;&gt;"",$H$4:$H$2003,""),ROW(L211)-ROW($L$3)),""),IF(Report!$M$53="Asc",IFERROR(LARGE(IF($H$4:$H$2003&lt;&gt;"",$H$4:$H$2003,""),ROW(L211)-ROW($L$3)),""),""))</f>
        <v/>
      </c>
      <c r="M211" s="8" t="str">
        <f t="array" ref="M211">IF(L211="","",INDEX($A$4:$A$2003,SMALL(IF($H$4:$H$2003=L211,ROW($H$4:$H$2003),""),COUNTIF($L$4:L211,L211))-ROW($L$3),1))</f>
        <v/>
      </c>
      <c r="N211" s="8" t="str">
        <f t="shared" si="12"/>
        <v/>
      </c>
      <c r="O211" s="32" t="str">
        <f t="shared" si="13"/>
        <v/>
      </c>
    </row>
    <row r="212" spans="1:15" x14ac:dyDescent="0.3">
      <c r="A212" s="33" t="str">
        <f>IFERROR(INDEX(Tbl_Product[[#Data],[Product Name]],ROW(A212)-ROW($A$3)),"")</f>
        <v/>
      </c>
      <c r="B212" s="34" t="str">
        <f ca="1">IF(A212="","",SUMIFS(Tbl_Orders[[#Data],[Quantity]],Tbl_Orders[[#Data],[Product Name]],A212,Tbl_Orders[[#Data],[Order Type]],"Purchase",Tbl_Orders[[#Data],[Expected Date]],"&lt;="&amp;TODAY())-SUMIFS(Tbl_Orders[[#Data],[Quantity]],Tbl_Orders[[#Data],[Product Name]],A212,Tbl_Orders[[#Data],[Order Type]],"Sale",Tbl_Orders[[#Data],[Expected Date]],"&lt;="&amp;TODAY()))</f>
        <v/>
      </c>
      <c r="C212" s="34" t="str">
        <f ca="1">IF(A212="","",SUMIFS(Tbl_Orders[[#Data],[Quantity]],Tbl_Orders[[#Data],[Product Name]],A212,Tbl_Orders[[#Data],[Order Type]],"Purchase",Tbl_Orders[[#Data],[Expected Date]],"&gt;"&amp;TODAY()))</f>
        <v/>
      </c>
      <c r="D212" s="34" t="str">
        <f>IF(A212="","",INDEX(Tbl_Product[Re-Order Point],MATCH(A212,INDEX(Tbl_Product[Product Name],,1),0),1))</f>
        <v/>
      </c>
      <c r="E212" s="34" t="str">
        <f t="shared" si="11"/>
        <v/>
      </c>
      <c r="F212" s="34" t="str">
        <f>IFERROR(GETPIVOTDATA("Amount",pivot_products!$A$3,"Product Name",Help!$A212),"")</f>
        <v/>
      </c>
      <c r="G212" s="34" t="str">
        <f>IFERROR(GETPIVOTDATA("Quantity",pivot_products!$A$3,"Product Name",Help!$A212),"")</f>
        <v/>
      </c>
      <c r="H212" s="34" t="str">
        <f>IF(Report!$L$53="Quantity",IFERROR(RANK(G212,$G$4:$G$2003,0),""),IF(Report!$L$53="Amount",IFERROR(RANK(F212,$F$4:$F$2003,0),""),""))</f>
        <v/>
      </c>
      <c r="L212" s="7" t="str">
        <f t="array" ref="L212">IF(Report!$M$53="Desc",IFERROR(SMALL(IF($H$4:$H$2003&lt;&gt;"",$H$4:$H$2003,""),ROW(L212)-ROW($L$3)),""),IF(Report!$M$53="Asc",IFERROR(LARGE(IF($H$4:$H$2003&lt;&gt;"",$H$4:$H$2003,""),ROW(L212)-ROW($L$3)),""),""))</f>
        <v/>
      </c>
      <c r="M212" s="8" t="str">
        <f t="array" ref="M212">IF(L212="","",INDEX($A$4:$A$2003,SMALL(IF($H$4:$H$2003=L212,ROW($H$4:$H$2003),""),COUNTIF($L$4:L212,L212))-ROW($L$3),1))</f>
        <v/>
      </c>
      <c r="N212" s="8" t="str">
        <f t="shared" si="12"/>
        <v/>
      </c>
      <c r="O212" s="32" t="str">
        <f t="shared" si="13"/>
        <v/>
      </c>
    </row>
    <row r="213" spans="1:15" x14ac:dyDescent="0.3">
      <c r="A213" s="33" t="str">
        <f>IFERROR(INDEX(Tbl_Product[[#Data],[Product Name]],ROW(A213)-ROW($A$3)),"")</f>
        <v/>
      </c>
      <c r="B213" s="34" t="str">
        <f ca="1">IF(A213="","",SUMIFS(Tbl_Orders[[#Data],[Quantity]],Tbl_Orders[[#Data],[Product Name]],A213,Tbl_Orders[[#Data],[Order Type]],"Purchase",Tbl_Orders[[#Data],[Expected Date]],"&lt;="&amp;TODAY())-SUMIFS(Tbl_Orders[[#Data],[Quantity]],Tbl_Orders[[#Data],[Product Name]],A213,Tbl_Orders[[#Data],[Order Type]],"Sale",Tbl_Orders[[#Data],[Expected Date]],"&lt;="&amp;TODAY()))</f>
        <v/>
      </c>
      <c r="C213" s="34" t="str">
        <f ca="1">IF(A213="","",SUMIFS(Tbl_Orders[[#Data],[Quantity]],Tbl_Orders[[#Data],[Product Name]],A213,Tbl_Orders[[#Data],[Order Type]],"Purchase",Tbl_Orders[[#Data],[Expected Date]],"&gt;"&amp;TODAY()))</f>
        <v/>
      </c>
      <c r="D213" s="34" t="str">
        <f>IF(A213="","",INDEX(Tbl_Product[Re-Order Point],MATCH(A213,INDEX(Tbl_Product[Product Name],,1),0),1))</f>
        <v/>
      </c>
      <c r="E213" s="34" t="str">
        <f t="shared" si="11"/>
        <v/>
      </c>
      <c r="F213" s="34" t="str">
        <f>IFERROR(GETPIVOTDATA("Amount",pivot_products!$A$3,"Product Name",Help!$A213),"")</f>
        <v/>
      </c>
      <c r="G213" s="34" t="str">
        <f>IFERROR(GETPIVOTDATA("Quantity",pivot_products!$A$3,"Product Name",Help!$A213),"")</f>
        <v/>
      </c>
      <c r="H213" s="34" t="str">
        <f>IF(Report!$L$53="Quantity",IFERROR(RANK(G213,$G$4:$G$2003,0),""),IF(Report!$L$53="Amount",IFERROR(RANK(F213,$F$4:$F$2003,0),""),""))</f>
        <v/>
      </c>
      <c r="L213" s="7" t="str">
        <f t="array" ref="L213">IF(Report!$M$53="Desc",IFERROR(SMALL(IF($H$4:$H$2003&lt;&gt;"",$H$4:$H$2003,""),ROW(L213)-ROW($L$3)),""),IF(Report!$M$53="Asc",IFERROR(LARGE(IF($H$4:$H$2003&lt;&gt;"",$H$4:$H$2003,""),ROW(L213)-ROW($L$3)),""),""))</f>
        <v/>
      </c>
      <c r="M213" s="8" t="str">
        <f t="array" ref="M213">IF(L213="","",INDEX($A$4:$A$2003,SMALL(IF($H$4:$H$2003=L213,ROW($H$4:$H$2003),""),COUNTIF($L$4:L213,L213))-ROW($L$3),1))</f>
        <v/>
      </c>
      <c r="N213" s="8" t="str">
        <f t="shared" si="12"/>
        <v/>
      </c>
      <c r="O213" s="32" t="str">
        <f t="shared" si="13"/>
        <v/>
      </c>
    </row>
    <row r="214" spans="1:15" x14ac:dyDescent="0.3">
      <c r="A214" s="33" t="str">
        <f>IFERROR(INDEX(Tbl_Product[[#Data],[Product Name]],ROW(A214)-ROW($A$3)),"")</f>
        <v/>
      </c>
      <c r="B214" s="34" t="str">
        <f ca="1">IF(A214="","",SUMIFS(Tbl_Orders[[#Data],[Quantity]],Tbl_Orders[[#Data],[Product Name]],A214,Tbl_Orders[[#Data],[Order Type]],"Purchase",Tbl_Orders[[#Data],[Expected Date]],"&lt;="&amp;TODAY())-SUMIFS(Tbl_Orders[[#Data],[Quantity]],Tbl_Orders[[#Data],[Product Name]],A214,Tbl_Orders[[#Data],[Order Type]],"Sale",Tbl_Orders[[#Data],[Expected Date]],"&lt;="&amp;TODAY()))</f>
        <v/>
      </c>
      <c r="C214" s="34" t="str">
        <f ca="1">IF(A214="","",SUMIFS(Tbl_Orders[[#Data],[Quantity]],Tbl_Orders[[#Data],[Product Name]],A214,Tbl_Orders[[#Data],[Order Type]],"Purchase",Tbl_Orders[[#Data],[Expected Date]],"&gt;"&amp;TODAY()))</f>
        <v/>
      </c>
      <c r="D214" s="34" t="str">
        <f>IF(A214="","",INDEX(Tbl_Product[Re-Order Point],MATCH(A214,INDEX(Tbl_Product[Product Name],,1),0),1))</f>
        <v/>
      </c>
      <c r="E214" s="34" t="str">
        <f t="shared" si="11"/>
        <v/>
      </c>
      <c r="F214" s="34" t="str">
        <f>IFERROR(GETPIVOTDATA("Amount",pivot_products!$A$3,"Product Name",Help!$A214),"")</f>
        <v/>
      </c>
      <c r="G214" s="34" t="str">
        <f>IFERROR(GETPIVOTDATA("Quantity",pivot_products!$A$3,"Product Name",Help!$A214),"")</f>
        <v/>
      </c>
      <c r="H214" s="34" t="str">
        <f>IF(Report!$L$53="Quantity",IFERROR(RANK(G214,$G$4:$G$2003,0),""),IF(Report!$L$53="Amount",IFERROR(RANK(F214,$F$4:$F$2003,0),""),""))</f>
        <v/>
      </c>
      <c r="L214" s="7" t="str">
        <f t="array" ref="L214">IF(Report!$M$53="Desc",IFERROR(SMALL(IF($H$4:$H$2003&lt;&gt;"",$H$4:$H$2003,""),ROW(L214)-ROW($L$3)),""),IF(Report!$M$53="Asc",IFERROR(LARGE(IF($H$4:$H$2003&lt;&gt;"",$H$4:$H$2003,""),ROW(L214)-ROW($L$3)),""),""))</f>
        <v/>
      </c>
      <c r="M214" s="8" t="str">
        <f t="array" ref="M214">IF(L214="","",INDEX($A$4:$A$2003,SMALL(IF($H$4:$H$2003=L214,ROW($H$4:$H$2003),""),COUNTIF($L$4:L214,L214))-ROW($L$3),1))</f>
        <v/>
      </c>
      <c r="N214" s="8" t="str">
        <f t="shared" si="12"/>
        <v/>
      </c>
      <c r="O214" s="32" t="str">
        <f t="shared" si="13"/>
        <v/>
      </c>
    </row>
    <row r="215" spans="1:15" x14ac:dyDescent="0.3">
      <c r="A215" s="33" t="str">
        <f>IFERROR(INDEX(Tbl_Product[[#Data],[Product Name]],ROW(A215)-ROW($A$3)),"")</f>
        <v/>
      </c>
      <c r="B215" s="34" t="str">
        <f ca="1">IF(A215="","",SUMIFS(Tbl_Orders[[#Data],[Quantity]],Tbl_Orders[[#Data],[Product Name]],A215,Tbl_Orders[[#Data],[Order Type]],"Purchase",Tbl_Orders[[#Data],[Expected Date]],"&lt;="&amp;TODAY())-SUMIFS(Tbl_Orders[[#Data],[Quantity]],Tbl_Orders[[#Data],[Product Name]],A215,Tbl_Orders[[#Data],[Order Type]],"Sale",Tbl_Orders[[#Data],[Expected Date]],"&lt;="&amp;TODAY()))</f>
        <v/>
      </c>
      <c r="C215" s="34" t="str">
        <f ca="1">IF(A215="","",SUMIFS(Tbl_Orders[[#Data],[Quantity]],Tbl_Orders[[#Data],[Product Name]],A215,Tbl_Orders[[#Data],[Order Type]],"Purchase",Tbl_Orders[[#Data],[Expected Date]],"&gt;"&amp;TODAY()))</f>
        <v/>
      </c>
      <c r="D215" s="34" t="str">
        <f>IF(A215="","",INDEX(Tbl_Product[Re-Order Point],MATCH(A215,INDEX(Tbl_Product[Product Name],,1),0),1))</f>
        <v/>
      </c>
      <c r="E215" s="34" t="str">
        <f t="shared" si="11"/>
        <v/>
      </c>
      <c r="F215" s="34" t="str">
        <f>IFERROR(GETPIVOTDATA("Amount",pivot_products!$A$3,"Product Name",Help!$A215),"")</f>
        <v/>
      </c>
      <c r="G215" s="34" t="str">
        <f>IFERROR(GETPIVOTDATA("Quantity",pivot_products!$A$3,"Product Name",Help!$A215),"")</f>
        <v/>
      </c>
      <c r="H215" s="34" t="str">
        <f>IF(Report!$L$53="Quantity",IFERROR(RANK(G215,$G$4:$G$2003,0),""),IF(Report!$L$53="Amount",IFERROR(RANK(F215,$F$4:$F$2003,0),""),""))</f>
        <v/>
      </c>
      <c r="L215" s="7" t="str">
        <f t="array" ref="L215">IF(Report!$M$53="Desc",IFERROR(SMALL(IF($H$4:$H$2003&lt;&gt;"",$H$4:$H$2003,""),ROW(L215)-ROW($L$3)),""),IF(Report!$M$53="Asc",IFERROR(LARGE(IF($H$4:$H$2003&lt;&gt;"",$H$4:$H$2003,""),ROW(L215)-ROW($L$3)),""),""))</f>
        <v/>
      </c>
      <c r="M215" s="8" t="str">
        <f t="array" ref="M215">IF(L215="","",INDEX($A$4:$A$2003,SMALL(IF($H$4:$H$2003=L215,ROW($H$4:$H$2003),""),COUNTIF($L$4:L215,L215))-ROW($L$3),1))</f>
        <v/>
      </c>
      <c r="N215" s="8" t="str">
        <f t="shared" si="12"/>
        <v/>
      </c>
      <c r="O215" s="32" t="str">
        <f t="shared" si="13"/>
        <v/>
      </c>
    </row>
    <row r="216" spans="1:15" x14ac:dyDescent="0.3">
      <c r="A216" s="33" t="str">
        <f>IFERROR(INDEX(Tbl_Product[[#Data],[Product Name]],ROW(A216)-ROW($A$3)),"")</f>
        <v/>
      </c>
      <c r="B216" s="34" t="str">
        <f ca="1">IF(A216="","",SUMIFS(Tbl_Orders[[#Data],[Quantity]],Tbl_Orders[[#Data],[Product Name]],A216,Tbl_Orders[[#Data],[Order Type]],"Purchase",Tbl_Orders[[#Data],[Expected Date]],"&lt;="&amp;TODAY())-SUMIFS(Tbl_Orders[[#Data],[Quantity]],Tbl_Orders[[#Data],[Product Name]],A216,Tbl_Orders[[#Data],[Order Type]],"Sale",Tbl_Orders[[#Data],[Expected Date]],"&lt;="&amp;TODAY()))</f>
        <v/>
      </c>
      <c r="C216" s="34" t="str">
        <f ca="1">IF(A216="","",SUMIFS(Tbl_Orders[[#Data],[Quantity]],Tbl_Orders[[#Data],[Product Name]],A216,Tbl_Orders[[#Data],[Order Type]],"Purchase",Tbl_Orders[[#Data],[Expected Date]],"&gt;"&amp;TODAY()))</f>
        <v/>
      </c>
      <c r="D216" s="34" t="str">
        <f>IF(A216="","",INDEX(Tbl_Product[Re-Order Point],MATCH(A216,INDEX(Tbl_Product[Product Name],,1),0),1))</f>
        <v/>
      </c>
      <c r="E216" s="34" t="str">
        <f t="shared" si="11"/>
        <v/>
      </c>
      <c r="F216" s="34" t="str">
        <f>IFERROR(GETPIVOTDATA("Amount",pivot_products!$A$3,"Product Name",Help!$A216),"")</f>
        <v/>
      </c>
      <c r="G216" s="34" t="str">
        <f>IFERROR(GETPIVOTDATA("Quantity",pivot_products!$A$3,"Product Name",Help!$A216),"")</f>
        <v/>
      </c>
      <c r="H216" s="34" t="str">
        <f>IF(Report!$L$53="Quantity",IFERROR(RANK(G216,$G$4:$G$2003,0),""),IF(Report!$L$53="Amount",IFERROR(RANK(F216,$F$4:$F$2003,0),""),""))</f>
        <v/>
      </c>
      <c r="L216" s="7" t="str">
        <f t="array" ref="L216">IF(Report!$M$53="Desc",IFERROR(SMALL(IF($H$4:$H$2003&lt;&gt;"",$H$4:$H$2003,""),ROW(L216)-ROW($L$3)),""),IF(Report!$M$53="Asc",IFERROR(LARGE(IF($H$4:$H$2003&lt;&gt;"",$H$4:$H$2003,""),ROW(L216)-ROW($L$3)),""),""))</f>
        <v/>
      </c>
      <c r="M216" s="8" t="str">
        <f t="array" ref="M216">IF(L216="","",INDEX($A$4:$A$2003,SMALL(IF($H$4:$H$2003=L216,ROW($H$4:$H$2003),""),COUNTIF($L$4:L216,L216))-ROW($L$3),1))</f>
        <v/>
      </c>
      <c r="N216" s="8" t="str">
        <f t="shared" si="12"/>
        <v/>
      </c>
      <c r="O216" s="32" t="str">
        <f t="shared" si="13"/>
        <v/>
      </c>
    </row>
    <row r="217" spans="1:15" x14ac:dyDescent="0.3">
      <c r="A217" s="33" t="str">
        <f>IFERROR(INDEX(Tbl_Product[[#Data],[Product Name]],ROW(A217)-ROW($A$3)),"")</f>
        <v/>
      </c>
      <c r="B217" s="34" t="str">
        <f ca="1">IF(A217="","",SUMIFS(Tbl_Orders[[#Data],[Quantity]],Tbl_Orders[[#Data],[Product Name]],A217,Tbl_Orders[[#Data],[Order Type]],"Purchase",Tbl_Orders[[#Data],[Expected Date]],"&lt;="&amp;TODAY())-SUMIFS(Tbl_Orders[[#Data],[Quantity]],Tbl_Orders[[#Data],[Product Name]],A217,Tbl_Orders[[#Data],[Order Type]],"Sale",Tbl_Orders[[#Data],[Expected Date]],"&lt;="&amp;TODAY()))</f>
        <v/>
      </c>
      <c r="C217" s="34" t="str">
        <f ca="1">IF(A217="","",SUMIFS(Tbl_Orders[[#Data],[Quantity]],Tbl_Orders[[#Data],[Product Name]],A217,Tbl_Orders[[#Data],[Order Type]],"Purchase",Tbl_Orders[[#Data],[Expected Date]],"&gt;"&amp;TODAY()))</f>
        <v/>
      </c>
      <c r="D217" s="34" t="str">
        <f>IF(A217="","",INDEX(Tbl_Product[Re-Order Point],MATCH(A217,INDEX(Tbl_Product[Product Name],,1),0),1))</f>
        <v/>
      </c>
      <c r="E217" s="34" t="str">
        <f t="shared" si="11"/>
        <v/>
      </c>
      <c r="F217" s="34" t="str">
        <f>IFERROR(GETPIVOTDATA("Amount",pivot_products!$A$3,"Product Name",Help!$A217),"")</f>
        <v/>
      </c>
      <c r="G217" s="34" t="str">
        <f>IFERROR(GETPIVOTDATA("Quantity",pivot_products!$A$3,"Product Name",Help!$A217),"")</f>
        <v/>
      </c>
      <c r="H217" s="34" t="str">
        <f>IF(Report!$L$53="Quantity",IFERROR(RANK(G217,$G$4:$G$2003,0),""),IF(Report!$L$53="Amount",IFERROR(RANK(F217,$F$4:$F$2003,0),""),""))</f>
        <v/>
      </c>
      <c r="L217" s="7" t="str">
        <f t="array" ref="L217">IF(Report!$M$53="Desc",IFERROR(SMALL(IF($H$4:$H$2003&lt;&gt;"",$H$4:$H$2003,""),ROW(L217)-ROW($L$3)),""),IF(Report!$M$53="Asc",IFERROR(LARGE(IF($H$4:$H$2003&lt;&gt;"",$H$4:$H$2003,""),ROW(L217)-ROW($L$3)),""),""))</f>
        <v/>
      </c>
      <c r="M217" s="8" t="str">
        <f t="array" ref="M217">IF(L217="","",INDEX($A$4:$A$2003,SMALL(IF($H$4:$H$2003=L217,ROW($H$4:$H$2003),""),COUNTIF($L$4:L217,L217))-ROW($L$3),1))</f>
        <v/>
      </c>
      <c r="N217" s="8" t="str">
        <f t="shared" si="12"/>
        <v/>
      </c>
      <c r="O217" s="32" t="str">
        <f t="shared" si="13"/>
        <v/>
      </c>
    </row>
    <row r="218" spans="1:15" x14ac:dyDescent="0.3">
      <c r="A218" s="33" t="str">
        <f>IFERROR(INDEX(Tbl_Product[[#Data],[Product Name]],ROW(A218)-ROW($A$3)),"")</f>
        <v/>
      </c>
      <c r="B218" s="34" t="str">
        <f ca="1">IF(A218="","",SUMIFS(Tbl_Orders[[#Data],[Quantity]],Tbl_Orders[[#Data],[Product Name]],A218,Tbl_Orders[[#Data],[Order Type]],"Purchase",Tbl_Orders[[#Data],[Expected Date]],"&lt;="&amp;TODAY())-SUMIFS(Tbl_Orders[[#Data],[Quantity]],Tbl_Orders[[#Data],[Product Name]],A218,Tbl_Orders[[#Data],[Order Type]],"Sale",Tbl_Orders[[#Data],[Expected Date]],"&lt;="&amp;TODAY()))</f>
        <v/>
      </c>
      <c r="C218" s="34" t="str">
        <f ca="1">IF(A218="","",SUMIFS(Tbl_Orders[[#Data],[Quantity]],Tbl_Orders[[#Data],[Product Name]],A218,Tbl_Orders[[#Data],[Order Type]],"Purchase",Tbl_Orders[[#Data],[Expected Date]],"&gt;"&amp;TODAY()))</f>
        <v/>
      </c>
      <c r="D218" s="34" t="str">
        <f>IF(A218="","",INDEX(Tbl_Product[Re-Order Point],MATCH(A218,INDEX(Tbl_Product[Product Name],,1),0),1))</f>
        <v/>
      </c>
      <c r="E218" s="34" t="str">
        <f t="shared" si="11"/>
        <v/>
      </c>
      <c r="F218" s="34" t="str">
        <f>IFERROR(GETPIVOTDATA("Amount",pivot_products!$A$3,"Product Name",Help!$A218),"")</f>
        <v/>
      </c>
      <c r="G218" s="34" t="str">
        <f>IFERROR(GETPIVOTDATA("Quantity",pivot_products!$A$3,"Product Name",Help!$A218),"")</f>
        <v/>
      </c>
      <c r="H218" s="34" t="str">
        <f>IF(Report!$L$53="Quantity",IFERROR(RANK(G218,$G$4:$G$2003,0),""),IF(Report!$L$53="Amount",IFERROR(RANK(F218,$F$4:$F$2003,0),""),""))</f>
        <v/>
      </c>
      <c r="L218" s="7" t="str">
        <f t="array" ref="L218">IF(Report!$M$53="Desc",IFERROR(SMALL(IF($H$4:$H$2003&lt;&gt;"",$H$4:$H$2003,""),ROW(L218)-ROW($L$3)),""),IF(Report!$M$53="Asc",IFERROR(LARGE(IF($H$4:$H$2003&lt;&gt;"",$H$4:$H$2003,""),ROW(L218)-ROW($L$3)),""),""))</f>
        <v/>
      </c>
      <c r="M218" s="8" t="str">
        <f t="array" ref="M218">IF(L218="","",INDEX($A$4:$A$2003,SMALL(IF($H$4:$H$2003=L218,ROW($H$4:$H$2003),""),COUNTIF($L$4:L218,L218))-ROW($L$3),1))</f>
        <v/>
      </c>
      <c r="N218" s="8" t="str">
        <f t="shared" si="12"/>
        <v/>
      </c>
      <c r="O218" s="32" t="str">
        <f t="shared" si="13"/>
        <v/>
      </c>
    </row>
    <row r="219" spans="1:15" x14ac:dyDescent="0.3">
      <c r="A219" s="33" t="str">
        <f>IFERROR(INDEX(Tbl_Product[[#Data],[Product Name]],ROW(A219)-ROW($A$3)),"")</f>
        <v/>
      </c>
      <c r="B219" s="34" t="str">
        <f ca="1">IF(A219="","",SUMIFS(Tbl_Orders[[#Data],[Quantity]],Tbl_Orders[[#Data],[Product Name]],A219,Tbl_Orders[[#Data],[Order Type]],"Purchase",Tbl_Orders[[#Data],[Expected Date]],"&lt;="&amp;TODAY())-SUMIFS(Tbl_Orders[[#Data],[Quantity]],Tbl_Orders[[#Data],[Product Name]],A219,Tbl_Orders[[#Data],[Order Type]],"Sale",Tbl_Orders[[#Data],[Expected Date]],"&lt;="&amp;TODAY()))</f>
        <v/>
      </c>
      <c r="C219" s="34" t="str">
        <f ca="1">IF(A219="","",SUMIFS(Tbl_Orders[[#Data],[Quantity]],Tbl_Orders[[#Data],[Product Name]],A219,Tbl_Orders[[#Data],[Order Type]],"Purchase",Tbl_Orders[[#Data],[Expected Date]],"&gt;"&amp;TODAY()))</f>
        <v/>
      </c>
      <c r="D219" s="34" t="str">
        <f>IF(A219="","",INDEX(Tbl_Product[Re-Order Point],MATCH(A219,INDEX(Tbl_Product[Product Name],,1),0),1))</f>
        <v/>
      </c>
      <c r="E219" s="34" t="str">
        <f t="shared" si="11"/>
        <v/>
      </c>
      <c r="F219" s="34" t="str">
        <f>IFERROR(GETPIVOTDATA("Amount",pivot_products!$A$3,"Product Name",Help!$A219),"")</f>
        <v/>
      </c>
      <c r="G219" s="34" t="str">
        <f>IFERROR(GETPIVOTDATA("Quantity",pivot_products!$A$3,"Product Name",Help!$A219),"")</f>
        <v/>
      </c>
      <c r="H219" s="34" t="str">
        <f>IF(Report!$L$53="Quantity",IFERROR(RANK(G219,$G$4:$G$2003,0),""),IF(Report!$L$53="Amount",IFERROR(RANK(F219,$F$4:$F$2003,0),""),""))</f>
        <v/>
      </c>
      <c r="L219" s="7" t="str">
        <f t="array" ref="L219">IF(Report!$M$53="Desc",IFERROR(SMALL(IF($H$4:$H$2003&lt;&gt;"",$H$4:$H$2003,""),ROW(L219)-ROW($L$3)),""),IF(Report!$M$53="Asc",IFERROR(LARGE(IF($H$4:$H$2003&lt;&gt;"",$H$4:$H$2003,""),ROW(L219)-ROW($L$3)),""),""))</f>
        <v/>
      </c>
      <c r="M219" s="8" t="str">
        <f t="array" ref="M219">IF(L219="","",INDEX($A$4:$A$2003,SMALL(IF($H$4:$H$2003=L219,ROW($H$4:$H$2003),""),COUNTIF($L$4:L219,L219))-ROW($L$3),1))</f>
        <v/>
      </c>
      <c r="N219" s="8" t="str">
        <f t="shared" si="12"/>
        <v/>
      </c>
      <c r="O219" s="32" t="str">
        <f t="shared" si="13"/>
        <v/>
      </c>
    </row>
    <row r="220" spans="1:15" x14ac:dyDescent="0.3">
      <c r="A220" s="33" t="str">
        <f>IFERROR(INDEX(Tbl_Product[[#Data],[Product Name]],ROW(A220)-ROW($A$3)),"")</f>
        <v/>
      </c>
      <c r="B220" s="34" t="str">
        <f ca="1">IF(A220="","",SUMIFS(Tbl_Orders[[#Data],[Quantity]],Tbl_Orders[[#Data],[Product Name]],A220,Tbl_Orders[[#Data],[Order Type]],"Purchase",Tbl_Orders[[#Data],[Expected Date]],"&lt;="&amp;TODAY())-SUMIFS(Tbl_Orders[[#Data],[Quantity]],Tbl_Orders[[#Data],[Product Name]],A220,Tbl_Orders[[#Data],[Order Type]],"Sale",Tbl_Orders[[#Data],[Expected Date]],"&lt;="&amp;TODAY()))</f>
        <v/>
      </c>
      <c r="C220" s="34" t="str">
        <f ca="1">IF(A220="","",SUMIFS(Tbl_Orders[[#Data],[Quantity]],Tbl_Orders[[#Data],[Product Name]],A220,Tbl_Orders[[#Data],[Order Type]],"Purchase",Tbl_Orders[[#Data],[Expected Date]],"&gt;"&amp;TODAY()))</f>
        <v/>
      </c>
      <c r="D220" s="34" t="str">
        <f>IF(A220="","",INDEX(Tbl_Product[Re-Order Point],MATCH(A220,INDEX(Tbl_Product[Product Name],,1),0),1))</f>
        <v/>
      </c>
      <c r="E220" s="34" t="str">
        <f t="shared" si="11"/>
        <v/>
      </c>
      <c r="F220" s="34" t="str">
        <f>IFERROR(GETPIVOTDATA("Amount",pivot_products!$A$3,"Product Name",Help!$A220),"")</f>
        <v/>
      </c>
      <c r="G220" s="34" t="str">
        <f>IFERROR(GETPIVOTDATA("Quantity",pivot_products!$A$3,"Product Name",Help!$A220),"")</f>
        <v/>
      </c>
      <c r="H220" s="34" t="str">
        <f>IF(Report!$L$53="Quantity",IFERROR(RANK(G220,$G$4:$G$2003,0),""),IF(Report!$L$53="Amount",IFERROR(RANK(F220,$F$4:$F$2003,0),""),""))</f>
        <v/>
      </c>
      <c r="L220" s="7" t="str">
        <f t="array" ref="L220">IF(Report!$M$53="Desc",IFERROR(SMALL(IF($H$4:$H$2003&lt;&gt;"",$H$4:$H$2003,""),ROW(L220)-ROW($L$3)),""),IF(Report!$M$53="Asc",IFERROR(LARGE(IF($H$4:$H$2003&lt;&gt;"",$H$4:$H$2003,""),ROW(L220)-ROW($L$3)),""),""))</f>
        <v/>
      </c>
      <c r="M220" s="8" t="str">
        <f t="array" ref="M220">IF(L220="","",INDEX($A$4:$A$2003,SMALL(IF($H$4:$H$2003=L220,ROW($H$4:$H$2003),""),COUNTIF($L$4:L220,L220))-ROW($L$3),1))</f>
        <v/>
      </c>
      <c r="N220" s="8" t="str">
        <f t="shared" si="12"/>
        <v/>
      </c>
      <c r="O220" s="32" t="str">
        <f t="shared" si="13"/>
        <v/>
      </c>
    </row>
    <row r="221" spans="1:15" x14ac:dyDescent="0.3">
      <c r="A221" s="33" t="str">
        <f>IFERROR(INDEX(Tbl_Product[[#Data],[Product Name]],ROW(A221)-ROW($A$3)),"")</f>
        <v/>
      </c>
      <c r="B221" s="34" t="str">
        <f ca="1">IF(A221="","",SUMIFS(Tbl_Orders[[#Data],[Quantity]],Tbl_Orders[[#Data],[Product Name]],A221,Tbl_Orders[[#Data],[Order Type]],"Purchase",Tbl_Orders[[#Data],[Expected Date]],"&lt;="&amp;TODAY())-SUMIFS(Tbl_Orders[[#Data],[Quantity]],Tbl_Orders[[#Data],[Product Name]],A221,Tbl_Orders[[#Data],[Order Type]],"Sale",Tbl_Orders[[#Data],[Expected Date]],"&lt;="&amp;TODAY()))</f>
        <v/>
      </c>
      <c r="C221" s="34" t="str">
        <f ca="1">IF(A221="","",SUMIFS(Tbl_Orders[[#Data],[Quantity]],Tbl_Orders[[#Data],[Product Name]],A221,Tbl_Orders[[#Data],[Order Type]],"Purchase",Tbl_Orders[[#Data],[Expected Date]],"&gt;"&amp;TODAY()))</f>
        <v/>
      </c>
      <c r="D221" s="34" t="str">
        <f>IF(A221="","",INDEX(Tbl_Product[Re-Order Point],MATCH(A221,INDEX(Tbl_Product[Product Name],,1),0),1))</f>
        <v/>
      </c>
      <c r="E221" s="34" t="str">
        <f t="shared" si="11"/>
        <v/>
      </c>
      <c r="F221" s="34" t="str">
        <f>IFERROR(GETPIVOTDATA("Amount",pivot_products!$A$3,"Product Name",Help!$A221),"")</f>
        <v/>
      </c>
      <c r="G221" s="34" t="str">
        <f>IFERROR(GETPIVOTDATA("Quantity",pivot_products!$A$3,"Product Name",Help!$A221),"")</f>
        <v/>
      </c>
      <c r="H221" s="34" t="str">
        <f>IF(Report!$L$53="Quantity",IFERROR(RANK(G221,$G$4:$G$2003,0),""),IF(Report!$L$53="Amount",IFERROR(RANK(F221,$F$4:$F$2003,0),""),""))</f>
        <v/>
      </c>
      <c r="L221" s="7" t="str">
        <f t="array" ref="L221">IF(Report!$M$53="Desc",IFERROR(SMALL(IF($H$4:$H$2003&lt;&gt;"",$H$4:$H$2003,""),ROW(L221)-ROW($L$3)),""),IF(Report!$M$53="Asc",IFERROR(LARGE(IF($H$4:$H$2003&lt;&gt;"",$H$4:$H$2003,""),ROW(L221)-ROW($L$3)),""),""))</f>
        <v/>
      </c>
      <c r="M221" s="8" t="str">
        <f t="array" ref="M221">IF(L221="","",INDEX($A$4:$A$2003,SMALL(IF($H$4:$H$2003=L221,ROW($H$4:$H$2003),""),COUNTIF($L$4:L221,L221))-ROW($L$3),1))</f>
        <v/>
      </c>
      <c r="N221" s="8" t="str">
        <f t="shared" si="12"/>
        <v/>
      </c>
      <c r="O221" s="32" t="str">
        <f t="shared" si="13"/>
        <v/>
      </c>
    </row>
    <row r="222" spans="1:15" x14ac:dyDescent="0.3">
      <c r="A222" s="33" t="str">
        <f>IFERROR(INDEX(Tbl_Product[[#Data],[Product Name]],ROW(A222)-ROW($A$3)),"")</f>
        <v/>
      </c>
      <c r="B222" s="34" t="str">
        <f ca="1">IF(A222="","",SUMIFS(Tbl_Orders[[#Data],[Quantity]],Tbl_Orders[[#Data],[Product Name]],A222,Tbl_Orders[[#Data],[Order Type]],"Purchase",Tbl_Orders[[#Data],[Expected Date]],"&lt;="&amp;TODAY())-SUMIFS(Tbl_Orders[[#Data],[Quantity]],Tbl_Orders[[#Data],[Product Name]],A222,Tbl_Orders[[#Data],[Order Type]],"Sale",Tbl_Orders[[#Data],[Expected Date]],"&lt;="&amp;TODAY()))</f>
        <v/>
      </c>
      <c r="C222" s="34" t="str">
        <f ca="1">IF(A222="","",SUMIFS(Tbl_Orders[[#Data],[Quantity]],Tbl_Orders[[#Data],[Product Name]],A222,Tbl_Orders[[#Data],[Order Type]],"Purchase",Tbl_Orders[[#Data],[Expected Date]],"&gt;"&amp;TODAY()))</f>
        <v/>
      </c>
      <c r="D222" s="34" t="str">
        <f>IF(A222="","",INDEX(Tbl_Product[Re-Order Point],MATCH(A222,INDEX(Tbl_Product[Product Name],,1),0),1))</f>
        <v/>
      </c>
      <c r="E222" s="34" t="str">
        <f t="shared" si="11"/>
        <v/>
      </c>
      <c r="F222" s="34" t="str">
        <f>IFERROR(GETPIVOTDATA("Amount",pivot_products!$A$3,"Product Name",Help!$A222),"")</f>
        <v/>
      </c>
      <c r="G222" s="34" t="str">
        <f>IFERROR(GETPIVOTDATA("Quantity",pivot_products!$A$3,"Product Name",Help!$A222),"")</f>
        <v/>
      </c>
      <c r="H222" s="34" t="str">
        <f>IF(Report!$L$53="Quantity",IFERROR(RANK(G222,$G$4:$G$2003,0),""),IF(Report!$L$53="Amount",IFERROR(RANK(F222,$F$4:$F$2003,0),""),""))</f>
        <v/>
      </c>
      <c r="L222" s="7" t="str">
        <f t="array" ref="L222">IF(Report!$M$53="Desc",IFERROR(SMALL(IF($H$4:$H$2003&lt;&gt;"",$H$4:$H$2003,""),ROW(L222)-ROW($L$3)),""),IF(Report!$M$53="Asc",IFERROR(LARGE(IF($H$4:$H$2003&lt;&gt;"",$H$4:$H$2003,""),ROW(L222)-ROW($L$3)),""),""))</f>
        <v/>
      </c>
      <c r="M222" s="8" t="str">
        <f t="array" ref="M222">IF(L222="","",INDEX($A$4:$A$2003,SMALL(IF($H$4:$H$2003=L222,ROW($H$4:$H$2003),""),COUNTIF($L$4:L222,L222))-ROW($L$3),1))</f>
        <v/>
      </c>
      <c r="N222" s="8" t="str">
        <f t="shared" si="12"/>
        <v/>
      </c>
      <c r="O222" s="32" t="str">
        <f t="shared" si="13"/>
        <v/>
      </c>
    </row>
    <row r="223" spans="1:15" x14ac:dyDescent="0.3">
      <c r="A223" s="33" t="str">
        <f>IFERROR(INDEX(Tbl_Product[[#Data],[Product Name]],ROW(A223)-ROW($A$3)),"")</f>
        <v/>
      </c>
      <c r="B223" s="34" t="str">
        <f ca="1">IF(A223="","",SUMIFS(Tbl_Orders[[#Data],[Quantity]],Tbl_Orders[[#Data],[Product Name]],A223,Tbl_Orders[[#Data],[Order Type]],"Purchase",Tbl_Orders[[#Data],[Expected Date]],"&lt;="&amp;TODAY())-SUMIFS(Tbl_Orders[[#Data],[Quantity]],Tbl_Orders[[#Data],[Product Name]],A223,Tbl_Orders[[#Data],[Order Type]],"Sale",Tbl_Orders[[#Data],[Expected Date]],"&lt;="&amp;TODAY()))</f>
        <v/>
      </c>
      <c r="C223" s="34" t="str">
        <f ca="1">IF(A223="","",SUMIFS(Tbl_Orders[[#Data],[Quantity]],Tbl_Orders[[#Data],[Product Name]],A223,Tbl_Orders[[#Data],[Order Type]],"Purchase",Tbl_Orders[[#Data],[Expected Date]],"&gt;"&amp;TODAY()))</f>
        <v/>
      </c>
      <c r="D223" s="34" t="str">
        <f>IF(A223="","",INDEX(Tbl_Product[Re-Order Point],MATCH(A223,INDEX(Tbl_Product[Product Name],,1),0),1))</f>
        <v/>
      </c>
      <c r="E223" s="34" t="str">
        <f t="shared" si="11"/>
        <v/>
      </c>
      <c r="F223" s="34" t="str">
        <f>IFERROR(GETPIVOTDATA("Amount",pivot_products!$A$3,"Product Name",Help!$A223),"")</f>
        <v/>
      </c>
      <c r="G223" s="34" t="str">
        <f>IFERROR(GETPIVOTDATA("Quantity",pivot_products!$A$3,"Product Name",Help!$A223),"")</f>
        <v/>
      </c>
      <c r="H223" s="34" t="str">
        <f>IF(Report!$L$53="Quantity",IFERROR(RANK(G223,$G$4:$G$2003,0),""),IF(Report!$L$53="Amount",IFERROR(RANK(F223,$F$4:$F$2003,0),""),""))</f>
        <v/>
      </c>
      <c r="L223" s="7" t="str">
        <f t="array" ref="L223">IF(Report!$M$53="Desc",IFERROR(SMALL(IF($H$4:$H$2003&lt;&gt;"",$H$4:$H$2003,""),ROW(L223)-ROW($L$3)),""),IF(Report!$M$53="Asc",IFERROR(LARGE(IF($H$4:$H$2003&lt;&gt;"",$H$4:$H$2003,""),ROW(L223)-ROW($L$3)),""),""))</f>
        <v/>
      </c>
      <c r="M223" s="8" t="str">
        <f t="array" ref="M223">IF(L223="","",INDEX($A$4:$A$2003,SMALL(IF($H$4:$H$2003=L223,ROW($H$4:$H$2003),""),COUNTIF($L$4:L223,L223))-ROW($L$3),1))</f>
        <v/>
      </c>
      <c r="N223" s="8" t="str">
        <f t="shared" si="12"/>
        <v/>
      </c>
      <c r="O223" s="32" t="str">
        <f t="shared" si="13"/>
        <v/>
      </c>
    </row>
    <row r="224" spans="1:15" x14ac:dyDescent="0.3">
      <c r="A224" s="33" t="str">
        <f>IFERROR(INDEX(Tbl_Product[[#Data],[Product Name]],ROW(A224)-ROW($A$3)),"")</f>
        <v/>
      </c>
      <c r="B224" s="34" t="str">
        <f ca="1">IF(A224="","",SUMIFS(Tbl_Orders[[#Data],[Quantity]],Tbl_Orders[[#Data],[Product Name]],A224,Tbl_Orders[[#Data],[Order Type]],"Purchase",Tbl_Orders[[#Data],[Expected Date]],"&lt;="&amp;TODAY())-SUMIFS(Tbl_Orders[[#Data],[Quantity]],Tbl_Orders[[#Data],[Product Name]],A224,Tbl_Orders[[#Data],[Order Type]],"Sale",Tbl_Orders[[#Data],[Expected Date]],"&lt;="&amp;TODAY()))</f>
        <v/>
      </c>
      <c r="C224" s="34" t="str">
        <f ca="1">IF(A224="","",SUMIFS(Tbl_Orders[[#Data],[Quantity]],Tbl_Orders[[#Data],[Product Name]],A224,Tbl_Orders[[#Data],[Order Type]],"Purchase",Tbl_Orders[[#Data],[Expected Date]],"&gt;"&amp;TODAY()))</f>
        <v/>
      </c>
      <c r="D224" s="34" t="str">
        <f>IF(A224="","",INDEX(Tbl_Product[Re-Order Point],MATCH(A224,INDEX(Tbl_Product[Product Name],,1),0),1))</f>
        <v/>
      </c>
      <c r="E224" s="34" t="str">
        <f t="shared" si="11"/>
        <v/>
      </c>
      <c r="F224" s="34" t="str">
        <f>IFERROR(GETPIVOTDATA("Amount",pivot_products!$A$3,"Product Name",Help!$A224),"")</f>
        <v/>
      </c>
      <c r="G224" s="34" t="str">
        <f>IFERROR(GETPIVOTDATA("Quantity",pivot_products!$A$3,"Product Name",Help!$A224),"")</f>
        <v/>
      </c>
      <c r="H224" s="34" t="str">
        <f>IF(Report!$L$53="Quantity",IFERROR(RANK(G224,$G$4:$G$2003,0),""),IF(Report!$L$53="Amount",IFERROR(RANK(F224,$F$4:$F$2003,0),""),""))</f>
        <v/>
      </c>
      <c r="L224" s="7" t="str">
        <f t="array" ref="L224">IF(Report!$M$53="Desc",IFERROR(SMALL(IF($H$4:$H$2003&lt;&gt;"",$H$4:$H$2003,""),ROW(L224)-ROW($L$3)),""),IF(Report!$M$53="Asc",IFERROR(LARGE(IF($H$4:$H$2003&lt;&gt;"",$H$4:$H$2003,""),ROW(L224)-ROW($L$3)),""),""))</f>
        <v/>
      </c>
      <c r="M224" s="8" t="str">
        <f t="array" ref="M224">IF(L224="","",INDEX($A$4:$A$2003,SMALL(IF($H$4:$H$2003=L224,ROW($H$4:$H$2003),""),COUNTIF($L$4:L224,L224))-ROW($L$3),1))</f>
        <v/>
      </c>
      <c r="N224" s="8" t="str">
        <f t="shared" si="12"/>
        <v/>
      </c>
      <c r="O224" s="32" t="str">
        <f t="shared" si="13"/>
        <v/>
      </c>
    </row>
    <row r="225" spans="1:15" x14ac:dyDescent="0.3">
      <c r="A225" s="33" t="str">
        <f>IFERROR(INDEX(Tbl_Product[[#Data],[Product Name]],ROW(A225)-ROW($A$3)),"")</f>
        <v/>
      </c>
      <c r="B225" s="34" t="str">
        <f ca="1">IF(A225="","",SUMIFS(Tbl_Orders[[#Data],[Quantity]],Tbl_Orders[[#Data],[Product Name]],A225,Tbl_Orders[[#Data],[Order Type]],"Purchase",Tbl_Orders[[#Data],[Expected Date]],"&lt;="&amp;TODAY())-SUMIFS(Tbl_Orders[[#Data],[Quantity]],Tbl_Orders[[#Data],[Product Name]],A225,Tbl_Orders[[#Data],[Order Type]],"Sale",Tbl_Orders[[#Data],[Expected Date]],"&lt;="&amp;TODAY()))</f>
        <v/>
      </c>
      <c r="C225" s="34" t="str">
        <f ca="1">IF(A225="","",SUMIFS(Tbl_Orders[[#Data],[Quantity]],Tbl_Orders[[#Data],[Product Name]],A225,Tbl_Orders[[#Data],[Order Type]],"Purchase",Tbl_Orders[[#Data],[Expected Date]],"&gt;"&amp;TODAY()))</f>
        <v/>
      </c>
      <c r="D225" s="34" t="str">
        <f>IF(A225="","",INDEX(Tbl_Product[Re-Order Point],MATCH(A225,INDEX(Tbl_Product[Product Name],,1),0),1))</f>
        <v/>
      </c>
      <c r="E225" s="34" t="str">
        <f t="shared" si="11"/>
        <v/>
      </c>
      <c r="F225" s="34" t="str">
        <f>IFERROR(GETPIVOTDATA("Amount",pivot_products!$A$3,"Product Name",Help!$A225),"")</f>
        <v/>
      </c>
      <c r="G225" s="34" t="str">
        <f>IFERROR(GETPIVOTDATA("Quantity",pivot_products!$A$3,"Product Name",Help!$A225),"")</f>
        <v/>
      </c>
      <c r="H225" s="34" t="str">
        <f>IF(Report!$L$53="Quantity",IFERROR(RANK(G225,$G$4:$G$2003,0),""),IF(Report!$L$53="Amount",IFERROR(RANK(F225,$F$4:$F$2003,0),""),""))</f>
        <v/>
      </c>
      <c r="L225" s="7" t="str">
        <f t="array" ref="L225">IF(Report!$M$53="Desc",IFERROR(SMALL(IF($H$4:$H$2003&lt;&gt;"",$H$4:$H$2003,""),ROW(L225)-ROW($L$3)),""),IF(Report!$M$53="Asc",IFERROR(LARGE(IF($H$4:$H$2003&lt;&gt;"",$H$4:$H$2003,""),ROW(L225)-ROW($L$3)),""),""))</f>
        <v/>
      </c>
      <c r="M225" s="8" t="str">
        <f t="array" ref="M225">IF(L225="","",INDEX($A$4:$A$2003,SMALL(IF($H$4:$H$2003=L225,ROW($H$4:$H$2003),""),COUNTIF($L$4:L225,L225))-ROW($L$3),1))</f>
        <v/>
      </c>
      <c r="N225" s="8" t="str">
        <f t="shared" si="12"/>
        <v/>
      </c>
      <c r="O225" s="32" t="str">
        <f t="shared" si="13"/>
        <v/>
      </c>
    </row>
    <row r="226" spans="1:15" x14ac:dyDescent="0.3">
      <c r="A226" s="33" t="str">
        <f>IFERROR(INDEX(Tbl_Product[[#Data],[Product Name]],ROW(A226)-ROW($A$3)),"")</f>
        <v/>
      </c>
      <c r="B226" s="34" t="str">
        <f ca="1">IF(A226="","",SUMIFS(Tbl_Orders[[#Data],[Quantity]],Tbl_Orders[[#Data],[Product Name]],A226,Tbl_Orders[[#Data],[Order Type]],"Purchase",Tbl_Orders[[#Data],[Expected Date]],"&lt;="&amp;TODAY())-SUMIFS(Tbl_Orders[[#Data],[Quantity]],Tbl_Orders[[#Data],[Product Name]],A226,Tbl_Orders[[#Data],[Order Type]],"Sale",Tbl_Orders[[#Data],[Expected Date]],"&lt;="&amp;TODAY()))</f>
        <v/>
      </c>
      <c r="C226" s="34" t="str">
        <f ca="1">IF(A226="","",SUMIFS(Tbl_Orders[[#Data],[Quantity]],Tbl_Orders[[#Data],[Product Name]],A226,Tbl_Orders[[#Data],[Order Type]],"Purchase",Tbl_Orders[[#Data],[Expected Date]],"&gt;"&amp;TODAY()))</f>
        <v/>
      </c>
      <c r="D226" s="34" t="str">
        <f>IF(A226="","",INDEX(Tbl_Product[Re-Order Point],MATCH(A226,INDEX(Tbl_Product[Product Name],,1),0),1))</f>
        <v/>
      </c>
      <c r="E226" s="34" t="str">
        <f t="shared" si="11"/>
        <v/>
      </c>
      <c r="F226" s="34" t="str">
        <f>IFERROR(GETPIVOTDATA("Amount",pivot_products!$A$3,"Product Name",Help!$A226),"")</f>
        <v/>
      </c>
      <c r="G226" s="34" t="str">
        <f>IFERROR(GETPIVOTDATA("Quantity",pivot_products!$A$3,"Product Name",Help!$A226),"")</f>
        <v/>
      </c>
      <c r="H226" s="34" t="str">
        <f>IF(Report!$L$53="Quantity",IFERROR(RANK(G226,$G$4:$G$2003,0),""),IF(Report!$L$53="Amount",IFERROR(RANK(F226,$F$4:$F$2003,0),""),""))</f>
        <v/>
      </c>
      <c r="L226" s="7" t="str">
        <f t="array" ref="L226">IF(Report!$M$53="Desc",IFERROR(SMALL(IF($H$4:$H$2003&lt;&gt;"",$H$4:$H$2003,""),ROW(L226)-ROW($L$3)),""),IF(Report!$M$53="Asc",IFERROR(LARGE(IF($H$4:$H$2003&lt;&gt;"",$H$4:$H$2003,""),ROW(L226)-ROW($L$3)),""),""))</f>
        <v/>
      </c>
      <c r="M226" s="8" t="str">
        <f t="array" ref="M226">IF(L226="","",INDEX($A$4:$A$2003,SMALL(IF($H$4:$H$2003=L226,ROW($H$4:$H$2003),""),COUNTIF($L$4:L226,L226))-ROW($L$3),1))</f>
        <v/>
      </c>
      <c r="N226" s="8" t="str">
        <f t="shared" si="12"/>
        <v/>
      </c>
      <c r="O226" s="32" t="str">
        <f t="shared" si="13"/>
        <v/>
      </c>
    </row>
    <row r="227" spans="1:15" x14ac:dyDescent="0.3">
      <c r="A227" s="33" t="str">
        <f>IFERROR(INDEX(Tbl_Product[[#Data],[Product Name]],ROW(A227)-ROW($A$3)),"")</f>
        <v/>
      </c>
      <c r="B227" s="34" t="str">
        <f ca="1">IF(A227="","",SUMIFS(Tbl_Orders[[#Data],[Quantity]],Tbl_Orders[[#Data],[Product Name]],A227,Tbl_Orders[[#Data],[Order Type]],"Purchase",Tbl_Orders[[#Data],[Expected Date]],"&lt;="&amp;TODAY())-SUMIFS(Tbl_Orders[[#Data],[Quantity]],Tbl_Orders[[#Data],[Product Name]],A227,Tbl_Orders[[#Data],[Order Type]],"Sale",Tbl_Orders[[#Data],[Expected Date]],"&lt;="&amp;TODAY()))</f>
        <v/>
      </c>
      <c r="C227" s="34" t="str">
        <f ca="1">IF(A227="","",SUMIFS(Tbl_Orders[[#Data],[Quantity]],Tbl_Orders[[#Data],[Product Name]],A227,Tbl_Orders[[#Data],[Order Type]],"Purchase",Tbl_Orders[[#Data],[Expected Date]],"&gt;"&amp;TODAY()))</f>
        <v/>
      </c>
      <c r="D227" s="34" t="str">
        <f>IF(A227="","",INDEX(Tbl_Product[Re-Order Point],MATCH(A227,INDEX(Tbl_Product[Product Name],,1),0),1))</f>
        <v/>
      </c>
      <c r="E227" s="34" t="str">
        <f t="shared" si="11"/>
        <v/>
      </c>
      <c r="F227" s="34" t="str">
        <f>IFERROR(GETPIVOTDATA("Amount",pivot_products!$A$3,"Product Name",Help!$A227),"")</f>
        <v/>
      </c>
      <c r="G227" s="34" t="str">
        <f>IFERROR(GETPIVOTDATA("Quantity",pivot_products!$A$3,"Product Name",Help!$A227),"")</f>
        <v/>
      </c>
      <c r="H227" s="34" t="str">
        <f>IF(Report!$L$53="Quantity",IFERROR(RANK(G227,$G$4:$G$2003,0),""),IF(Report!$L$53="Amount",IFERROR(RANK(F227,$F$4:$F$2003,0),""),""))</f>
        <v/>
      </c>
      <c r="L227" s="7" t="str">
        <f t="array" ref="L227">IF(Report!$M$53="Desc",IFERROR(SMALL(IF($H$4:$H$2003&lt;&gt;"",$H$4:$H$2003,""),ROW(L227)-ROW($L$3)),""),IF(Report!$M$53="Asc",IFERROR(LARGE(IF($H$4:$H$2003&lt;&gt;"",$H$4:$H$2003,""),ROW(L227)-ROW($L$3)),""),""))</f>
        <v/>
      </c>
      <c r="M227" s="8" t="str">
        <f t="array" ref="M227">IF(L227="","",INDEX($A$4:$A$2003,SMALL(IF($H$4:$H$2003=L227,ROW($H$4:$H$2003),""),COUNTIF($L$4:L227,L227))-ROW($L$3),1))</f>
        <v/>
      </c>
      <c r="N227" s="8" t="str">
        <f t="shared" si="12"/>
        <v/>
      </c>
      <c r="O227" s="32" t="str">
        <f t="shared" si="13"/>
        <v/>
      </c>
    </row>
    <row r="228" spans="1:15" x14ac:dyDescent="0.3">
      <c r="A228" s="33" t="str">
        <f>IFERROR(INDEX(Tbl_Product[[#Data],[Product Name]],ROW(A228)-ROW($A$3)),"")</f>
        <v/>
      </c>
      <c r="B228" s="34" t="str">
        <f ca="1">IF(A228="","",SUMIFS(Tbl_Orders[[#Data],[Quantity]],Tbl_Orders[[#Data],[Product Name]],A228,Tbl_Orders[[#Data],[Order Type]],"Purchase",Tbl_Orders[[#Data],[Expected Date]],"&lt;="&amp;TODAY())-SUMIFS(Tbl_Orders[[#Data],[Quantity]],Tbl_Orders[[#Data],[Product Name]],A228,Tbl_Orders[[#Data],[Order Type]],"Sale",Tbl_Orders[[#Data],[Expected Date]],"&lt;="&amp;TODAY()))</f>
        <v/>
      </c>
      <c r="C228" s="34" t="str">
        <f ca="1">IF(A228="","",SUMIFS(Tbl_Orders[[#Data],[Quantity]],Tbl_Orders[[#Data],[Product Name]],A228,Tbl_Orders[[#Data],[Order Type]],"Purchase",Tbl_Orders[[#Data],[Expected Date]],"&gt;"&amp;TODAY()))</f>
        <v/>
      </c>
      <c r="D228" s="34" t="str">
        <f>IF(A228="","",INDEX(Tbl_Product[Re-Order Point],MATCH(A228,INDEX(Tbl_Product[Product Name],,1),0),1))</f>
        <v/>
      </c>
      <c r="E228" s="34" t="str">
        <f t="shared" si="11"/>
        <v/>
      </c>
      <c r="F228" s="34" t="str">
        <f>IFERROR(GETPIVOTDATA("Amount",pivot_products!$A$3,"Product Name",Help!$A228),"")</f>
        <v/>
      </c>
      <c r="G228" s="34" t="str">
        <f>IFERROR(GETPIVOTDATA("Quantity",pivot_products!$A$3,"Product Name",Help!$A228),"")</f>
        <v/>
      </c>
      <c r="H228" s="34" t="str">
        <f>IF(Report!$L$53="Quantity",IFERROR(RANK(G228,$G$4:$G$2003,0),""),IF(Report!$L$53="Amount",IFERROR(RANK(F228,$F$4:$F$2003,0),""),""))</f>
        <v/>
      </c>
      <c r="L228" s="7" t="str">
        <f t="array" ref="L228">IF(Report!$M$53="Desc",IFERROR(SMALL(IF($H$4:$H$2003&lt;&gt;"",$H$4:$H$2003,""),ROW(L228)-ROW($L$3)),""),IF(Report!$M$53="Asc",IFERROR(LARGE(IF($H$4:$H$2003&lt;&gt;"",$H$4:$H$2003,""),ROW(L228)-ROW($L$3)),""),""))</f>
        <v/>
      </c>
      <c r="M228" s="8" t="str">
        <f t="array" ref="M228">IF(L228="","",INDEX($A$4:$A$2003,SMALL(IF($H$4:$H$2003=L228,ROW($H$4:$H$2003),""),COUNTIF($L$4:L228,L228))-ROW($L$3),1))</f>
        <v/>
      </c>
      <c r="N228" s="8" t="str">
        <f t="shared" si="12"/>
        <v/>
      </c>
      <c r="O228" s="32" t="str">
        <f t="shared" si="13"/>
        <v/>
      </c>
    </row>
    <row r="229" spans="1:15" x14ac:dyDescent="0.3">
      <c r="A229" s="33" t="str">
        <f>IFERROR(INDEX(Tbl_Product[[#Data],[Product Name]],ROW(A229)-ROW($A$3)),"")</f>
        <v/>
      </c>
      <c r="B229" s="34" t="str">
        <f ca="1">IF(A229="","",SUMIFS(Tbl_Orders[[#Data],[Quantity]],Tbl_Orders[[#Data],[Product Name]],A229,Tbl_Orders[[#Data],[Order Type]],"Purchase",Tbl_Orders[[#Data],[Expected Date]],"&lt;="&amp;TODAY())-SUMIFS(Tbl_Orders[[#Data],[Quantity]],Tbl_Orders[[#Data],[Product Name]],A229,Tbl_Orders[[#Data],[Order Type]],"Sale",Tbl_Orders[[#Data],[Expected Date]],"&lt;="&amp;TODAY()))</f>
        <v/>
      </c>
      <c r="C229" s="34" t="str">
        <f ca="1">IF(A229="","",SUMIFS(Tbl_Orders[[#Data],[Quantity]],Tbl_Orders[[#Data],[Product Name]],A229,Tbl_Orders[[#Data],[Order Type]],"Purchase",Tbl_Orders[[#Data],[Expected Date]],"&gt;"&amp;TODAY()))</f>
        <v/>
      </c>
      <c r="D229" s="34" t="str">
        <f>IF(A229="","",INDEX(Tbl_Product[Re-Order Point],MATCH(A229,INDEX(Tbl_Product[Product Name],,1),0),1))</f>
        <v/>
      </c>
      <c r="E229" s="34" t="str">
        <f t="shared" si="11"/>
        <v/>
      </c>
      <c r="F229" s="34" t="str">
        <f>IFERROR(GETPIVOTDATA("Amount",pivot_products!$A$3,"Product Name",Help!$A229),"")</f>
        <v/>
      </c>
      <c r="G229" s="34" t="str">
        <f>IFERROR(GETPIVOTDATA("Quantity",pivot_products!$A$3,"Product Name",Help!$A229),"")</f>
        <v/>
      </c>
      <c r="H229" s="34" t="str">
        <f>IF(Report!$L$53="Quantity",IFERROR(RANK(G229,$G$4:$G$2003,0),""),IF(Report!$L$53="Amount",IFERROR(RANK(F229,$F$4:$F$2003,0),""),""))</f>
        <v/>
      </c>
      <c r="L229" s="7" t="str">
        <f t="array" ref="L229">IF(Report!$M$53="Desc",IFERROR(SMALL(IF($H$4:$H$2003&lt;&gt;"",$H$4:$H$2003,""),ROW(L229)-ROW($L$3)),""),IF(Report!$M$53="Asc",IFERROR(LARGE(IF($H$4:$H$2003&lt;&gt;"",$H$4:$H$2003,""),ROW(L229)-ROW($L$3)),""),""))</f>
        <v/>
      </c>
      <c r="M229" s="8" t="str">
        <f t="array" ref="M229">IF(L229="","",INDEX($A$4:$A$2003,SMALL(IF($H$4:$H$2003=L229,ROW($H$4:$H$2003),""),COUNTIF($L$4:L229,L229))-ROW($L$3),1))</f>
        <v/>
      </c>
      <c r="N229" s="8" t="str">
        <f t="shared" si="12"/>
        <v/>
      </c>
      <c r="O229" s="32" t="str">
        <f t="shared" si="13"/>
        <v/>
      </c>
    </row>
    <row r="230" spans="1:15" x14ac:dyDescent="0.3">
      <c r="A230" s="33" t="str">
        <f>IFERROR(INDEX(Tbl_Product[[#Data],[Product Name]],ROW(A230)-ROW($A$3)),"")</f>
        <v/>
      </c>
      <c r="B230" s="34" t="str">
        <f ca="1">IF(A230="","",SUMIFS(Tbl_Orders[[#Data],[Quantity]],Tbl_Orders[[#Data],[Product Name]],A230,Tbl_Orders[[#Data],[Order Type]],"Purchase",Tbl_Orders[[#Data],[Expected Date]],"&lt;="&amp;TODAY())-SUMIFS(Tbl_Orders[[#Data],[Quantity]],Tbl_Orders[[#Data],[Product Name]],A230,Tbl_Orders[[#Data],[Order Type]],"Sale",Tbl_Orders[[#Data],[Expected Date]],"&lt;="&amp;TODAY()))</f>
        <v/>
      </c>
      <c r="C230" s="34" t="str">
        <f ca="1">IF(A230="","",SUMIFS(Tbl_Orders[[#Data],[Quantity]],Tbl_Orders[[#Data],[Product Name]],A230,Tbl_Orders[[#Data],[Order Type]],"Purchase",Tbl_Orders[[#Data],[Expected Date]],"&gt;"&amp;TODAY()))</f>
        <v/>
      </c>
      <c r="D230" s="34" t="str">
        <f>IF(A230="","",INDEX(Tbl_Product[Re-Order Point],MATCH(A230,INDEX(Tbl_Product[Product Name],,1),0),1))</f>
        <v/>
      </c>
      <c r="E230" s="34" t="str">
        <f t="shared" si="11"/>
        <v/>
      </c>
      <c r="F230" s="34" t="str">
        <f>IFERROR(GETPIVOTDATA("Amount",pivot_products!$A$3,"Product Name",Help!$A230),"")</f>
        <v/>
      </c>
      <c r="G230" s="34" t="str">
        <f>IFERROR(GETPIVOTDATA("Quantity",pivot_products!$A$3,"Product Name",Help!$A230),"")</f>
        <v/>
      </c>
      <c r="H230" s="34" t="str">
        <f>IF(Report!$L$53="Quantity",IFERROR(RANK(G230,$G$4:$G$2003,0),""),IF(Report!$L$53="Amount",IFERROR(RANK(F230,$F$4:$F$2003,0),""),""))</f>
        <v/>
      </c>
      <c r="L230" s="7" t="str">
        <f t="array" ref="L230">IF(Report!$M$53="Desc",IFERROR(SMALL(IF($H$4:$H$2003&lt;&gt;"",$H$4:$H$2003,""),ROW(L230)-ROW($L$3)),""),IF(Report!$M$53="Asc",IFERROR(LARGE(IF($H$4:$H$2003&lt;&gt;"",$H$4:$H$2003,""),ROW(L230)-ROW($L$3)),""),""))</f>
        <v/>
      </c>
      <c r="M230" s="8" t="str">
        <f t="array" ref="M230">IF(L230="","",INDEX($A$4:$A$2003,SMALL(IF($H$4:$H$2003=L230,ROW($H$4:$H$2003),""),COUNTIF($L$4:L230,L230))-ROW($L$3),1))</f>
        <v/>
      </c>
      <c r="N230" s="8" t="str">
        <f t="shared" si="12"/>
        <v/>
      </c>
      <c r="O230" s="32" t="str">
        <f t="shared" si="13"/>
        <v/>
      </c>
    </row>
    <row r="231" spans="1:15" x14ac:dyDescent="0.3">
      <c r="A231" s="33" t="str">
        <f>IFERROR(INDEX(Tbl_Product[[#Data],[Product Name]],ROW(A231)-ROW($A$3)),"")</f>
        <v/>
      </c>
      <c r="B231" s="34" t="str">
        <f ca="1">IF(A231="","",SUMIFS(Tbl_Orders[[#Data],[Quantity]],Tbl_Orders[[#Data],[Product Name]],A231,Tbl_Orders[[#Data],[Order Type]],"Purchase",Tbl_Orders[[#Data],[Expected Date]],"&lt;="&amp;TODAY())-SUMIFS(Tbl_Orders[[#Data],[Quantity]],Tbl_Orders[[#Data],[Product Name]],A231,Tbl_Orders[[#Data],[Order Type]],"Sale",Tbl_Orders[[#Data],[Expected Date]],"&lt;="&amp;TODAY()))</f>
        <v/>
      </c>
      <c r="C231" s="34" t="str">
        <f ca="1">IF(A231="","",SUMIFS(Tbl_Orders[[#Data],[Quantity]],Tbl_Orders[[#Data],[Product Name]],A231,Tbl_Orders[[#Data],[Order Type]],"Purchase",Tbl_Orders[[#Data],[Expected Date]],"&gt;"&amp;TODAY()))</f>
        <v/>
      </c>
      <c r="D231" s="34" t="str">
        <f>IF(A231="","",INDEX(Tbl_Product[Re-Order Point],MATCH(A231,INDEX(Tbl_Product[Product Name],,1),0),1))</f>
        <v/>
      </c>
      <c r="E231" s="34" t="str">
        <f t="shared" si="11"/>
        <v/>
      </c>
      <c r="F231" s="34" t="str">
        <f>IFERROR(GETPIVOTDATA("Amount",pivot_products!$A$3,"Product Name",Help!$A231),"")</f>
        <v/>
      </c>
      <c r="G231" s="34" t="str">
        <f>IFERROR(GETPIVOTDATA("Quantity",pivot_products!$A$3,"Product Name",Help!$A231),"")</f>
        <v/>
      </c>
      <c r="H231" s="34" t="str">
        <f>IF(Report!$L$53="Quantity",IFERROR(RANK(G231,$G$4:$G$2003,0),""),IF(Report!$L$53="Amount",IFERROR(RANK(F231,$F$4:$F$2003,0),""),""))</f>
        <v/>
      </c>
      <c r="L231" s="7" t="str">
        <f t="array" ref="L231">IF(Report!$M$53="Desc",IFERROR(SMALL(IF($H$4:$H$2003&lt;&gt;"",$H$4:$H$2003,""),ROW(L231)-ROW($L$3)),""),IF(Report!$M$53="Asc",IFERROR(LARGE(IF($H$4:$H$2003&lt;&gt;"",$H$4:$H$2003,""),ROW(L231)-ROW($L$3)),""),""))</f>
        <v/>
      </c>
      <c r="M231" s="8" t="str">
        <f t="array" ref="M231">IF(L231="","",INDEX($A$4:$A$2003,SMALL(IF($H$4:$H$2003=L231,ROW($H$4:$H$2003),""),COUNTIF($L$4:L231,L231))-ROW($L$3),1))</f>
        <v/>
      </c>
      <c r="N231" s="8" t="str">
        <f t="shared" si="12"/>
        <v/>
      </c>
      <c r="O231" s="32" t="str">
        <f t="shared" si="13"/>
        <v/>
      </c>
    </row>
    <row r="232" spans="1:15" x14ac:dyDescent="0.3">
      <c r="A232" s="33" t="str">
        <f>IFERROR(INDEX(Tbl_Product[[#Data],[Product Name]],ROW(A232)-ROW($A$3)),"")</f>
        <v/>
      </c>
      <c r="B232" s="34" t="str">
        <f ca="1">IF(A232="","",SUMIFS(Tbl_Orders[[#Data],[Quantity]],Tbl_Orders[[#Data],[Product Name]],A232,Tbl_Orders[[#Data],[Order Type]],"Purchase",Tbl_Orders[[#Data],[Expected Date]],"&lt;="&amp;TODAY())-SUMIFS(Tbl_Orders[[#Data],[Quantity]],Tbl_Orders[[#Data],[Product Name]],A232,Tbl_Orders[[#Data],[Order Type]],"Sale",Tbl_Orders[[#Data],[Expected Date]],"&lt;="&amp;TODAY()))</f>
        <v/>
      </c>
      <c r="C232" s="34" t="str">
        <f ca="1">IF(A232="","",SUMIFS(Tbl_Orders[[#Data],[Quantity]],Tbl_Orders[[#Data],[Product Name]],A232,Tbl_Orders[[#Data],[Order Type]],"Purchase",Tbl_Orders[[#Data],[Expected Date]],"&gt;"&amp;TODAY()))</f>
        <v/>
      </c>
      <c r="D232" s="34" t="str">
        <f>IF(A232="","",INDEX(Tbl_Product[Re-Order Point],MATCH(A232,INDEX(Tbl_Product[Product Name],,1),0),1))</f>
        <v/>
      </c>
      <c r="E232" s="34" t="str">
        <f t="shared" si="11"/>
        <v/>
      </c>
      <c r="F232" s="34" t="str">
        <f>IFERROR(GETPIVOTDATA("Amount",pivot_products!$A$3,"Product Name",Help!$A232),"")</f>
        <v/>
      </c>
      <c r="G232" s="34" t="str">
        <f>IFERROR(GETPIVOTDATA("Quantity",pivot_products!$A$3,"Product Name",Help!$A232),"")</f>
        <v/>
      </c>
      <c r="H232" s="34" t="str">
        <f>IF(Report!$L$53="Quantity",IFERROR(RANK(G232,$G$4:$G$2003,0),""),IF(Report!$L$53="Amount",IFERROR(RANK(F232,$F$4:$F$2003,0),""),""))</f>
        <v/>
      </c>
      <c r="L232" s="7" t="str">
        <f t="array" ref="L232">IF(Report!$M$53="Desc",IFERROR(SMALL(IF($H$4:$H$2003&lt;&gt;"",$H$4:$H$2003,""),ROW(L232)-ROW($L$3)),""),IF(Report!$M$53="Asc",IFERROR(LARGE(IF($H$4:$H$2003&lt;&gt;"",$H$4:$H$2003,""),ROW(L232)-ROW($L$3)),""),""))</f>
        <v/>
      </c>
      <c r="M232" s="8" t="str">
        <f t="array" ref="M232">IF(L232="","",INDEX($A$4:$A$2003,SMALL(IF($H$4:$H$2003=L232,ROW($H$4:$H$2003),""),COUNTIF($L$4:L232,L232))-ROW($L$3),1))</f>
        <v/>
      </c>
      <c r="N232" s="8" t="str">
        <f t="shared" si="12"/>
        <v/>
      </c>
      <c r="O232" s="32" t="str">
        <f t="shared" si="13"/>
        <v/>
      </c>
    </row>
    <row r="233" spans="1:15" x14ac:dyDescent="0.3">
      <c r="A233" s="33" t="str">
        <f>IFERROR(INDEX(Tbl_Product[[#Data],[Product Name]],ROW(A233)-ROW($A$3)),"")</f>
        <v/>
      </c>
      <c r="B233" s="34" t="str">
        <f ca="1">IF(A233="","",SUMIFS(Tbl_Orders[[#Data],[Quantity]],Tbl_Orders[[#Data],[Product Name]],A233,Tbl_Orders[[#Data],[Order Type]],"Purchase",Tbl_Orders[[#Data],[Expected Date]],"&lt;="&amp;TODAY())-SUMIFS(Tbl_Orders[[#Data],[Quantity]],Tbl_Orders[[#Data],[Product Name]],A233,Tbl_Orders[[#Data],[Order Type]],"Sale",Tbl_Orders[[#Data],[Expected Date]],"&lt;="&amp;TODAY()))</f>
        <v/>
      </c>
      <c r="C233" s="34" t="str">
        <f ca="1">IF(A233="","",SUMIFS(Tbl_Orders[[#Data],[Quantity]],Tbl_Orders[[#Data],[Product Name]],A233,Tbl_Orders[[#Data],[Order Type]],"Purchase",Tbl_Orders[[#Data],[Expected Date]],"&gt;"&amp;TODAY()))</f>
        <v/>
      </c>
      <c r="D233" s="34" t="str">
        <f>IF(A233="","",INDEX(Tbl_Product[Re-Order Point],MATCH(A233,INDEX(Tbl_Product[Product Name],,1),0),1))</f>
        <v/>
      </c>
      <c r="E233" s="34" t="str">
        <f t="shared" si="11"/>
        <v/>
      </c>
      <c r="F233" s="34" t="str">
        <f>IFERROR(GETPIVOTDATA("Amount",pivot_products!$A$3,"Product Name",Help!$A233),"")</f>
        <v/>
      </c>
      <c r="G233" s="34" t="str">
        <f>IFERROR(GETPIVOTDATA("Quantity",pivot_products!$A$3,"Product Name",Help!$A233),"")</f>
        <v/>
      </c>
      <c r="H233" s="34" t="str">
        <f>IF(Report!$L$53="Quantity",IFERROR(RANK(G233,$G$4:$G$2003,0),""),IF(Report!$L$53="Amount",IFERROR(RANK(F233,$F$4:$F$2003,0),""),""))</f>
        <v/>
      </c>
      <c r="L233" s="7" t="str">
        <f t="array" ref="L233">IF(Report!$M$53="Desc",IFERROR(SMALL(IF($H$4:$H$2003&lt;&gt;"",$H$4:$H$2003,""),ROW(L233)-ROW($L$3)),""),IF(Report!$M$53="Asc",IFERROR(LARGE(IF($H$4:$H$2003&lt;&gt;"",$H$4:$H$2003,""),ROW(L233)-ROW($L$3)),""),""))</f>
        <v/>
      </c>
      <c r="M233" s="8" t="str">
        <f t="array" ref="M233">IF(L233="","",INDEX($A$4:$A$2003,SMALL(IF($H$4:$H$2003=L233,ROW($H$4:$H$2003),""),COUNTIF($L$4:L233,L233))-ROW($L$3),1))</f>
        <v/>
      </c>
      <c r="N233" s="8" t="str">
        <f t="shared" si="12"/>
        <v/>
      </c>
      <c r="O233" s="32" t="str">
        <f t="shared" si="13"/>
        <v/>
      </c>
    </row>
    <row r="234" spans="1:15" x14ac:dyDescent="0.3">
      <c r="A234" s="33" t="str">
        <f>IFERROR(INDEX(Tbl_Product[[#Data],[Product Name]],ROW(A234)-ROW($A$3)),"")</f>
        <v/>
      </c>
      <c r="B234" s="34" t="str">
        <f ca="1">IF(A234="","",SUMIFS(Tbl_Orders[[#Data],[Quantity]],Tbl_Orders[[#Data],[Product Name]],A234,Tbl_Orders[[#Data],[Order Type]],"Purchase",Tbl_Orders[[#Data],[Expected Date]],"&lt;="&amp;TODAY())-SUMIFS(Tbl_Orders[[#Data],[Quantity]],Tbl_Orders[[#Data],[Product Name]],A234,Tbl_Orders[[#Data],[Order Type]],"Sale",Tbl_Orders[[#Data],[Expected Date]],"&lt;="&amp;TODAY()))</f>
        <v/>
      </c>
      <c r="C234" s="34" t="str">
        <f ca="1">IF(A234="","",SUMIFS(Tbl_Orders[[#Data],[Quantity]],Tbl_Orders[[#Data],[Product Name]],A234,Tbl_Orders[[#Data],[Order Type]],"Purchase",Tbl_Orders[[#Data],[Expected Date]],"&gt;"&amp;TODAY()))</f>
        <v/>
      </c>
      <c r="D234" s="34" t="str">
        <f>IF(A234="","",INDEX(Tbl_Product[Re-Order Point],MATCH(A234,INDEX(Tbl_Product[Product Name],,1),0),1))</f>
        <v/>
      </c>
      <c r="E234" s="34" t="str">
        <f t="shared" si="11"/>
        <v/>
      </c>
      <c r="F234" s="34" t="str">
        <f>IFERROR(GETPIVOTDATA("Amount",pivot_products!$A$3,"Product Name",Help!$A234),"")</f>
        <v/>
      </c>
      <c r="G234" s="34" t="str">
        <f>IFERROR(GETPIVOTDATA("Quantity",pivot_products!$A$3,"Product Name",Help!$A234),"")</f>
        <v/>
      </c>
      <c r="H234" s="34" t="str">
        <f>IF(Report!$L$53="Quantity",IFERROR(RANK(G234,$G$4:$G$2003,0),""),IF(Report!$L$53="Amount",IFERROR(RANK(F234,$F$4:$F$2003,0),""),""))</f>
        <v/>
      </c>
      <c r="L234" s="7" t="str">
        <f t="array" ref="L234">IF(Report!$M$53="Desc",IFERROR(SMALL(IF($H$4:$H$2003&lt;&gt;"",$H$4:$H$2003,""),ROW(L234)-ROW($L$3)),""),IF(Report!$M$53="Asc",IFERROR(LARGE(IF($H$4:$H$2003&lt;&gt;"",$H$4:$H$2003,""),ROW(L234)-ROW($L$3)),""),""))</f>
        <v/>
      </c>
      <c r="M234" s="8" t="str">
        <f t="array" ref="M234">IF(L234="","",INDEX($A$4:$A$2003,SMALL(IF($H$4:$H$2003=L234,ROW($H$4:$H$2003),""),COUNTIF($L$4:L234,L234))-ROW($L$3),1))</f>
        <v/>
      </c>
      <c r="N234" s="8" t="str">
        <f t="shared" si="12"/>
        <v/>
      </c>
      <c r="O234" s="32" t="str">
        <f t="shared" si="13"/>
        <v/>
      </c>
    </row>
    <row r="235" spans="1:15" x14ac:dyDescent="0.3">
      <c r="A235" s="33" t="str">
        <f>IFERROR(INDEX(Tbl_Product[[#Data],[Product Name]],ROW(A235)-ROW($A$3)),"")</f>
        <v/>
      </c>
      <c r="B235" s="34" t="str">
        <f ca="1">IF(A235="","",SUMIFS(Tbl_Orders[[#Data],[Quantity]],Tbl_Orders[[#Data],[Product Name]],A235,Tbl_Orders[[#Data],[Order Type]],"Purchase",Tbl_Orders[[#Data],[Expected Date]],"&lt;="&amp;TODAY())-SUMIFS(Tbl_Orders[[#Data],[Quantity]],Tbl_Orders[[#Data],[Product Name]],A235,Tbl_Orders[[#Data],[Order Type]],"Sale",Tbl_Orders[[#Data],[Expected Date]],"&lt;="&amp;TODAY()))</f>
        <v/>
      </c>
      <c r="C235" s="34" t="str">
        <f ca="1">IF(A235="","",SUMIFS(Tbl_Orders[[#Data],[Quantity]],Tbl_Orders[[#Data],[Product Name]],A235,Tbl_Orders[[#Data],[Order Type]],"Purchase",Tbl_Orders[[#Data],[Expected Date]],"&gt;"&amp;TODAY()))</f>
        <v/>
      </c>
      <c r="D235" s="34" t="str">
        <f>IF(A235="","",INDEX(Tbl_Product[Re-Order Point],MATCH(A235,INDEX(Tbl_Product[Product Name],,1),0),1))</f>
        <v/>
      </c>
      <c r="E235" s="34" t="str">
        <f t="shared" si="11"/>
        <v/>
      </c>
      <c r="F235" s="34" t="str">
        <f>IFERROR(GETPIVOTDATA("Amount",pivot_products!$A$3,"Product Name",Help!$A235),"")</f>
        <v/>
      </c>
      <c r="G235" s="34" t="str">
        <f>IFERROR(GETPIVOTDATA("Quantity",pivot_products!$A$3,"Product Name",Help!$A235),"")</f>
        <v/>
      </c>
      <c r="H235" s="34" t="str">
        <f>IF(Report!$L$53="Quantity",IFERROR(RANK(G235,$G$4:$G$2003,0),""),IF(Report!$L$53="Amount",IFERROR(RANK(F235,$F$4:$F$2003,0),""),""))</f>
        <v/>
      </c>
      <c r="L235" s="7" t="str">
        <f t="array" ref="L235">IF(Report!$M$53="Desc",IFERROR(SMALL(IF($H$4:$H$2003&lt;&gt;"",$H$4:$H$2003,""),ROW(L235)-ROW($L$3)),""),IF(Report!$M$53="Asc",IFERROR(LARGE(IF($H$4:$H$2003&lt;&gt;"",$H$4:$H$2003,""),ROW(L235)-ROW($L$3)),""),""))</f>
        <v/>
      </c>
      <c r="M235" s="8" t="str">
        <f t="array" ref="M235">IF(L235="","",INDEX($A$4:$A$2003,SMALL(IF($H$4:$H$2003=L235,ROW($H$4:$H$2003),""),COUNTIF($L$4:L235,L235))-ROW($L$3),1))</f>
        <v/>
      </c>
      <c r="N235" s="8" t="str">
        <f t="shared" si="12"/>
        <v/>
      </c>
      <c r="O235" s="32" t="str">
        <f t="shared" si="13"/>
        <v/>
      </c>
    </row>
    <row r="236" spans="1:15" x14ac:dyDescent="0.3">
      <c r="A236" s="33" t="str">
        <f>IFERROR(INDEX(Tbl_Product[[#Data],[Product Name]],ROW(A236)-ROW($A$3)),"")</f>
        <v/>
      </c>
      <c r="B236" s="34" t="str">
        <f ca="1">IF(A236="","",SUMIFS(Tbl_Orders[[#Data],[Quantity]],Tbl_Orders[[#Data],[Product Name]],A236,Tbl_Orders[[#Data],[Order Type]],"Purchase",Tbl_Orders[[#Data],[Expected Date]],"&lt;="&amp;TODAY())-SUMIFS(Tbl_Orders[[#Data],[Quantity]],Tbl_Orders[[#Data],[Product Name]],A236,Tbl_Orders[[#Data],[Order Type]],"Sale",Tbl_Orders[[#Data],[Expected Date]],"&lt;="&amp;TODAY()))</f>
        <v/>
      </c>
      <c r="C236" s="34" t="str">
        <f ca="1">IF(A236="","",SUMIFS(Tbl_Orders[[#Data],[Quantity]],Tbl_Orders[[#Data],[Product Name]],A236,Tbl_Orders[[#Data],[Order Type]],"Purchase",Tbl_Orders[[#Data],[Expected Date]],"&gt;"&amp;TODAY()))</f>
        <v/>
      </c>
      <c r="D236" s="34" t="str">
        <f>IF(A236="","",INDEX(Tbl_Product[Re-Order Point],MATCH(A236,INDEX(Tbl_Product[Product Name],,1),0),1))</f>
        <v/>
      </c>
      <c r="E236" s="34" t="str">
        <f t="shared" si="11"/>
        <v/>
      </c>
      <c r="F236" s="34" t="str">
        <f>IFERROR(GETPIVOTDATA("Amount",pivot_products!$A$3,"Product Name",Help!$A236),"")</f>
        <v/>
      </c>
      <c r="G236" s="34" t="str">
        <f>IFERROR(GETPIVOTDATA("Quantity",pivot_products!$A$3,"Product Name",Help!$A236),"")</f>
        <v/>
      </c>
      <c r="H236" s="34" t="str">
        <f>IF(Report!$L$53="Quantity",IFERROR(RANK(G236,$G$4:$G$2003,0),""),IF(Report!$L$53="Amount",IFERROR(RANK(F236,$F$4:$F$2003,0),""),""))</f>
        <v/>
      </c>
      <c r="L236" s="7" t="str">
        <f t="array" ref="L236">IF(Report!$M$53="Desc",IFERROR(SMALL(IF($H$4:$H$2003&lt;&gt;"",$H$4:$H$2003,""),ROW(L236)-ROW($L$3)),""),IF(Report!$M$53="Asc",IFERROR(LARGE(IF($H$4:$H$2003&lt;&gt;"",$H$4:$H$2003,""),ROW(L236)-ROW($L$3)),""),""))</f>
        <v/>
      </c>
      <c r="M236" s="8" t="str">
        <f t="array" ref="M236">IF(L236="","",INDEX($A$4:$A$2003,SMALL(IF($H$4:$H$2003=L236,ROW($H$4:$H$2003),""),COUNTIF($L$4:L236,L236))-ROW($L$3),1))</f>
        <v/>
      </c>
      <c r="N236" s="8" t="str">
        <f t="shared" si="12"/>
        <v/>
      </c>
      <c r="O236" s="32" t="str">
        <f t="shared" si="13"/>
        <v/>
      </c>
    </row>
    <row r="237" spans="1:15" x14ac:dyDescent="0.3">
      <c r="A237" s="33" t="str">
        <f>IFERROR(INDEX(Tbl_Product[[#Data],[Product Name]],ROW(A237)-ROW($A$3)),"")</f>
        <v/>
      </c>
      <c r="B237" s="34" t="str">
        <f ca="1">IF(A237="","",SUMIFS(Tbl_Orders[[#Data],[Quantity]],Tbl_Orders[[#Data],[Product Name]],A237,Tbl_Orders[[#Data],[Order Type]],"Purchase",Tbl_Orders[[#Data],[Expected Date]],"&lt;="&amp;TODAY())-SUMIFS(Tbl_Orders[[#Data],[Quantity]],Tbl_Orders[[#Data],[Product Name]],A237,Tbl_Orders[[#Data],[Order Type]],"Sale",Tbl_Orders[[#Data],[Expected Date]],"&lt;="&amp;TODAY()))</f>
        <v/>
      </c>
      <c r="C237" s="34" t="str">
        <f ca="1">IF(A237="","",SUMIFS(Tbl_Orders[[#Data],[Quantity]],Tbl_Orders[[#Data],[Product Name]],A237,Tbl_Orders[[#Data],[Order Type]],"Purchase",Tbl_Orders[[#Data],[Expected Date]],"&gt;"&amp;TODAY()))</f>
        <v/>
      </c>
      <c r="D237" s="34" t="str">
        <f>IF(A237="","",INDEX(Tbl_Product[Re-Order Point],MATCH(A237,INDEX(Tbl_Product[Product Name],,1),0),1))</f>
        <v/>
      </c>
      <c r="E237" s="34" t="str">
        <f t="shared" si="11"/>
        <v/>
      </c>
      <c r="F237" s="34" t="str">
        <f>IFERROR(GETPIVOTDATA("Amount",pivot_products!$A$3,"Product Name",Help!$A237),"")</f>
        <v/>
      </c>
      <c r="G237" s="34" t="str">
        <f>IFERROR(GETPIVOTDATA("Quantity",pivot_products!$A$3,"Product Name",Help!$A237),"")</f>
        <v/>
      </c>
      <c r="H237" s="34" t="str">
        <f>IF(Report!$L$53="Quantity",IFERROR(RANK(G237,$G$4:$G$2003,0),""),IF(Report!$L$53="Amount",IFERROR(RANK(F237,$F$4:$F$2003,0),""),""))</f>
        <v/>
      </c>
      <c r="L237" s="7" t="str">
        <f t="array" ref="L237">IF(Report!$M$53="Desc",IFERROR(SMALL(IF($H$4:$H$2003&lt;&gt;"",$H$4:$H$2003,""),ROW(L237)-ROW($L$3)),""),IF(Report!$M$53="Asc",IFERROR(LARGE(IF($H$4:$H$2003&lt;&gt;"",$H$4:$H$2003,""),ROW(L237)-ROW($L$3)),""),""))</f>
        <v/>
      </c>
      <c r="M237" s="8" t="str">
        <f t="array" ref="M237">IF(L237="","",INDEX($A$4:$A$2003,SMALL(IF($H$4:$H$2003=L237,ROW($H$4:$H$2003),""),COUNTIF($L$4:L237,L237))-ROW($L$3),1))</f>
        <v/>
      </c>
      <c r="N237" s="8" t="str">
        <f t="shared" si="12"/>
        <v/>
      </c>
      <c r="O237" s="32" t="str">
        <f t="shared" si="13"/>
        <v/>
      </c>
    </row>
    <row r="238" spans="1:15" x14ac:dyDescent="0.3">
      <c r="A238" s="33" t="str">
        <f>IFERROR(INDEX(Tbl_Product[[#Data],[Product Name]],ROW(A238)-ROW($A$3)),"")</f>
        <v/>
      </c>
      <c r="B238" s="34" t="str">
        <f ca="1">IF(A238="","",SUMIFS(Tbl_Orders[[#Data],[Quantity]],Tbl_Orders[[#Data],[Product Name]],A238,Tbl_Orders[[#Data],[Order Type]],"Purchase",Tbl_Orders[[#Data],[Expected Date]],"&lt;="&amp;TODAY())-SUMIFS(Tbl_Orders[[#Data],[Quantity]],Tbl_Orders[[#Data],[Product Name]],A238,Tbl_Orders[[#Data],[Order Type]],"Sale",Tbl_Orders[[#Data],[Expected Date]],"&lt;="&amp;TODAY()))</f>
        <v/>
      </c>
      <c r="C238" s="34" t="str">
        <f ca="1">IF(A238="","",SUMIFS(Tbl_Orders[[#Data],[Quantity]],Tbl_Orders[[#Data],[Product Name]],A238,Tbl_Orders[[#Data],[Order Type]],"Purchase",Tbl_Orders[[#Data],[Expected Date]],"&gt;"&amp;TODAY()))</f>
        <v/>
      </c>
      <c r="D238" s="34" t="str">
        <f>IF(A238="","",INDEX(Tbl_Product[Re-Order Point],MATCH(A238,INDEX(Tbl_Product[Product Name],,1),0),1))</f>
        <v/>
      </c>
      <c r="E238" s="34" t="str">
        <f t="shared" si="11"/>
        <v/>
      </c>
      <c r="F238" s="34" t="str">
        <f>IFERROR(GETPIVOTDATA("Amount",pivot_products!$A$3,"Product Name",Help!$A238),"")</f>
        <v/>
      </c>
      <c r="G238" s="34" t="str">
        <f>IFERROR(GETPIVOTDATA("Quantity",pivot_products!$A$3,"Product Name",Help!$A238),"")</f>
        <v/>
      </c>
      <c r="H238" s="34" t="str">
        <f>IF(Report!$L$53="Quantity",IFERROR(RANK(G238,$G$4:$G$2003,0),""),IF(Report!$L$53="Amount",IFERROR(RANK(F238,$F$4:$F$2003,0),""),""))</f>
        <v/>
      </c>
      <c r="L238" s="7" t="str">
        <f t="array" ref="L238">IF(Report!$M$53="Desc",IFERROR(SMALL(IF($H$4:$H$2003&lt;&gt;"",$H$4:$H$2003,""),ROW(L238)-ROW($L$3)),""),IF(Report!$M$53="Asc",IFERROR(LARGE(IF($H$4:$H$2003&lt;&gt;"",$H$4:$H$2003,""),ROW(L238)-ROW($L$3)),""),""))</f>
        <v/>
      </c>
      <c r="M238" s="8" t="str">
        <f t="array" ref="M238">IF(L238="","",INDEX($A$4:$A$2003,SMALL(IF($H$4:$H$2003=L238,ROW($H$4:$H$2003),""),COUNTIF($L$4:L238,L238))-ROW($L$3),1))</f>
        <v/>
      </c>
      <c r="N238" s="8" t="str">
        <f t="shared" si="12"/>
        <v/>
      </c>
      <c r="O238" s="32" t="str">
        <f t="shared" si="13"/>
        <v/>
      </c>
    </row>
    <row r="239" spans="1:15" x14ac:dyDescent="0.3">
      <c r="A239" s="33" t="str">
        <f>IFERROR(INDEX(Tbl_Product[[#Data],[Product Name]],ROW(A239)-ROW($A$3)),"")</f>
        <v/>
      </c>
      <c r="B239" s="34" t="str">
        <f ca="1">IF(A239="","",SUMIFS(Tbl_Orders[[#Data],[Quantity]],Tbl_Orders[[#Data],[Product Name]],A239,Tbl_Orders[[#Data],[Order Type]],"Purchase",Tbl_Orders[[#Data],[Expected Date]],"&lt;="&amp;TODAY())-SUMIFS(Tbl_Orders[[#Data],[Quantity]],Tbl_Orders[[#Data],[Product Name]],A239,Tbl_Orders[[#Data],[Order Type]],"Sale",Tbl_Orders[[#Data],[Expected Date]],"&lt;="&amp;TODAY()))</f>
        <v/>
      </c>
      <c r="C239" s="34" t="str">
        <f ca="1">IF(A239="","",SUMIFS(Tbl_Orders[[#Data],[Quantity]],Tbl_Orders[[#Data],[Product Name]],A239,Tbl_Orders[[#Data],[Order Type]],"Purchase",Tbl_Orders[[#Data],[Expected Date]],"&gt;"&amp;TODAY()))</f>
        <v/>
      </c>
      <c r="D239" s="34" t="str">
        <f>IF(A239="","",INDEX(Tbl_Product[Re-Order Point],MATCH(A239,INDEX(Tbl_Product[Product Name],,1),0),1))</f>
        <v/>
      </c>
      <c r="E239" s="34" t="str">
        <f t="shared" si="11"/>
        <v/>
      </c>
      <c r="F239" s="34" t="str">
        <f>IFERROR(GETPIVOTDATA("Amount",pivot_products!$A$3,"Product Name",Help!$A239),"")</f>
        <v/>
      </c>
      <c r="G239" s="34" t="str">
        <f>IFERROR(GETPIVOTDATA("Quantity",pivot_products!$A$3,"Product Name",Help!$A239),"")</f>
        <v/>
      </c>
      <c r="H239" s="34" t="str">
        <f>IF(Report!$L$53="Quantity",IFERROR(RANK(G239,$G$4:$G$2003,0),""),IF(Report!$L$53="Amount",IFERROR(RANK(F239,$F$4:$F$2003,0),""),""))</f>
        <v/>
      </c>
      <c r="L239" s="7" t="str">
        <f t="array" ref="L239">IF(Report!$M$53="Desc",IFERROR(SMALL(IF($H$4:$H$2003&lt;&gt;"",$H$4:$H$2003,""),ROW(L239)-ROW($L$3)),""),IF(Report!$M$53="Asc",IFERROR(LARGE(IF($H$4:$H$2003&lt;&gt;"",$H$4:$H$2003,""),ROW(L239)-ROW($L$3)),""),""))</f>
        <v/>
      </c>
      <c r="M239" s="8" t="str">
        <f t="array" ref="M239">IF(L239="","",INDEX($A$4:$A$2003,SMALL(IF($H$4:$H$2003=L239,ROW($H$4:$H$2003),""),COUNTIF($L$4:L239,L239))-ROW($L$3),1))</f>
        <v/>
      </c>
      <c r="N239" s="8" t="str">
        <f t="shared" si="12"/>
        <v/>
      </c>
      <c r="O239" s="32" t="str">
        <f t="shared" si="13"/>
        <v/>
      </c>
    </row>
    <row r="240" spans="1:15" x14ac:dyDescent="0.3">
      <c r="A240" s="33" t="str">
        <f>IFERROR(INDEX(Tbl_Product[[#Data],[Product Name]],ROW(A240)-ROW($A$3)),"")</f>
        <v/>
      </c>
      <c r="B240" s="34" t="str">
        <f ca="1">IF(A240="","",SUMIFS(Tbl_Orders[[#Data],[Quantity]],Tbl_Orders[[#Data],[Product Name]],A240,Tbl_Orders[[#Data],[Order Type]],"Purchase",Tbl_Orders[[#Data],[Expected Date]],"&lt;="&amp;TODAY())-SUMIFS(Tbl_Orders[[#Data],[Quantity]],Tbl_Orders[[#Data],[Product Name]],A240,Tbl_Orders[[#Data],[Order Type]],"Sale",Tbl_Orders[[#Data],[Expected Date]],"&lt;="&amp;TODAY()))</f>
        <v/>
      </c>
      <c r="C240" s="34" t="str">
        <f ca="1">IF(A240="","",SUMIFS(Tbl_Orders[[#Data],[Quantity]],Tbl_Orders[[#Data],[Product Name]],A240,Tbl_Orders[[#Data],[Order Type]],"Purchase",Tbl_Orders[[#Data],[Expected Date]],"&gt;"&amp;TODAY()))</f>
        <v/>
      </c>
      <c r="D240" s="34" t="str">
        <f>IF(A240="","",INDEX(Tbl_Product[Re-Order Point],MATCH(A240,INDEX(Tbl_Product[Product Name],,1),0),1))</f>
        <v/>
      </c>
      <c r="E240" s="34" t="str">
        <f t="shared" si="11"/>
        <v/>
      </c>
      <c r="F240" s="34" t="str">
        <f>IFERROR(GETPIVOTDATA("Amount",pivot_products!$A$3,"Product Name",Help!$A240),"")</f>
        <v/>
      </c>
      <c r="G240" s="34" t="str">
        <f>IFERROR(GETPIVOTDATA("Quantity",pivot_products!$A$3,"Product Name",Help!$A240),"")</f>
        <v/>
      </c>
      <c r="H240" s="34" t="str">
        <f>IF(Report!$L$53="Quantity",IFERROR(RANK(G240,$G$4:$G$2003,0),""),IF(Report!$L$53="Amount",IFERROR(RANK(F240,$F$4:$F$2003,0),""),""))</f>
        <v/>
      </c>
      <c r="L240" s="7" t="str">
        <f t="array" ref="L240">IF(Report!$M$53="Desc",IFERROR(SMALL(IF($H$4:$H$2003&lt;&gt;"",$H$4:$H$2003,""),ROW(L240)-ROW($L$3)),""),IF(Report!$M$53="Asc",IFERROR(LARGE(IF($H$4:$H$2003&lt;&gt;"",$H$4:$H$2003,""),ROW(L240)-ROW($L$3)),""),""))</f>
        <v/>
      </c>
      <c r="M240" s="8" t="str">
        <f t="array" ref="M240">IF(L240="","",INDEX($A$4:$A$2003,SMALL(IF($H$4:$H$2003=L240,ROW($H$4:$H$2003),""),COUNTIF($L$4:L240,L240))-ROW($L$3),1))</f>
        <v/>
      </c>
      <c r="N240" s="8" t="str">
        <f t="shared" si="12"/>
        <v/>
      </c>
      <c r="O240" s="32" t="str">
        <f t="shared" si="13"/>
        <v/>
      </c>
    </row>
    <row r="241" spans="1:15" x14ac:dyDescent="0.3">
      <c r="A241" s="33" t="str">
        <f>IFERROR(INDEX(Tbl_Product[[#Data],[Product Name]],ROW(A241)-ROW($A$3)),"")</f>
        <v/>
      </c>
      <c r="B241" s="34" t="str">
        <f ca="1">IF(A241="","",SUMIFS(Tbl_Orders[[#Data],[Quantity]],Tbl_Orders[[#Data],[Product Name]],A241,Tbl_Orders[[#Data],[Order Type]],"Purchase",Tbl_Orders[[#Data],[Expected Date]],"&lt;="&amp;TODAY())-SUMIFS(Tbl_Orders[[#Data],[Quantity]],Tbl_Orders[[#Data],[Product Name]],A241,Tbl_Orders[[#Data],[Order Type]],"Sale",Tbl_Orders[[#Data],[Expected Date]],"&lt;="&amp;TODAY()))</f>
        <v/>
      </c>
      <c r="C241" s="34" t="str">
        <f ca="1">IF(A241="","",SUMIFS(Tbl_Orders[[#Data],[Quantity]],Tbl_Orders[[#Data],[Product Name]],A241,Tbl_Orders[[#Data],[Order Type]],"Purchase",Tbl_Orders[[#Data],[Expected Date]],"&gt;"&amp;TODAY()))</f>
        <v/>
      </c>
      <c r="D241" s="34" t="str">
        <f>IF(A241="","",INDEX(Tbl_Product[Re-Order Point],MATCH(A241,INDEX(Tbl_Product[Product Name],,1),0),1))</f>
        <v/>
      </c>
      <c r="E241" s="34" t="str">
        <f t="shared" si="11"/>
        <v/>
      </c>
      <c r="F241" s="34" t="str">
        <f>IFERROR(GETPIVOTDATA("Amount",pivot_products!$A$3,"Product Name",Help!$A241),"")</f>
        <v/>
      </c>
      <c r="G241" s="34" t="str">
        <f>IFERROR(GETPIVOTDATA("Quantity",pivot_products!$A$3,"Product Name",Help!$A241),"")</f>
        <v/>
      </c>
      <c r="H241" s="34" t="str">
        <f>IF(Report!$L$53="Quantity",IFERROR(RANK(G241,$G$4:$G$2003,0),""),IF(Report!$L$53="Amount",IFERROR(RANK(F241,$F$4:$F$2003,0),""),""))</f>
        <v/>
      </c>
      <c r="L241" s="7" t="str">
        <f t="array" ref="L241">IF(Report!$M$53="Desc",IFERROR(SMALL(IF($H$4:$H$2003&lt;&gt;"",$H$4:$H$2003,""),ROW(L241)-ROW($L$3)),""),IF(Report!$M$53="Asc",IFERROR(LARGE(IF($H$4:$H$2003&lt;&gt;"",$H$4:$H$2003,""),ROW(L241)-ROW($L$3)),""),""))</f>
        <v/>
      </c>
      <c r="M241" s="8" t="str">
        <f t="array" ref="M241">IF(L241="","",INDEX($A$4:$A$2003,SMALL(IF($H$4:$H$2003=L241,ROW($H$4:$H$2003),""),COUNTIF($L$4:L241,L241))-ROW($L$3),1))</f>
        <v/>
      </c>
      <c r="N241" s="8" t="str">
        <f t="shared" si="12"/>
        <v/>
      </c>
      <c r="O241" s="32" t="str">
        <f t="shared" si="13"/>
        <v/>
      </c>
    </row>
    <row r="242" spans="1:15" x14ac:dyDescent="0.3">
      <c r="A242" s="33" t="str">
        <f>IFERROR(INDEX(Tbl_Product[[#Data],[Product Name]],ROW(A242)-ROW($A$3)),"")</f>
        <v/>
      </c>
      <c r="B242" s="34" t="str">
        <f ca="1">IF(A242="","",SUMIFS(Tbl_Orders[[#Data],[Quantity]],Tbl_Orders[[#Data],[Product Name]],A242,Tbl_Orders[[#Data],[Order Type]],"Purchase",Tbl_Orders[[#Data],[Expected Date]],"&lt;="&amp;TODAY())-SUMIFS(Tbl_Orders[[#Data],[Quantity]],Tbl_Orders[[#Data],[Product Name]],A242,Tbl_Orders[[#Data],[Order Type]],"Sale",Tbl_Orders[[#Data],[Expected Date]],"&lt;="&amp;TODAY()))</f>
        <v/>
      </c>
      <c r="C242" s="34" t="str">
        <f ca="1">IF(A242="","",SUMIFS(Tbl_Orders[[#Data],[Quantity]],Tbl_Orders[[#Data],[Product Name]],A242,Tbl_Orders[[#Data],[Order Type]],"Purchase",Tbl_Orders[[#Data],[Expected Date]],"&gt;"&amp;TODAY()))</f>
        <v/>
      </c>
      <c r="D242" s="34" t="str">
        <f>IF(A242="","",INDEX(Tbl_Product[Re-Order Point],MATCH(A242,INDEX(Tbl_Product[Product Name],,1),0),1))</f>
        <v/>
      </c>
      <c r="E242" s="34" t="str">
        <f t="shared" si="11"/>
        <v/>
      </c>
      <c r="F242" s="34" t="str">
        <f>IFERROR(GETPIVOTDATA("Amount",pivot_products!$A$3,"Product Name",Help!$A242),"")</f>
        <v/>
      </c>
      <c r="G242" s="34" t="str">
        <f>IFERROR(GETPIVOTDATA("Quantity",pivot_products!$A$3,"Product Name",Help!$A242),"")</f>
        <v/>
      </c>
      <c r="H242" s="34" t="str">
        <f>IF(Report!$L$53="Quantity",IFERROR(RANK(G242,$G$4:$G$2003,0),""),IF(Report!$L$53="Amount",IFERROR(RANK(F242,$F$4:$F$2003,0),""),""))</f>
        <v/>
      </c>
      <c r="L242" s="7" t="str">
        <f t="array" ref="L242">IF(Report!$M$53="Desc",IFERROR(SMALL(IF($H$4:$H$2003&lt;&gt;"",$H$4:$H$2003,""),ROW(L242)-ROW($L$3)),""),IF(Report!$M$53="Asc",IFERROR(LARGE(IF($H$4:$H$2003&lt;&gt;"",$H$4:$H$2003,""),ROW(L242)-ROW($L$3)),""),""))</f>
        <v/>
      </c>
      <c r="M242" s="8" t="str">
        <f t="array" ref="M242">IF(L242="","",INDEX($A$4:$A$2003,SMALL(IF($H$4:$H$2003=L242,ROW($H$4:$H$2003),""),COUNTIF($L$4:L242,L242))-ROW($L$3),1))</f>
        <v/>
      </c>
      <c r="N242" s="8" t="str">
        <f t="shared" si="12"/>
        <v/>
      </c>
      <c r="O242" s="32" t="str">
        <f t="shared" si="13"/>
        <v/>
      </c>
    </row>
    <row r="243" spans="1:15" x14ac:dyDescent="0.3">
      <c r="A243" s="33" t="str">
        <f>IFERROR(INDEX(Tbl_Product[[#Data],[Product Name]],ROW(A243)-ROW($A$3)),"")</f>
        <v/>
      </c>
      <c r="B243" s="34" t="str">
        <f ca="1">IF(A243="","",SUMIFS(Tbl_Orders[[#Data],[Quantity]],Tbl_Orders[[#Data],[Product Name]],A243,Tbl_Orders[[#Data],[Order Type]],"Purchase",Tbl_Orders[[#Data],[Expected Date]],"&lt;="&amp;TODAY())-SUMIFS(Tbl_Orders[[#Data],[Quantity]],Tbl_Orders[[#Data],[Product Name]],A243,Tbl_Orders[[#Data],[Order Type]],"Sale",Tbl_Orders[[#Data],[Expected Date]],"&lt;="&amp;TODAY()))</f>
        <v/>
      </c>
      <c r="C243" s="34" t="str">
        <f ca="1">IF(A243="","",SUMIFS(Tbl_Orders[[#Data],[Quantity]],Tbl_Orders[[#Data],[Product Name]],A243,Tbl_Orders[[#Data],[Order Type]],"Purchase",Tbl_Orders[[#Data],[Expected Date]],"&gt;"&amp;TODAY()))</f>
        <v/>
      </c>
      <c r="D243" s="34" t="str">
        <f>IF(A243="","",INDEX(Tbl_Product[Re-Order Point],MATCH(A243,INDEX(Tbl_Product[Product Name],,1),0),1))</f>
        <v/>
      </c>
      <c r="E243" s="34" t="str">
        <f t="shared" si="11"/>
        <v/>
      </c>
      <c r="F243" s="34" t="str">
        <f>IFERROR(GETPIVOTDATA("Amount",pivot_products!$A$3,"Product Name",Help!$A243),"")</f>
        <v/>
      </c>
      <c r="G243" s="34" t="str">
        <f>IFERROR(GETPIVOTDATA("Quantity",pivot_products!$A$3,"Product Name",Help!$A243),"")</f>
        <v/>
      </c>
      <c r="H243" s="34" t="str">
        <f>IF(Report!$L$53="Quantity",IFERROR(RANK(G243,$G$4:$G$2003,0),""),IF(Report!$L$53="Amount",IFERROR(RANK(F243,$F$4:$F$2003,0),""),""))</f>
        <v/>
      </c>
      <c r="L243" s="7" t="str">
        <f t="array" ref="L243">IF(Report!$M$53="Desc",IFERROR(SMALL(IF($H$4:$H$2003&lt;&gt;"",$H$4:$H$2003,""),ROW(L243)-ROW($L$3)),""),IF(Report!$M$53="Asc",IFERROR(LARGE(IF($H$4:$H$2003&lt;&gt;"",$H$4:$H$2003,""),ROW(L243)-ROW($L$3)),""),""))</f>
        <v/>
      </c>
      <c r="M243" s="8" t="str">
        <f t="array" ref="M243">IF(L243="","",INDEX($A$4:$A$2003,SMALL(IF($H$4:$H$2003=L243,ROW($H$4:$H$2003),""),COUNTIF($L$4:L243,L243))-ROW($L$3),1))</f>
        <v/>
      </c>
      <c r="N243" s="8" t="str">
        <f t="shared" si="12"/>
        <v/>
      </c>
      <c r="O243" s="32" t="str">
        <f t="shared" si="13"/>
        <v/>
      </c>
    </row>
    <row r="244" spans="1:15" x14ac:dyDescent="0.3">
      <c r="A244" s="33" t="str">
        <f>IFERROR(INDEX(Tbl_Product[[#Data],[Product Name]],ROW(A244)-ROW($A$3)),"")</f>
        <v/>
      </c>
      <c r="B244" s="34" t="str">
        <f ca="1">IF(A244="","",SUMIFS(Tbl_Orders[[#Data],[Quantity]],Tbl_Orders[[#Data],[Product Name]],A244,Tbl_Orders[[#Data],[Order Type]],"Purchase",Tbl_Orders[[#Data],[Expected Date]],"&lt;="&amp;TODAY())-SUMIFS(Tbl_Orders[[#Data],[Quantity]],Tbl_Orders[[#Data],[Product Name]],A244,Tbl_Orders[[#Data],[Order Type]],"Sale",Tbl_Orders[[#Data],[Expected Date]],"&lt;="&amp;TODAY()))</f>
        <v/>
      </c>
      <c r="C244" s="34" t="str">
        <f ca="1">IF(A244="","",SUMIFS(Tbl_Orders[[#Data],[Quantity]],Tbl_Orders[[#Data],[Product Name]],A244,Tbl_Orders[[#Data],[Order Type]],"Purchase",Tbl_Orders[[#Data],[Expected Date]],"&gt;"&amp;TODAY()))</f>
        <v/>
      </c>
      <c r="D244" s="34" t="str">
        <f>IF(A244="","",INDEX(Tbl_Product[Re-Order Point],MATCH(A244,INDEX(Tbl_Product[Product Name],,1),0),1))</f>
        <v/>
      </c>
      <c r="E244" s="34" t="str">
        <f t="shared" si="11"/>
        <v/>
      </c>
      <c r="F244" s="34" t="str">
        <f>IFERROR(GETPIVOTDATA("Amount",pivot_products!$A$3,"Product Name",Help!$A244),"")</f>
        <v/>
      </c>
      <c r="G244" s="34" t="str">
        <f>IFERROR(GETPIVOTDATA("Quantity",pivot_products!$A$3,"Product Name",Help!$A244),"")</f>
        <v/>
      </c>
      <c r="H244" s="34" t="str">
        <f>IF(Report!$L$53="Quantity",IFERROR(RANK(G244,$G$4:$G$2003,0),""),IF(Report!$L$53="Amount",IFERROR(RANK(F244,$F$4:$F$2003,0),""),""))</f>
        <v/>
      </c>
      <c r="L244" s="7" t="str">
        <f t="array" ref="L244">IF(Report!$M$53="Desc",IFERROR(SMALL(IF($H$4:$H$2003&lt;&gt;"",$H$4:$H$2003,""),ROW(L244)-ROW($L$3)),""),IF(Report!$M$53="Asc",IFERROR(LARGE(IF($H$4:$H$2003&lt;&gt;"",$H$4:$H$2003,""),ROW(L244)-ROW($L$3)),""),""))</f>
        <v/>
      </c>
      <c r="M244" s="8" t="str">
        <f t="array" ref="M244">IF(L244="","",INDEX($A$4:$A$2003,SMALL(IF($H$4:$H$2003=L244,ROW($H$4:$H$2003),""),COUNTIF($L$4:L244,L244))-ROW($L$3),1))</f>
        <v/>
      </c>
      <c r="N244" s="8" t="str">
        <f t="shared" si="12"/>
        <v/>
      </c>
      <c r="O244" s="32" t="str">
        <f t="shared" si="13"/>
        <v/>
      </c>
    </row>
    <row r="245" spans="1:15" x14ac:dyDescent="0.3">
      <c r="A245" s="33" t="str">
        <f>IFERROR(INDEX(Tbl_Product[[#Data],[Product Name]],ROW(A245)-ROW($A$3)),"")</f>
        <v/>
      </c>
      <c r="B245" s="34" t="str">
        <f ca="1">IF(A245="","",SUMIFS(Tbl_Orders[[#Data],[Quantity]],Tbl_Orders[[#Data],[Product Name]],A245,Tbl_Orders[[#Data],[Order Type]],"Purchase",Tbl_Orders[[#Data],[Expected Date]],"&lt;="&amp;TODAY())-SUMIFS(Tbl_Orders[[#Data],[Quantity]],Tbl_Orders[[#Data],[Product Name]],A245,Tbl_Orders[[#Data],[Order Type]],"Sale",Tbl_Orders[[#Data],[Expected Date]],"&lt;="&amp;TODAY()))</f>
        <v/>
      </c>
      <c r="C245" s="34" t="str">
        <f ca="1">IF(A245="","",SUMIFS(Tbl_Orders[[#Data],[Quantity]],Tbl_Orders[[#Data],[Product Name]],A245,Tbl_Orders[[#Data],[Order Type]],"Purchase",Tbl_Orders[[#Data],[Expected Date]],"&gt;"&amp;TODAY()))</f>
        <v/>
      </c>
      <c r="D245" s="34" t="str">
        <f>IF(A245="","",INDEX(Tbl_Product[Re-Order Point],MATCH(A245,INDEX(Tbl_Product[Product Name],,1),0),1))</f>
        <v/>
      </c>
      <c r="E245" s="34" t="str">
        <f t="shared" si="11"/>
        <v/>
      </c>
      <c r="F245" s="34" t="str">
        <f>IFERROR(GETPIVOTDATA("Amount",pivot_products!$A$3,"Product Name",Help!$A245),"")</f>
        <v/>
      </c>
      <c r="G245" s="34" t="str">
        <f>IFERROR(GETPIVOTDATA("Quantity",pivot_products!$A$3,"Product Name",Help!$A245),"")</f>
        <v/>
      </c>
      <c r="H245" s="34" t="str">
        <f>IF(Report!$L$53="Quantity",IFERROR(RANK(G245,$G$4:$G$2003,0),""),IF(Report!$L$53="Amount",IFERROR(RANK(F245,$F$4:$F$2003,0),""),""))</f>
        <v/>
      </c>
      <c r="L245" s="7" t="str">
        <f t="array" ref="L245">IF(Report!$M$53="Desc",IFERROR(SMALL(IF($H$4:$H$2003&lt;&gt;"",$H$4:$H$2003,""),ROW(L245)-ROW($L$3)),""),IF(Report!$M$53="Asc",IFERROR(LARGE(IF($H$4:$H$2003&lt;&gt;"",$H$4:$H$2003,""),ROW(L245)-ROW($L$3)),""),""))</f>
        <v/>
      </c>
      <c r="M245" s="8" t="str">
        <f t="array" ref="M245">IF(L245="","",INDEX($A$4:$A$2003,SMALL(IF($H$4:$H$2003=L245,ROW($H$4:$H$2003),""),COUNTIF($L$4:L245,L245))-ROW($L$3),1))</f>
        <v/>
      </c>
      <c r="N245" s="8" t="str">
        <f t="shared" si="12"/>
        <v/>
      </c>
      <c r="O245" s="32" t="str">
        <f t="shared" si="13"/>
        <v/>
      </c>
    </row>
    <row r="246" spans="1:15" x14ac:dyDescent="0.3">
      <c r="A246" s="33" t="str">
        <f>IFERROR(INDEX(Tbl_Product[[#Data],[Product Name]],ROW(A246)-ROW($A$3)),"")</f>
        <v/>
      </c>
      <c r="B246" s="34" t="str">
        <f ca="1">IF(A246="","",SUMIFS(Tbl_Orders[[#Data],[Quantity]],Tbl_Orders[[#Data],[Product Name]],A246,Tbl_Orders[[#Data],[Order Type]],"Purchase",Tbl_Orders[[#Data],[Expected Date]],"&lt;="&amp;TODAY())-SUMIFS(Tbl_Orders[[#Data],[Quantity]],Tbl_Orders[[#Data],[Product Name]],A246,Tbl_Orders[[#Data],[Order Type]],"Sale",Tbl_Orders[[#Data],[Expected Date]],"&lt;="&amp;TODAY()))</f>
        <v/>
      </c>
      <c r="C246" s="34" t="str">
        <f ca="1">IF(A246="","",SUMIFS(Tbl_Orders[[#Data],[Quantity]],Tbl_Orders[[#Data],[Product Name]],A246,Tbl_Orders[[#Data],[Order Type]],"Purchase",Tbl_Orders[[#Data],[Expected Date]],"&gt;"&amp;TODAY()))</f>
        <v/>
      </c>
      <c r="D246" s="34" t="str">
        <f>IF(A246="","",INDEX(Tbl_Product[Re-Order Point],MATCH(A246,INDEX(Tbl_Product[Product Name],,1),0),1))</f>
        <v/>
      </c>
      <c r="E246" s="34" t="str">
        <f t="shared" si="11"/>
        <v/>
      </c>
      <c r="F246" s="34" t="str">
        <f>IFERROR(GETPIVOTDATA("Amount",pivot_products!$A$3,"Product Name",Help!$A246),"")</f>
        <v/>
      </c>
      <c r="G246" s="34" t="str">
        <f>IFERROR(GETPIVOTDATA("Quantity",pivot_products!$A$3,"Product Name",Help!$A246),"")</f>
        <v/>
      </c>
      <c r="H246" s="34" t="str">
        <f>IF(Report!$L$53="Quantity",IFERROR(RANK(G246,$G$4:$G$2003,0),""),IF(Report!$L$53="Amount",IFERROR(RANK(F246,$F$4:$F$2003,0),""),""))</f>
        <v/>
      </c>
      <c r="L246" s="7" t="str">
        <f t="array" ref="L246">IF(Report!$M$53="Desc",IFERROR(SMALL(IF($H$4:$H$2003&lt;&gt;"",$H$4:$H$2003,""),ROW(L246)-ROW($L$3)),""),IF(Report!$M$53="Asc",IFERROR(LARGE(IF($H$4:$H$2003&lt;&gt;"",$H$4:$H$2003,""),ROW(L246)-ROW($L$3)),""),""))</f>
        <v/>
      </c>
      <c r="M246" s="8" t="str">
        <f t="array" ref="M246">IF(L246="","",INDEX($A$4:$A$2003,SMALL(IF($H$4:$H$2003=L246,ROW($H$4:$H$2003),""),COUNTIF($L$4:L246,L246))-ROW($L$3),1))</f>
        <v/>
      </c>
      <c r="N246" s="8" t="str">
        <f t="shared" si="12"/>
        <v/>
      </c>
      <c r="O246" s="32" t="str">
        <f t="shared" si="13"/>
        <v/>
      </c>
    </row>
    <row r="247" spans="1:15" x14ac:dyDescent="0.3">
      <c r="A247" s="33" t="str">
        <f>IFERROR(INDEX(Tbl_Product[[#Data],[Product Name]],ROW(A247)-ROW($A$3)),"")</f>
        <v/>
      </c>
      <c r="B247" s="34" t="str">
        <f ca="1">IF(A247="","",SUMIFS(Tbl_Orders[[#Data],[Quantity]],Tbl_Orders[[#Data],[Product Name]],A247,Tbl_Orders[[#Data],[Order Type]],"Purchase",Tbl_Orders[[#Data],[Expected Date]],"&lt;="&amp;TODAY())-SUMIFS(Tbl_Orders[[#Data],[Quantity]],Tbl_Orders[[#Data],[Product Name]],A247,Tbl_Orders[[#Data],[Order Type]],"Sale",Tbl_Orders[[#Data],[Expected Date]],"&lt;="&amp;TODAY()))</f>
        <v/>
      </c>
      <c r="C247" s="34" t="str">
        <f ca="1">IF(A247="","",SUMIFS(Tbl_Orders[[#Data],[Quantity]],Tbl_Orders[[#Data],[Product Name]],A247,Tbl_Orders[[#Data],[Order Type]],"Purchase",Tbl_Orders[[#Data],[Expected Date]],"&gt;"&amp;TODAY()))</f>
        <v/>
      </c>
      <c r="D247" s="34" t="str">
        <f>IF(A247="","",INDEX(Tbl_Product[Re-Order Point],MATCH(A247,INDEX(Tbl_Product[Product Name],,1),0),1))</f>
        <v/>
      </c>
      <c r="E247" s="34" t="str">
        <f t="shared" si="11"/>
        <v/>
      </c>
      <c r="F247" s="34" t="str">
        <f>IFERROR(GETPIVOTDATA("Amount",pivot_products!$A$3,"Product Name",Help!$A247),"")</f>
        <v/>
      </c>
      <c r="G247" s="34" t="str">
        <f>IFERROR(GETPIVOTDATA("Quantity",pivot_products!$A$3,"Product Name",Help!$A247),"")</f>
        <v/>
      </c>
      <c r="H247" s="34" t="str">
        <f>IF(Report!$L$53="Quantity",IFERROR(RANK(G247,$G$4:$G$2003,0),""),IF(Report!$L$53="Amount",IFERROR(RANK(F247,$F$4:$F$2003,0),""),""))</f>
        <v/>
      </c>
      <c r="L247" s="7" t="str">
        <f t="array" ref="L247">IF(Report!$M$53="Desc",IFERROR(SMALL(IF($H$4:$H$2003&lt;&gt;"",$H$4:$H$2003,""),ROW(L247)-ROW($L$3)),""),IF(Report!$M$53="Asc",IFERROR(LARGE(IF($H$4:$H$2003&lt;&gt;"",$H$4:$H$2003,""),ROW(L247)-ROW($L$3)),""),""))</f>
        <v/>
      </c>
      <c r="M247" s="8" t="str">
        <f t="array" ref="M247">IF(L247="","",INDEX($A$4:$A$2003,SMALL(IF($H$4:$H$2003=L247,ROW($H$4:$H$2003),""),COUNTIF($L$4:L247,L247))-ROW($L$3),1))</f>
        <v/>
      </c>
      <c r="N247" s="8" t="str">
        <f t="shared" si="12"/>
        <v/>
      </c>
      <c r="O247" s="32" t="str">
        <f t="shared" si="13"/>
        <v/>
      </c>
    </row>
    <row r="248" spans="1:15" x14ac:dyDescent="0.3">
      <c r="A248" s="33" t="str">
        <f>IFERROR(INDEX(Tbl_Product[[#Data],[Product Name]],ROW(A248)-ROW($A$3)),"")</f>
        <v/>
      </c>
      <c r="B248" s="34" t="str">
        <f ca="1">IF(A248="","",SUMIFS(Tbl_Orders[[#Data],[Quantity]],Tbl_Orders[[#Data],[Product Name]],A248,Tbl_Orders[[#Data],[Order Type]],"Purchase",Tbl_Orders[[#Data],[Expected Date]],"&lt;="&amp;TODAY())-SUMIFS(Tbl_Orders[[#Data],[Quantity]],Tbl_Orders[[#Data],[Product Name]],A248,Tbl_Orders[[#Data],[Order Type]],"Sale",Tbl_Orders[[#Data],[Expected Date]],"&lt;="&amp;TODAY()))</f>
        <v/>
      </c>
      <c r="C248" s="34" t="str">
        <f ca="1">IF(A248="","",SUMIFS(Tbl_Orders[[#Data],[Quantity]],Tbl_Orders[[#Data],[Product Name]],A248,Tbl_Orders[[#Data],[Order Type]],"Purchase",Tbl_Orders[[#Data],[Expected Date]],"&gt;"&amp;TODAY()))</f>
        <v/>
      </c>
      <c r="D248" s="34" t="str">
        <f>IF(A248="","",INDEX(Tbl_Product[Re-Order Point],MATCH(A248,INDEX(Tbl_Product[Product Name],,1),0),1))</f>
        <v/>
      </c>
      <c r="E248" s="34" t="str">
        <f t="shared" si="11"/>
        <v/>
      </c>
      <c r="F248" s="34" t="str">
        <f>IFERROR(GETPIVOTDATA("Amount",pivot_products!$A$3,"Product Name",Help!$A248),"")</f>
        <v/>
      </c>
      <c r="G248" s="34" t="str">
        <f>IFERROR(GETPIVOTDATA("Quantity",pivot_products!$A$3,"Product Name",Help!$A248),"")</f>
        <v/>
      </c>
      <c r="H248" s="34" t="str">
        <f>IF(Report!$L$53="Quantity",IFERROR(RANK(G248,$G$4:$G$2003,0),""),IF(Report!$L$53="Amount",IFERROR(RANK(F248,$F$4:$F$2003,0),""),""))</f>
        <v/>
      </c>
      <c r="L248" s="7" t="str">
        <f t="array" ref="L248">IF(Report!$M$53="Desc",IFERROR(SMALL(IF($H$4:$H$2003&lt;&gt;"",$H$4:$H$2003,""),ROW(L248)-ROW($L$3)),""),IF(Report!$M$53="Asc",IFERROR(LARGE(IF($H$4:$H$2003&lt;&gt;"",$H$4:$H$2003,""),ROW(L248)-ROW($L$3)),""),""))</f>
        <v/>
      </c>
      <c r="M248" s="8" t="str">
        <f t="array" ref="M248">IF(L248="","",INDEX($A$4:$A$2003,SMALL(IF($H$4:$H$2003=L248,ROW($H$4:$H$2003),""),COUNTIF($L$4:L248,L248))-ROW($L$3),1))</f>
        <v/>
      </c>
      <c r="N248" s="8" t="str">
        <f t="shared" si="12"/>
        <v/>
      </c>
      <c r="O248" s="32" t="str">
        <f t="shared" si="13"/>
        <v/>
      </c>
    </row>
    <row r="249" spans="1:15" x14ac:dyDescent="0.3">
      <c r="A249" s="33" t="str">
        <f>IFERROR(INDEX(Tbl_Product[[#Data],[Product Name]],ROW(A249)-ROW($A$3)),"")</f>
        <v/>
      </c>
      <c r="B249" s="34" t="str">
        <f ca="1">IF(A249="","",SUMIFS(Tbl_Orders[[#Data],[Quantity]],Tbl_Orders[[#Data],[Product Name]],A249,Tbl_Orders[[#Data],[Order Type]],"Purchase",Tbl_Orders[[#Data],[Expected Date]],"&lt;="&amp;TODAY())-SUMIFS(Tbl_Orders[[#Data],[Quantity]],Tbl_Orders[[#Data],[Product Name]],A249,Tbl_Orders[[#Data],[Order Type]],"Sale",Tbl_Orders[[#Data],[Expected Date]],"&lt;="&amp;TODAY()))</f>
        <v/>
      </c>
      <c r="C249" s="34" t="str">
        <f ca="1">IF(A249="","",SUMIFS(Tbl_Orders[[#Data],[Quantity]],Tbl_Orders[[#Data],[Product Name]],A249,Tbl_Orders[[#Data],[Order Type]],"Purchase",Tbl_Orders[[#Data],[Expected Date]],"&gt;"&amp;TODAY()))</f>
        <v/>
      </c>
      <c r="D249" s="34" t="str">
        <f>IF(A249="","",INDEX(Tbl_Product[Re-Order Point],MATCH(A249,INDEX(Tbl_Product[Product Name],,1),0),1))</f>
        <v/>
      </c>
      <c r="E249" s="34" t="str">
        <f t="shared" si="11"/>
        <v/>
      </c>
      <c r="F249" s="34" t="str">
        <f>IFERROR(GETPIVOTDATA("Amount",pivot_products!$A$3,"Product Name",Help!$A249),"")</f>
        <v/>
      </c>
      <c r="G249" s="34" t="str">
        <f>IFERROR(GETPIVOTDATA("Quantity",pivot_products!$A$3,"Product Name",Help!$A249),"")</f>
        <v/>
      </c>
      <c r="H249" s="34" t="str">
        <f>IF(Report!$L$53="Quantity",IFERROR(RANK(G249,$G$4:$G$2003,0),""),IF(Report!$L$53="Amount",IFERROR(RANK(F249,$F$4:$F$2003,0),""),""))</f>
        <v/>
      </c>
      <c r="L249" s="7" t="str">
        <f t="array" ref="L249">IF(Report!$M$53="Desc",IFERROR(SMALL(IF($H$4:$H$2003&lt;&gt;"",$H$4:$H$2003,""),ROW(L249)-ROW($L$3)),""),IF(Report!$M$53="Asc",IFERROR(LARGE(IF($H$4:$H$2003&lt;&gt;"",$H$4:$H$2003,""),ROW(L249)-ROW($L$3)),""),""))</f>
        <v/>
      </c>
      <c r="M249" s="8" t="str">
        <f t="array" ref="M249">IF(L249="","",INDEX($A$4:$A$2003,SMALL(IF($H$4:$H$2003=L249,ROW($H$4:$H$2003),""),COUNTIF($L$4:L249,L249))-ROW($L$3),1))</f>
        <v/>
      </c>
      <c r="N249" s="8" t="str">
        <f t="shared" si="12"/>
        <v/>
      </c>
      <c r="O249" s="32" t="str">
        <f t="shared" si="13"/>
        <v/>
      </c>
    </row>
    <row r="250" spans="1:15" x14ac:dyDescent="0.3">
      <c r="A250" s="33" t="str">
        <f>IFERROR(INDEX(Tbl_Product[[#Data],[Product Name]],ROW(A250)-ROW($A$3)),"")</f>
        <v/>
      </c>
      <c r="B250" s="34" t="str">
        <f ca="1">IF(A250="","",SUMIFS(Tbl_Orders[[#Data],[Quantity]],Tbl_Orders[[#Data],[Product Name]],A250,Tbl_Orders[[#Data],[Order Type]],"Purchase",Tbl_Orders[[#Data],[Expected Date]],"&lt;="&amp;TODAY())-SUMIFS(Tbl_Orders[[#Data],[Quantity]],Tbl_Orders[[#Data],[Product Name]],A250,Tbl_Orders[[#Data],[Order Type]],"Sale",Tbl_Orders[[#Data],[Expected Date]],"&lt;="&amp;TODAY()))</f>
        <v/>
      </c>
      <c r="C250" s="34" t="str">
        <f ca="1">IF(A250="","",SUMIFS(Tbl_Orders[[#Data],[Quantity]],Tbl_Orders[[#Data],[Product Name]],A250,Tbl_Orders[[#Data],[Order Type]],"Purchase",Tbl_Orders[[#Data],[Expected Date]],"&gt;"&amp;TODAY()))</f>
        <v/>
      </c>
      <c r="D250" s="34" t="str">
        <f>IF(A250="","",INDEX(Tbl_Product[Re-Order Point],MATCH(A250,INDEX(Tbl_Product[Product Name],,1),0),1))</f>
        <v/>
      </c>
      <c r="E250" s="34" t="str">
        <f t="shared" si="11"/>
        <v/>
      </c>
      <c r="F250" s="34" t="str">
        <f>IFERROR(GETPIVOTDATA("Amount",pivot_products!$A$3,"Product Name",Help!$A250),"")</f>
        <v/>
      </c>
      <c r="G250" s="34" t="str">
        <f>IFERROR(GETPIVOTDATA("Quantity",pivot_products!$A$3,"Product Name",Help!$A250),"")</f>
        <v/>
      </c>
      <c r="H250" s="34" t="str">
        <f>IF(Report!$L$53="Quantity",IFERROR(RANK(G250,$G$4:$G$2003,0),""),IF(Report!$L$53="Amount",IFERROR(RANK(F250,$F$4:$F$2003,0),""),""))</f>
        <v/>
      </c>
      <c r="L250" s="7" t="str">
        <f t="array" ref="L250">IF(Report!$M$53="Desc",IFERROR(SMALL(IF($H$4:$H$2003&lt;&gt;"",$H$4:$H$2003,""),ROW(L250)-ROW($L$3)),""),IF(Report!$M$53="Asc",IFERROR(LARGE(IF($H$4:$H$2003&lt;&gt;"",$H$4:$H$2003,""),ROW(L250)-ROW($L$3)),""),""))</f>
        <v/>
      </c>
      <c r="M250" s="8" t="str">
        <f t="array" ref="M250">IF(L250="","",INDEX($A$4:$A$2003,SMALL(IF($H$4:$H$2003=L250,ROW($H$4:$H$2003),""),COUNTIF($L$4:L250,L250))-ROW($L$3),1))</f>
        <v/>
      </c>
      <c r="N250" s="8" t="str">
        <f t="shared" si="12"/>
        <v/>
      </c>
      <c r="O250" s="32" t="str">
        <f t="shared" si="13"/>
        <v/>
      </c>
    </row>
    <row r="251" spans="1:15" x14ac:dyDescent="0.3">
      <c r="A251" s="33" t="str">
        <f>IFERROR(INDEX(Tbl_Product[[#Data],[Product Name]],ROW(A251)-ROW($A$3)),"")</f>
        <v/>
      </c>
      <c r="B251" s="34" t="str">
        <f ca="1">IF(A251="","",SUMIFS(Tbl_Orders[[#Data],[Quantity]],Tbl_Orders[[#Data],[Product Name]],A251,Tbl_Orders[[#Data],[Order Type]],"Purchase",Tbl_Orders[[#Data],[Expected Date]],"&lt;="&amp;TODAY())-SUMIFS(Tbl_Orders[[#Data],[Quantity]],Tbl_Orders[[#Data],[Product Name]],A251,Tbl_Orders[[#Data],[Order Type]],"Sale",Tbl_Orders[[#Data],[Expected Date]],"&lt;="&amp;TODAY()))</f>
        <v/>
      </c>
      <c r="C251" s="34" t="str">
        <f ca="1">IF(A251="","",SUMIFS(Tbl_Orders[[#Data],[Quantity]],Tbl_Orders[[#Data],[Product Name]],A251,Tbl_Orders[[#Data],[Order Type]],"Purchase",Tbl_Orders[[#Data],[Expected Date]],"&gt;"&amp;TODAY()))</f>
        <v/>
      </c>
      <c r="D251" s="34" t="str">
        <f>IF(A251="","",INDEX(Tbl_Product[Re-Order Point],MATCH(A251,INDEX(Tbl_Product[Product Name],,1),0),1))</f>
        <v/>
      </c>
      <c r="E251" s="34" t="str">
        <f t="shared" si="11"/>
        <v/>
      </c>
      <c r="F251" s="34" t="str">
        <f>IFERROR(GETPIVOTDATA("Amount",pivot_products!$A$3,"Product Name",Help!$A251),"")</f>
        <v/>
      </c>
      <c r="G251" s="34" t="str">
        <f>IFERROR(GETPIVOTDATA("Quantity",pivot_products!$A$3,"Product Name",Help!$A251),"")</f>
        <v/>
      </c>
      <c r="H251" s="34" t="str">
        <f>IF(Report!$L$53="Quantity",IFERROR(RANK(G251,$G$4:$G$2003,0),""),IF(Report!$L$53="Amount",IFERROR(RANK(F251,$F$4:$F$2003,0),""),""))</f>
        <v/>
      </c>
      <c r="L251" s="7" t="str">
        <f t="array" ref="L251">IF(Report!$M$53="Desc",IFERROR(SMALL(IF($H$4:$H$2003&lt;&gt;"",$H$4:$H$2003,""),ROW(L251)-ROW($L$3)),""),IF(Report!$M$53="Asc",IFERROR(LARGE(IF($H$4:$H$2003&lt;&gt;"",$H$4:$H$2003,""),ROW(L251)-ROW($L$3)),""),""))</f>
        <v/>
      </c>
      <c r="M251" s="8" t="str">
        <f t="array" ref="M251">IF(L251="","",INDEX($A$4:$A$2003,SMALL(IF($H$4:$H$2003=L251,ROW($H$4:$H$2003),""),COUNTIF($L$4:L251,L251))-ROW($L$3),1))</f>
        <v/>
      </c>
      <c r="N251" s="8" t="str">
        <f t="shared" si="12"/>
        <v/>
      </c>
      <c r="O251" s="32" t="str">
        <f t="shared" si="13"/>
        <v/>
      </c>
    </row>
    <row r="252" spans="1:15" x14ac:dyDescent="0.3">
      <c r="A252" s="33" t="str">
        <f>IFERROR(INDEX(Tbl_Product[[#Data],[Product Name]],ROW(A252)-ROW($A$3)),"")</f>
        <v/>
      </c>
      <c r="B252" s="34" t="str">
        <f ca="1">IF(A252="","",SUMIFS(Tbl_Orders[[#Data],[Quantity]],Tbl_Orders[[#Data],[Product Name]],A252,Tbl_Orders[[#Data],[Order Type]],"Purchase",Tbl_Orders[[#Data],[Expected Date]],"&lt;="&amp;TODAY())-SUMIFS(Tbl_Orders[[#Data],[Quantity]],Tbl_Orders[[#Data],[Product Name]],A252,Tbl_Orders[[#Data],[Order Type]],"Sale",Tbl_Orders[[#Data],[Expected Date]],"&lt;="&amp;TODAY()))</f>
        <v/>
      </c>
      <c r="C252" s="34" t="str">
        <f ca="1">IF(A252="","",SUMIFS(Tbl_Orders[[#Data],[Quantity]],Tbl_Orders[[#Data],[Product Name]],A252,Tbl_Orders[[#Data],[Order Type]],"Purchase",Tbl_Orders[[#Data],[Expected Date]],"&gt;"&amp;TODAY()))</f>
        <v/>
      </c>
      <c r="D252" s="34" t="str">
        <f>IF(A252="","",INDEX(Tbl_Product[Re-Order Point],MATCH(A252,INDEX(Tbl_Product[Product Name],,1),0),1))</f>
        <v/>
      </c>
      <c r="E252" s="34" t="str">
        <f t="shared" si="11"/>
        <v/>
      </c>
      <c r="F252" s="34" t="str">
        <f>IFERROR(GETPIVOTDATA("Amount",pivot_products!$A$3,"Product Name",Help!$A252),"")</f>
        <v/>
      </c>
      <c r="G252" s="34" t="str">
        <f>IFERROR(GETPIVOTDATA("Quantity",pivot_products!$A$3,"Product Name",Help!$A252),"")</f>
        <v/>
      </c>
      <c r="H252" s="34" t="str">
        <f>IF(Report!$L$53="Quantity",IFERROR(RANK(G252,$G$4:$G$2003,0),""),IF(Report!$L$53="Amount",IFERROR(RANK(F252,$F$4:$F$2003,0),""),""))</f>
        <v/>
      </c>
      <c r="L252" s="7" t="str">
        <f t="array" ref="L252">IF(Report!$M$53="Desc",IFERROR(SMALL(IF($H$4:$H$2003&lt;&gt;"",$H$4:$H$2003,""),ROW(L252)-ROW($L$3)),""),IF(Report!$M$53="Asc",IFERROR(LARGE(IF($H$4:$H$2003&lt;&gt;"",$H$4:$H$2003,""),ROW(L252)-ROW($L$3)),""),""))</f>
        <v/>
      </c>
      <c r="M252" s="8" t="str">
        <f t="array" ref="M252">IF(L252="","",INDEX($A$4:$A$2003,SMALL(IF($H$4:$H$2003=L252,ROW($H$4:$H$2003),""),COUNTIF($L$4:L252,L252))-ROW($L$3),1))</f>
        <v/>
      </c>
      <c r="N252" s="8" t="str">
        <f t="shared" si="12"/>
        <v/>
      </c>
      <c r="O252" s="32" t="str">
        <f t="shared" si="13"/>
        <v/>
      </c>
    </row>
    <row r="253" spans="1:15" x14ac:dyDescent="0.3">
      <c r="A253" s="33" t="str">
        <f>IFERROR(INDEX(Tbl_Product[[#Data],[Product Name]],ROW(A253)-ROW($A$3)),"")</f>
        <v/>
      </c>
      <c r="B253" s="34" t="str">
        <f ca="1">IF(A253="","",SUMIFS(Tbl_Orders[[#Data],[Quantity]],Tbl_Orders[[#Data],[Product Name]],A253,Tbl_Orders[[#Data],[Order Type]],"Purchase",Tbl_Orders[[#Data],[Expected Date]],"&lt;="&amp;TODAY())-SUMIFS(Tbl_Orders[[#Data],[Quantity]],Tbl_Orders[[#Data],[Product Name]],A253,Tbl_Orders[[#Data],[Order Type]],"Sale",Tbl_Orders[[#Data],[Expected Date]],"&lt;="&amp;TODAY()))</f>
        <v/>
      </c>
      <c r="C253" s="34" t="str">
        <f ca="1">IF(A253="","",SUMIFS(Tbl_Orders[[#Data],[Quantity]],Tbl_Orders[[#Data],[Product Name]],A253,Tbl_Orders[[#Data],[Order Type]],"Purchase",Tbl_Orders[[#Data],[Expected Date]],"&gt;"&amp;TODAY()))</f>
        <v/>
      </c>
      <c r="D253" s="34" t="str">
        <f>IF(A253="","",INDEX(Tbl_Product[Re-Order Point],MATCH(A253,INDEX(Tbl_Product[Product Name],,1),0),1))</f>
        <v/>
      </c>
      <c r="E253" s="34" t="str">
        <f t="shared" si="11"/>
        <v/>
      </c>
      <c r="F253" s="34" t="str">
        <f>IFERROR(GETPIVOTDATA("Amount",pivot_products!$A$3,"Product Name",Help!$A253),"")</f>
        <v/>
      </c>
      <c r="G253" s="34" t="str">
        <f>IFERROR(GETPIVOTDATA("Quantity",pivot_products!$A$3,"Product Name",Help!$A253),"")</f>
        <v/>
      </c>
      <c r="H253" s="34" t="str">
        <f>IF(Report!$L$53="Quantity",IFERROR(RANK(G253,$G$4:$G$2003,0),""),IF(Report!$L$53="Amount",IFERROR(RANK(F253,$F$4:$F$2003,0),""),""))</f>
        <v/>
      </c>
      <c r="L253" s="7" t="str">
        <f t="array" ref="L253">IF(Report!$M$53="Desc",IFERROR(SMALL(IF($H$4:$H$2003&lt;&gt;"",$H$4:$H$2003,""),ROW(L253)-ROW($L$3)),""),IF(Report!$M$53="Asc",IFERROR(LARGE(IF($H$4:$H$2003&lt;&gt;"",$H$4:$H$2003,""),ROW(L253)-ROW($L$3)),""),""))</f>
        <v/>
      </c>
      <c r="M253" s="8" t="str">
        <f t="array" ref="M253">IF(L253="","",INDEX($A$4:$A$2003,SMALL(IF($H$4:$H$2003=L253,ROW($H$4:$H$2003),""),COUNTIF($L$4:L253,L253))-ROW($L$3),1))</f>
        <v/>
      </c>
      <c r="N253" s="8" t="str">
        <f t="shared" si="12"/>
        <v/>
      </c>
      <c r="O253" s="32" t="str">
        <f t="shared" si="13"/>
        <v/>
      </c>
    </row>
    <row r="254" spans="1:15" x14ac:dyDescent="0.3">
      <c r="A254" s="33" t="str">
        <f>IFERROR(INDEX(Tbl_Product[[#Data],[Product Name]],ROW(A254)-ROW($A$3)),"")</f>
        <v/>
      </c>
      <c r="B254" s="34" t="str">
        <f ca="1">IF(A254="","",SUMIFS(Tbl_Orders[[#Data],[Quantity]],Tbl_Orders[[#Data],[Product Name]],A254,Tbl_Orders[[#Data],[Order Type]],"Purchase",Tbl_Orders[[#Data],[Expected Date]],"&lt;="&amp;TODAY())-SUMIFS(Tbl_Orders[[#Data],[Quantity]],Tbl_Orders[[#Data],[Product Name]],A254,Tbl_Orders[[#Data],[Order Type]],"Sale",Tbl_Orders[[#Data],[Expected Date]],"&lt;="&amp;TODAY()))</f>
        <v/>
      </c>
      <c r="C254" s="34" t="str">
        <f ca="1">IF(A254="","",SUMIFS(Tbl_Orders[[#Data],[Quantity]],Tbl_Orders[[#Data],[Product Name]],A254,Tbl_Orders[[#Data],[Order Type]],"Purchase",Tbl_Orders[[#Data],[Expected Date]],"&gt;"&amp;TODAY()))</f>
        <v/>
      </c>
      <c r="D254" s="34" t="str">
        <f>IF(A254="","",INDEX(Tbl_Product[Re-Order Point],MATCH(A254,INDEX(Tbl_Product[Product Name],,1),0),1))</f>
        <v/>
      </c>
      <c r="E254" s="34" t="str">
        <f t="shared" si="11"/>
        <v/>
      </c>
      <c r="F254" s="34" t="str">
        <f>IFERROR(GETPIVOTDATA("Amount",pivot_products!$A$3,"Product Name",Help!$A254),"")</f>
        <v/>
      </c>
      <c r="G254" s="34" t="str">
        <f>IFERROR(GETPIVOTDATA("Quantity",pivot_products!$A$3,"Product Name",Help!$A254),"")</f>
        <v/>
      </c>
      <c r="H254" s="34" t="str">
        <f>IF(Report!$L$53="Quantity",IFERROR(RANK(G254,$G$4:$G$2003,0),""),IF(Report!$L$53="Amount",IFERROR(RANK(F254,$F$4:$F$2003,0),""),""))</f>
        <v/>
      </c>
      <c r="L254" s="7" t="str">
        <f t="array" ref="L254">IF(Report!$M$53="Desc",IFERROR(SMALL(IF($H$4:$H$2003&lt;&gt;"",$H$4:$H$2003,""),ROW(L254)-ROW($L$3)),""),IF(Report!$M$53="Asc",IFERROR(LARGE(IF($H$4:$H$2003&lt;&gt;"",$H$4:$H$2003,""),ROW(L254)-ROW($L$3)),""),""))</f>
        <v/>
      </c>
      <c r="M254" s="8" t="str">
        <f t="array" ref="M254">IF(L254="","",INDEX($A$4:$A$2003,SMALL(IF($H$4:$H$2003=L254,ROW($H$4:$H$2003),""),COUNTIF($L$4:L254,L254))-ROW($L$3),1))</f>
        <v/>
      </c>
      <c r="N254" s="8" t="str">
        <f t="shared" si="12"/>
        <v/>
      </c>
      <c r="O254" s="32" t="str">
        <f t="shared" si="13"/>
        <v/>
      </c>
    </row>
    <row r="255" spans="1:15" x14ac:dyDescent="0.3">
      <c r="A255" s="33" t="str">
        <f>IFERROR(INDEX(Tbl_Product[[#Data],[Product Name]],ROW(A255)-ROW($A$3)),"")</f>
        <v/>
      </c>
      <c r="B255" s="34" t="str">
        <f ca="1">IF(A255="","",SUMIFS(Tbl_Orders[[#Data],[Quantity]],Tbl_Orders[[#Data],[Product Name]],A255,Tbl_Orders[[#Data],[Order Type]],"Purchase",Tbl_Orders[[#Data],[Expected Date]],"&lt;="&amp;TODAY())-SUMIFS(Tbl_Orders[[#Data],[Quantity]],Tbl_Orders[[#Data],[Product Name]],A255,Tbl_Orders[[#Data],[Order Type]],"Sale",Tbl_Orders[[#Data],[Expected Date]],"&lt;="&amp;TODAY()))</f>
        <v/>
      </c>
      <c r="C255" s="34" t="str">
        <f ca="1">IF(A255="","",SUMIFS(Tbl_Orders[[#Data],[Quantity]],Tbl_Orders[[#Data],[Product Name]],A255,Tbl_Orders[[#Data],[Order Type]],"Purchase",Tbl_Orders[[#Data],[Expected Date]],"&gt;"&amp;TODAY()))</f>
        <v/>
      </c>
      <c r="D255" s="34" t="str">
        <f>IF(A255="","",INDEX(Tbl_Product[Re-Order Point],MATCH(A255,INDEX(Tbl_Product[Product Name],,1),0),1))</f>
        <v/>
      </c>
      <c r="E255" s="34" t="str">
        <f t="shared" si="11"/>
        <v/>
      </c>
      <c r="F255" s="34" t="str">
        <f>IFERROR(GETPIVOTDATA("Amount",pivot_products!$A$3,"Product Name",Help!$A255),"")</f>
        <v/>
      </c>
      <c r="G255" s="34" t="str">
        <f>IFERROR(GETPIVOTDATA("Quantity",pivot_products!$A$3,"Product Name",Help!$A255),"")</f>
        <v/>
      </c>
      <c r="H255" s="34" t="str">
        <f>IF(Report!$L$53="Quantity",IFERROR(RANK(G255,$G$4:$G$2003,0),""),IF(Report!$L$53="Amount",IFERROR(RANK(F255,$F$4:$F$2003,0),""),""))</f>
        <v/>
      </c>
      <c r="L255" s="7" t="str">
        <f t="array" ref="L255">IF(Report!$M$53="Desc",IFERROR(SMALL(IF($H$4:$H$2003&lt;&gt;"",$H$4:$H$2003,""),ROW(L255)-ROW($L$3)),""),IF(Report!$M$53="Asc",IFERROR(LARGE(IF($H$4:$H$2003&lt;&gt;"",$H$4:$H$2003,""),ROW(L255)-ROW($L$3)),""),""))</f>
        <v/>
      </c>
      <c r="M255" s="8" t="str">
        <f t="array" ref="M255">IF(L255="","",INDEX($A$4:$A$2003,SMALL(IF($H$4:$H$2003=L255,ROW($H$4:$H$2003),""),COUNTIF($L$4:L255,L255))-ROW($L$3),1))</f>
        <v/>
      </c>
      <c r="N255" s="8" t="str">
        <f t="shared" si="12"/>
        <v/>
      </c>
      <c r="O255" s="32" t="str">
        <f t="shared" si="13"/>
        <v/>
      </c>
    </row>
    <row r="256" spans="1:15" x14ac:dyDescent="0.3">
      <c r="A256" s="33" t="str">
        <f>IFERROR(INDEX(Tbl_Product[[#Data],[Product Name]],ROW(A256)-ROW($A$3)),"")</f>
        <v/>
      </c>
      <c r="B256" s="34" t="str">
        <f ca="1">IF(A256="","",SUMIFS(Tbl_Orders[[#Data],[Quantity]],Tbl_Orders[[#Data],[Product Name]],A256,Tbl_Orders[[#Data],[Order Type]],"Purchase",Tbl_Orders[[#Data],[Expected Date]],"&lt;="&amp;TODAY())-SUMIFS(Tbl_Orders[[#Data],[Quantity]],Tbl_Orders[[#Data],[Product Name]],A256,Tbl_Orders[[#Data],[Order Type]],"Sale",Tbl_Orders[[#Data],[Expected Date]],"&lt;="&amp;TODAY()))</f>
        <v/>
      </c>
      <c r="C256" s="34" t="str">
        <f ca="1">IF(A256="","",SUMIFS(Tbl_Orders[[#Data],[Quantity]],Tbl_Orders[[#Data],[Product Name]],A256,Tbl_Orders[[#Data],[Order Type]],"Purchase",Tbl_Orders[[#Data],[Expected Date]],"&gt;"&amp;TODAY()))</f>
        <v/>
      </c>
      <c r="D256" s="34" t="str">
        <f>IF(A256="","",INDEX(Tbl_Product[Re-Order Point],MATCH(A256,INDEX(Tbl_Product[Product Name],,1),0),1))</f>
        <v/>
      </c>
      <c r="E256" s="34" t="str">
        <f t="shared" si="11"/>
        <v/>
      </c>
      <c r="F256" s="34" t="str">
        <f>IFERROR(GETPIVOTDATA("Amount",pivot_products!$A$3,"Product Name",Help!$A256),"")</f>
        <v/>
      </c>
      <c r="G256" s="34" t="str">
        <f>IFERROR(GETPIVOTDATA("Quantity",pivot_products!$A$3,"Product Name",Help!$A256),"")</f>
        <v/>
      </c>
      <c r="H256" s="34" t="str">
        <f>IF(Report!$L$53="Quantity",IFERROR(RANK(G256,$G$4:$G$2003,0),""),IF(Report!$L$53="Amount",IFERROR(RANK(F256,$F$4:$F$2003,0),""),""))</f>
        <v/>
      </c>
      <c r="L256" s="7" t="str">
        <f t="array" ref="L256">IF(Report!$M$53="Desc",IFERROR(SMALL(IF($H$4:$H$2003&lt;&gt;"",$H$4:$H$2003,""),ROW(L256)-ROW($L$3)),""),IF(Report!$M$53="Asc",IFERROR(LARGE(IF($H$4:$H$2003&lt;&gt;"",$H$4:$H$2003,""),ROW(L256)-ROW($L$3)),""),""))</f>
        <v/>
      </c>
      <c r="M256" s="8" t="str">
        <f t="array" ref="M256">IF(L256="","",INDEX($A$4:$A$2003,SMALL(IF($H$4:$H$2003=L256,ROW($H$4:$H$2003),""),COUNTIF($L$4:L256,L256))-ROW($L$3),1))</f>
        <v/>
      </c>
      <c r="N256" s="8" t="str">
        <f t="shared" si="12"/>
        <v/>
      </c>
      <c r="O256" s="32" t="str">
        <f t="shared" si="13"/>
        <v/>
      </c>
    </row>
    <row r="257" spans="1:15" x14ac:dyDescent="0.3">
      <c r="A257" s="33" t="str">
        <f>IFERROR(INDEX(Tbl_Product[[#Data],[Product Name]],ROW(A257)-ROW($A$3)),"")</f>
        <v/>
      </c>
      <c r="B257" s="34" t="str">
        <f ca="1">IF(A257="","",SUMIFS(Tbl_Orders[[#Data],[Quantity]],Tbl_Orders[[#Data],[Product Name]],A257,Tbl_Orders[[#Data],[Order Type]],"Purchase",Tbl_Orders[[#Data],[Expected Date]],"&lt;="&amp;TODAY())-SUMIFS(Tbl_Orders[[#Data],[Quantity]],Tbl_Orders[[#Data],[Product Name]],A257,Tbl_Orders[[#Data],[Order Type]],"Sale",Tbl_Orders[[#Data],[Expected Date]],"&lt;="&amp;TODAY()))</f>
        <v/>
      </c>
      <c r="C257" s="34" t="str">
        <f ca="1">IF(A257="","",SUMIFS(Tbl_Orders[[#Data],[Quantity]],Tbl_Orders[[#Data],[Product Name]],A257,Tbl_Orders[[#Data],[Order Type]],"Purchase",Tbl_Orders[[#Data],[Expected Date]],"&gt;"&amp;TODAY()))</f>
        <v/>
      </c>
      <c r="D257" s="34" t="str">
        <f>IF(A257="","",INDEX(Tbl_Product[Re-Order Point],MATCH(A257,INDEX(Tbl_Product[Product Name],,1),0),1))</f>
        <v/>
      </c>
      <c r="E257" s="34" t="str">
        <f t="shared" si="11"/>
        <v/>
      </c>
      <c r="F257" s="34" t="str">
        <f>IFERROR(GETPIVOTDATA("Amount",pivot_products!$A$3,"Product Name",Help!$A257),"")</f>
        <v/>
      </c>
      <c r="G257" s="34" t="str">
        <f>IFERROR(GETPIVOTDATA("Quantity",pivot_products!$A$3,"Product Name",Help!$A257),"")</f>
        <v/>
      </c>
      <c r="H257" s="34" t="str">
        <f>IF(Report!$L$53="Quantity",IFERROR(RANK(G257,$G$4:$G$2003,0),""),IF(Report!$L$53="Amount",IFERROR(RANK(F257,$F$4:$F$2003,0),""),""))</f>
        <v/>
      </c>
      <c r="L257" s="7" t="str">
        <f t="array" ref="L257">IF(Report!$M$53="Desc",IFERROR(SMALL(IF($H$4:$H$2003&lt;&gt;"",$H$4:$H$2003,""),ROW(L257)-ROW($L$3)),""),IF(Report!$M$53="Asc",IFERROR(LARGE(IF($H$4:$H$2003&lt;&gt;"",$H$4:$H$2003,""),ROW(L257)-ROW($L$3)),""),""))</f>
        <v/>
      </c>
      <c r="M257" s="8" t="str">
        <f t="array" ref="M257">IF(L257="","",INDEX($A$4:$A$2003,SMALL(IF($H$4:$H$2003=L257,ROW($H$4:$H$2003),""),COUNTIF($L$4:L257,L257))-ROW($L$3),1))</f>
        <v/>
      </c>
      <c r="N257" s="8" t="str">
        <f t="shared" si="12"/>
        <v/>
      </c>
      <c r="O257" s="32" t="str">
        <f t="shared" si="13"/>
        <v/>
      </c>
    </row>
    <row r="258" spans="1:15" x14ac:dyDescent="0.3">
      <c r="A258" s="33" t="str">
        <f>IFERROR(INDEX(Tbl_Product[[#Data],[Product Name]],ROW(A258)-ROW($A$3)),"")</f>
        <v/>
      </c>
      <c r="B258" s="34" t="str">
        <f ca="1">IF(A258="","",SUMIFS(Tbl_Orders[[#Data],[Quantity]],Tbl_Orders[[#Data],[Product Name]],A258,Tbl_Orders[[#Data],[Order Type]],"Purchase",Tbl_Orders[[#Data],[Expected Date]],"&lt;="&amp;TODAY())-SUMIFS(Tbl_Orders[[#Data],[Quantity]],Tbl_Orders[[#Data],[Product Name]],A258,Tbl_Orders[[#Data],[Order Type]],"Sale",Tbl_Orders[[#Data],[Expected Date]],"&lt;="&amp;TODAY()))</f>
        <v/>
      </c>
      <c r="C258" s="34" t="str">
        <f ca="1">IF(A258="","",SUMIFS(Tbl_Orders[[#Data],[Quantity]],Tbl_Orders[[#Data],[Product Name]],A258,Tbl_Orders[[#Data],[Order Type]],"Purchase",Tbl_Orders[[#Data],[Expected Date]],"&gt;"&amp;TODAY()))</f>
        <v/>
      </c>
      <c r="D258" s="34" t="str">
        <f>IF(A258="","",INDEX(Tbl_Product[Re-Order Point],MATCH(A258,INDEX(Tbl_Product[Product Name],,1),0),1))</f>
        <v/>
      </c>
      <c r="E258" s="34" t="str">
        <f t="shared" si="11"/>
        <v/>
      </c>
      <c r="F258" s="34" t="str">
        <f>IFERROR(GETPIVOTDATA("Amount",pivot_products!$A$3,"Product Name",Help!$A258),"")</f>
        <v/>
      </c>
      <c r="G258" s="34" t="str">
        <f>IFERROR(GETPIVOTDATA("Quantity",pivot_products!$A$3,"Product Name",Help!$A258),"")</f>
        <v/>
      </c>
      <c r="H258" s="34" t="str">
        <f>IF(Report!$L$53="Quantity",IFERROR(RANK(G258,$G$4:$G$2003,0),""),IF(Report!$L$53="Amount",IFERROR(RANK(F258,$F$4:$F$2003,0),""),""))</f>
        <v/>
      </c>
      <c r="L258" s="7" t="str">
        <f t="array" ref="L258">IF(Report!$M$53="Desc",IFERROR(SMALL(IF($H$4:$H$2003&lt;&gt;"",$H$4:$H$2003,""),ROW(L258)-ROW($L$3)),""),IF(Report!$M$53="Asc",IFERROR(LARGE(IF($H$4:$H$2003&lt;&gt;"",$H$4:$H$2003,""),ROW(L258)-ROW($L$3)),""),""))</f>
        <v/>
      </c>
      <c r="M258" s="8" t="str">
        <f t="array" ref="M258">IF(L258="","",INDEX($A$4:$A$2003,SMALL(IF($H$4:$H$2003=L258,ROW($H$4:$H$2003),""),COUNTIF($L$4:L258,L258))-ROW($L$3),1))</f>
        <v/>
      </c>
      <c r="N258" s="8" t="str">
        <f t="shared" si="12"/>
        <v/>
      </c>
      <c r="O258" s="32" t="str">
        <f t="shared" si="13"/>
        <v/>
      </c>
    </row>
    <row r="259" spans="1:15" x14ac:dyDescent="0.3">
      <c r="A259" s="33" t="str">
        <f>IFERROR(INDEX(Tbl_Product[[#Data],[Product Name]],ROW(A259)-ROW($A$3)),"")</f>
        <v/>
      </c>
      <c r="B259" s="34" t="str">
        <f ca="1">IF(A259="","",SUMIFS(Tbl_Orders[[#Data],[Quantity]],Tbl_Orders[[#Data],[Product Name]],A259,Tbl_Orders[[#Data],[Order Type]],"Purchase",Tbl_Orders[[#Data],[Expected Date]],"&lt;="&amp;TODAY())-SUMIFS(Tbl_Orders[[#Data],[Quantity]],Tbl_Orders[[#Data],[Product Name]],A259,Tbl_Orders[[#Data],[Order Type]],"Sale",Tbl_Orders[[#Data],[Expected Date]],"&lt;="&amp;TODAY()))</f>
        <v/>
      </c>
      <c r="C259" s="34" t="str">
        <f ca="1">IF(A259="","",SUMIFS(Tbl_Orders[[#Data],[Quantity]],Tbl_Orders[[#Data],[Product Name]],A259,Tbl_Orders[[#Data],[Order Type]],"Purchase",Tbl_Orders[[#Data],[Expected Date]],"&gt;"&amp;TODAY()))</f>
        <v/>
      </c>
      <c r="D259" s="34" t="str">
        <f>IF(A259="","",INDEX(Tbl_Product[Re-Order Point],MATCH(A259,INDEX(Tbl_Product[Product Name],,1),0),1))</f>
        <v/>
      </c>
      <c r="E259" s="34" t="str">
        <f t="shared" si="11"/>
        <v/>
      </c>
      <c r="F259" s="34" t="str">
        <f>IFERROR(GETPIVOTDATA("Amount",pivot_products!$A$3,"Product Name",Help!$A259),"")</f>
        <v/>
      </c>
      <c r="G259" s="34" t="str">
        <f>IFERROR(GETPIVOTDATA("Quantity",pivot_products!$A$3,"Product Name",Help!$A259),"")</f>
        <v/>
      </c>
      <c r="H259" s="34" t="str">
        <f>IF(Report!$L$53="Quantity",IFERROR(RANK(G259,$G$4:$G$2003,0),""),IF(Report!$L$53="Amount",IFERROR(RANK(F259,$F$4:$F$2003,0),""),""))</f>
        <v/>
      </c>
      <c r="L259" s="7" t="str">
        <f t="array" ref="L259">IF(Report!$M$53="Desc",IFERROR(SMALL(IF($H$4:$H$2003&lt;&gt;"",$H$4:$H$2003,""),ROW(L259)-ROW($L$3)),""),IF(Report!$M$53="Asc",IFERROR(LARGE(IF($H$4:$H$2003&lt;&gt;"",$H$4:$H$2003,""),ROW(L259)-ROW($L$3)),""),""))</f>
        <v/>
      </c>
      <c r="M259" s="8" t="str">
        <f t="array" ref="M259">IF(L259="","",INDEX($A$4:$A$2003,SMALL(IF($H$4:$H$2003=L259,ROW($H$4:$H$2003),""),COUNTIF($L$4:L259,L259))-ROW($L$3),1))</f>
        <v/>
      </c>
      <c r="N259" s="8" t="str">
        <f t="shared" si="12"/>
        <v/>
      </c>
      <c r="O259" s="32" t="str">
        <f t="shared" si="13"/>
        <v/>
      </c>
    </row>
    <row r="260" spans="1:15" x14ac:dyDescent="0.3">
      <c r="A260" s="33" t="str">
        <f>IFERROR(INDEX(Tbl_Product[[#Data],[Product Name]],ROW(A260)-ROW($A$3)),"")</f>
        <v/>
      </c>
      <c r="B260" s="34" t="str">
        <f ca="1">IF(A260="","",SUMIFS(Tbl_Orders[[#Data],[Quantity]],Tbl_Orders[[#Data],[Product Name]],A260,Tbl_Orders[[#Data],[Order Type]],"Purchase",Tbl_Orders[[#Data],[Expected Date]],"&lt;="&amp;TODAY())-SUMIFS(Tbl_Orders[[#Data],[Quantity]],Tbl_Orders[[#Data],[Product Name]],A260,Tbl_Orders[[#Data],[Order Type]],"Sale",Tbl_Orders[[#Data],[Expected Date]],"&lt;="&amp;TODAY()))</f>
        <v/>
      </c>
      <c r="C260" s="34" t="str">
        <f ca="1">IF(A260="","",SUMIFS(Tbl_Orders[[#Data],[Quantity]],Tbl_Orders[[#Data],[Product Name]],A260,Tbl_Orders[[#Data],[Order Type]],"Purchase",Tbl_Orders[[#Data],[Expected Date]],"&gt;"&amp;TODAY()))</f>
        <v/>
      </c>
      <c r="D260" s="34" t="str">
        <f>IF(A260="","",INDEX(Tbl_Product[Re-Order Point],MATCH(A260,INDEX(Tbl_Product[Product Name],,1),0),1))</f>
        <v/>
      </c>
      <c r="E260" s="34" t="str">
        <f t="shared" si="11"/>
        <v/>
      </c>
      <c r="F260" s="34" t="str">
        <f>IFERROR(GETPIVOTDATA("Amount",pivot_products!$A$3,"Product Name",Help!$A260),"")</f>
        <v/>
      </c>
      <c r="G260" s="34" t="str">
        <f>IFERROR(GETPIVOTDATA("Quantity",pivot_products!$A$3,"Product Name",Help!$A260),"")</f>
        <v/>
      </c>
      <c r="H260" s="34" t="str">
        <f>IF(Report!$L$53="Quantity",IFERROR(RANK(G260,$G$4:$G$2003,0),""),IF(Report!$L$53="Amount",IFERROR(RANK(F260,$F$4:$F$2003,0),""),""))</f>
        <v/>
      </c>
      <c r="L260" s="7" t="str">
        <f t="array" ref="L260">IF(Report!$M$53="Desc",IFERROR(SMALL(IF($H$4:$H$2003&lt;&gt;"",$H$4:$H$2003,""),ROW(L260)-ROW($L$3)),""),IF(Report!$M$53="Asc",IFERROR(LARGE(IF($H$4:$H$2003&lt;&gt;"",$H$4:$H$2003,""),ROW(L260)-ROW($L$3)),""),""))</f>
        <v/>
      </c>
      <c r="M260" s="8" t="str">
        <f t="array" ref="M260">IF(L260="","",INDEX($A$4:$A$2003,SMALL(IF($H$4:$H$2003=L260,ROW($H$4:$H$2003),""),COUNTIF($L$4:L260,L260))-ROW($L$3),1))</f>
        <v/>
      </c>
      <c r="N260" s="8" t="str">
        <f t="shared" si="12"/>
        <v/>
      </c>
      <c r="O260" s="32" t="str">
        <f t="shared" si="13"/>
        <v/>
      </c>
    </row>
    <row r="261" spans="1:15" x14ac:dyDescent="0.3">
      <c r="A261" s="33" t="str">
        <f>IFERROR(INDEX(Tbl_Product[[#Data],[Product Name]],ROW(A261)-ROW($A$3)),"")</f>
        <v/>
      </c>
      <c r="B261" s="34" t="str">
        <f ca="1">IF(A261="","",SUMIFS(Tbl_Orders[[#Data],[Quantity]],Tbl_Orders[[#Data],[Product Name]],A261,Tbl_Orders[[#Data],[Order Type]],"Purchase",Tbl_Orders[[#Data],[Expected Date]],"&lt;="&amp;TODAY())-SUMIFS(Tbl_Orders[[#Data],[Quantity]],Tbl_Orders[[#Data],[Product Name]],A261,Tbl_Orders[[#Data],[Order Type]],"Sale",Tbl_Orders[[#Data],[Expected Date]],"&lt;="&amp;TODAY()))</f>
        <v/>
      </c>
      <c r="C261" s="34" t="str">
        <f ca="1">IF(A261="","",SUMIFS(Tbl_Orders[[#Data],[Quantity]],Tbl_Orders[[#Data],[Product Name]],A261,Tbl_Orders[[#Data],[Order Type]],"Purchase",Tbl_Orders[[#Data],[Expected Date]],"&gt;"&amp;TODAY()))</f>
        <v/>
      </c>
      <c r="D261" s="34" t="str">
        <f>IF(A261="","",INDEX(Tbl_Product[Re-Order Point],MATCH(A261,INDEX(Tbl_Product[Product Name],,1),0),1))</f>
        <v/>
      </c>
      <c r="E261" s="34" t="str">
        <f t="shared" ref="E261:E324" si="14">IF(A261="","",B261-D261)</f>
        <v/>
      </c>
      <c r="F261" s="34" t="str">
        <f>IFERROR(GETPIVOTDATA("Amount",pivot_products!$A$3,"Product Name",Help!$A261),"")</f>
        <v/>
      </c>
      <c r="G261" s="34" t="str">
        <f>IFERROR(GETPIVOTDATA("Quantity",pivot_products!$A$3,"Product Name",Help!$A261),"")</f>
        <v/>
      </c>
      <c r="H261" s="34" t="str">
        <f>IF(Report!$L$53="Quantity",IFERROR(RANK(G261,$G$4:$G$2003,0),""),IF(Report!$L$53="Amount",IFERROR(RANK(F261,$F$4:$F$2003,0),""),""))</f>
        <v/>
      </c>
      <c r="L261" s="7" t="str">
        <f t="array" ref="L261">IF(Report!$M$53="Desc",IFERROR(SMALL(IF($H$4:$H$2003&lt;&gt;"",$H$4:$H$2003,""),ROW(L261)-ROW($L$3)),""),IF(Report!$M$53="Asc",IFERROR(LARGE(IF($H$4:$H$2003&lt;&gt;"",$H$4:$H$2003,""),ROW(L261)-ROW($L$3)),""),""))</f>
        <v/>
      </c>
      <c r="M261" s="8" t="str">
        <f t="array" ref="M261">IF(L261="","",INDEX($A$4:$A$2003,SMALL(IF($H$4:$H$2003=L261,ROW($H$4:$H$2003),""),COUNTIF($L$4:L261,L261))-ROW($L$3),1))</f>
        <v/>
      </c>
      <c r="N261" s="8" t="str">
        <f t="shared" ref="N261:N324" si="15">INDEX(Tbl_Current_Inventory,MATCH(M261,INDEX(Tbl_Current_Inventory,,1),0),6)</f>
        <v/>
      </c>
      <c r="O261" s="32" t="str">
        <f t="shared" ref="O261:O324" si="16">INDEX(Tbl_Current_Inventory,MATCH(M261,INDEX(Tbl_Current_Inventory,,1),0),7)</f>
        <v/>
      </c>
    </row>
    <row r="262" spans="1:15" x14ac:dyDescent="0.3">
      <c r="A262" s="33" t="str">
        <f>IFERROR(INDEX(Tbl_Product[[#Data],[Product Name]],ROW(A262)-ROW($A$3)),"")</f>
        <v/>
      </c>
      <c r="B262" s="34" t="str">
        <f ca="1">IF(A262="","",SUMIFS(Tbl_Orders[[#Data],[Quantity]],Tbl_Orders[[#Data],[Product Name]],A262,Tbl_Orders[[#Data],[Order Type]],"Purchase",Tbl_Orders[[#Data],[Expected Date]],"&lt;="&amp;TODAY())-SUMIFS(Tbl_Orders[[#Data],[Quantity]],Tbl_Orders[[#Data],[Product Name]],A262,Tbl_Orders[[#Data],[Order Type]],"Sale",Tbl_Orders[[#Data],[Expected Date]],"&lt;="&amp;TODAY()))</f>
        <v/>
      </c>
      <c r="C262" s="34" t="str">
        <f ca="1">IF(A262="","",SUMIFS(Tbl_Orders[[#Data],[Quantity]],Tbl_Orders[[#Data],[Product Name]],A262,Tbl_Orders[[#Data],[Order Type]],"Purchase",Tbl_Orders[[#Data],[Expected Date]],"&gt;"&amp;TODAY()))</f>
        <v/>
      </c>
      <c r="D262" s="34" t="str">
        <f>IF(A262="","",INDEX(Tbl_Product[Re-Order Point],MATCH(A262,INDEX(Tbl_Product[Product Name],,1),0),1))</f>
        <v/>
      </c>
      <c r="E262" s="34" t="str">
        <f t="shared" si="14"/>
        <v/>
      </c>
      <c r="F262" s="34" t="str">
        <f>IFERROR(GETPIVOTDATA("Amount",pivot_products!$A$3,"Product Name",Help!$A262),"")</f>
        <v/>
      </c>
      <c r="G262" s="34" t="str">
        <f>IFERROR(GETPIVOTDATA("Quantity",pivot_products!$A$3,"Product Name",Help!$A262),"")</f>
        <v/>
      </c>
      <c r="H262" s="34" t="str">
        <f>IF(Report!$L$53="Quantity",IFERROR(RANK(G262,$G$4:$G$2003,0),""),IF(Report!$L$53="Amount",IFERROR(RANK(F262,$F$4:$F$2003,0),""),""))</f>
        <v/>
      </c>
      <c r="L262" s="7" t="str">
        <f t="array" ref="L262">IF(Report!$M$53="Desc",IFERROR(SMALL(IF($H$4:$H$2003&lt;&gt;"",$H$4:$H$2003,""),ROW(L262)-ROW($L$3)),""),IF(Report!$M$53="Asc",IFERROR(LARGE(IF($H$4:$H$2003&lt;&gt;"",$H$4:$H$2003,""),ROW(L262)-ROW($L$3)),""),""))</f>
        <v/>
      </c>
      <c r="M262" s="8" t="str">
        <f t="array" ref="M262">IF(L262="","",INDEX($A$4:$A$2003,SMALL(IF($H$4:$H$2003=L262,ROW($H$4:$H$2003),""),COUNTIF($L$4:L262,L262))-ROW($L$3),1))</f>
        <v/>
      </c>
      <c r="N262" s="8" t="str">
        <f t="shared" si="15"/>
        <v/>
      </c>
      <c r="O262" s="32" t="str">
        <f t="shared" si="16"/>
        <v/>
      </c>
    </row>
    <row r="263" spans="1:15" x14ac:dyDescent="0.3">
      <c r="A263" s="33" t="str">
        <f>IFERROR(INDEX(Tbl_Product[[#Data],[Product Name]],ROW(A263)-ROW($A$3)),"")</f>
        <v/>
      </c>
      <c r="B263" s="34" t="str">
        <f ca="1">IF(A263="","",SUMIFS(Tbl_Orders[[#Data],[Quantity]],Tbl_Orders[[#Data],[Product Name]],A263,Tbl_Orders[[#Data],[Order Type]],"Purchase",Tbl_Orders[[#Data],[Expected Date]],"&lt;="&amp;TODAY())-SUMIFS(Tbl_Orders[[#Data],[Quantity]],Tbl_Orders[[#Data],[Product Name]],A263,Tbl_Orders[[#Data],[Order Type]],"Sale",Tbl_Orders[[#Data],[Expected Date]],"&lt;="&amp;TODAY()))</f>
        <v/>
      </c>
      <c r="C263" s="34" t="str">
        <f ca="1">IF(A263="","",SUMIFS(Tbl_Orders[[#Data],[Quantity]],Tbl_Orders[[#Data],[Product Name]],A263,Tbl_Orders[[#Data],[Order Type]],"Purchase",Tbl_Orders[[#Data],[Expected Date]],"&gt;"&amp;TODAY()))</f>
        <v/>
      </c>
      <c r="D263" s="34" t="str">
        <f>IF(A263="","",INDEX(Tbl_Product[Re-Order Point],MATCH(A263,INDEX(Tbl_Product[Product Name],,1),0),1))</f>
        <v/>
      </c>
      <c r="E263" s="34" t="str">
        <f t="shared" si="14"/>
        <v/>
      </c>
      <c r="F263" s="34" t="str">
        <f>IFERROR(GETPIVOTDATA("Amount",pivot_products!$A$3,"Product Name",Help!$A263),"")</f>
        <v/>
      </c>
      <c r="G263" s="34" t="str">
        <f>IFERROR(GETPIVOTDATA("Quantity",pivot_products!$A$3,"Product Name",Help!$A263),"")</f>
        <v/>
      </c>
      <c r="H263" s="34" t="str">
        <f>IF(Report!$L$53="Quantity",IFERROR(RANK(G263,$G$4:$G$2003,0),""),IF(Report!$L$53="Amount",IFERROR(RANK(F263,$F$4:$F$2003,0),""),""))</f>
        <v/>
      </c>
      <c r="L263" s="7" t="str">
        <f t="array" ref="L263">IF(Report!$M$53="Desc",IFERROR(SMALL(IF($H$4:$H$2003&lt;&gt;"",$H$4:$H$2003,""),ROW(L263)-ROW($L$3)),""),IF(Report!$M$53="Asc",IFERROR(LARGE(IF($H$4:$H$2003&lt;&gt;"",$H$4:$H$2003,""),ROW(L263)-ROW($L$3)),""),""))</f>
        <v/>
      </c>
      <c r="M263" s="8" t="str">
        <f t="array" ref="M263">IF(L263="","",INDEX($A$4:$A$2003,SMALL(IF($H$4:$H$2003=L263,ROW($H$4:$H$2003),""),COUNTIF($L$4:L263,L263))-ROW($L$3),1))</f>
        <v/>
      </c>
      <c r="N263" s="8" t="str">
        <f t="shared" si="15"/>
        <v/>
      </c>
      <c r="O263" s="32" t="str">
        <f t="shared" si="16"/>
        <v/>
      </c>
    </row>
    <row r="264" spans="1:15" x14ac:dyDescent="0.3">
      <c r="A264" s="33" t="str">
        <f>IFERROR(INDEX(Tbl_Product[[#Data],[Product Name]],ROW(A264)-ROW($A$3)),"")</f>
        <v/>
      </c>
      <c r="B264" s="34" t="str">
        <f ca="1">IF(A264="","",SUMIFS(Tbl_Orders[[#Data],[Quantity]],Tbl_Orders[[#Data],[Product Name]],A264,Tbl_Orders[[#Data],[Order Type]],"Purchase",Tbl_Orders[[#Data],[Expected Date]],"&lt;="&amp;TODAY())-SUMIFS(Tbl_Orders[[#Data],[Quantity]],Tbl_Orders[[#Data],[Product Name]],A264,Tbl_Orders[[#Data],[Order Type]],"Sale",Tbl_Orders[[#Data],[Expected Date]],"&lt;="&amp;TODAY()))</f>
        <v/>
      </c>
      <c r="C264" s="34" t="str">
        <f ca="1">IF(A264="","",SUMIFS(Tbl_Orders[[#Data],[Quantity]],Tbl_Orders[[#Data],[Product Name]],A264,Tbl_Orders[[#Data],[Order Type]],"Purchase",Tbl_Orders[[#Data],[Expected Date]],"&gt;"&amp;TODAY()))</f>
        <v/>
      </c>
      <c r="D264" s="34" t="str">
        <f>IF(A264="","",INDEX(Tbl_Product[Re-Order Point],MATCH(A264,INDEX(Tbl_Product[Product Name],,1),0),1))</f>
        <v/>
      </c>
      <c r="E264" s="34" t="str">
        <f t="shared" si="14"/>
        <v/>
      </c>
      <c r="F264" s="34" t="str">
        <f>IFERROR(GETPIVOTDATA("Amount",pivot_products!$A$3,"Product Name",Help!$A264),"")</f>
        <v/>
      </c>
      <c r="G264" s="34" t="str">
        <f>IFERROR(GETPIVOTDATA("Quantity",pivot_products!$A$3,"Product Name",Help!$A264),"")</f>
        <v/>
      </c>
      <c r="H264" s="34" t="str">
        <f>IF(Report!$L$53="Quantity",IFERROR(RANK(G264,$G$4:$G$2003,0),""),IF(Report!$L$53="Amount",IFERROR(RANK(F264,$F$4:$F$2003,0),""),""))</f>
        <v/>
      </c>
      <c r="L264" s="7" t="str">
        <f t="array" ref="L264">IF(Report!$M$53="Desc",IFERROR(SMALL(IF($H$4:$H$2003&lt;&gt;"",$H$4:$H$2003,""),ROW(L264)-ROW($L$3)),""),IF(Report!$M$53="Asc",IFERROR(LARGE(IF($H$4:$H$2003&lt;&gt;"",$H$4:$H$2003,""),ROW(L264)-ROW($L$3)),""),""))</f>
        <v/>
      </c>
      <c r="M264" s="8" t="str">
        <f t="array" ref="M264">IF(L264="","",INDEX($A$4:$A$2003,SMALL(IF($H$4:$H$2003=L264,ROW($H$4:$H$2003),""),COUNTIF($L$4:L264,L264))-ROW($L$3),1))</f>
        <v/>
      </c>
      <c r="N264" s="8" t="str">
        <f t="shared" si="15"/>
        <v/>
      </c>
      <c r="O264" s="32" t="str">
        <f t="shared" si="16"/>
        <v/>
      </c>
    </row>
    <row r="265" spans="1:15" x14ac:dyDescent="0.3">
      <c r="A265" s="33" t="str">
        <f>IFERROR(INDEX(Tbl_Product[[#Data],[Product Name]],ROW(A265)-ROW($A$3)),"")</f>
        <v/>
      </c>
      <c r="B265" s="34" t="str">
        <f ca="1">IF(A265="","",SUMIFS(Tbl_Orders[[#Data],[Quantity]],Tbl_Orders[[#Data],[Product Name]],A265,Tbl_Orders[[#Data],[Order Type]],"Purchase",Tbl_Orders[[#Data],[Expected Date]],"&lt;="&amp;TODAY())-SUMIFS(Tbl_Orders[[#Data],[Quantity]],Tbl_Orders[[#Data],[Product Name]],A265,Tbl_Orders[[#Data],[Order Type]],"Sale",Tbl_Orders[[#Data],[Expected Date]],"&lt;="&amp;TODAY()))</f>
        <v/>
      </c>
      <c r="C265" s="34" t="str">
        <f ca="1">IF(A265="","",SUMIFS(Tbl_Orders[[#Data],[Quantity]],Tbl_Orders[[#Data],[Product Name]],A265,Tbl_Orders[[#Data],[Order Type]],"Purchase",Tbl_Orders[[#Data],[Expected Date]],"&gt;"&amp;TODAY()))</f>
        <v/>
      </c>
      <c r="D265" s="34" t="str">
        <f>IF(A265="","",INDEX(Tbl_Product[Re-Order Point],MATCH(A265,INDEX(Tbl_Product[Product Name],,1),0),1))</f>
        <v/>
      </c>
      <c r="E265" s="34" t="str">
        <f t="shared" si="14"/>
        <v/>
      </c>
      <c r="F265" s="34" t="str">
        <f>IFERROR(GETPIVOTDATA("Amount",pivot_products!$A$3,"Product Name",Help!$A265),"")</f>
        <v/>
      </c>
      <c r="G265" s="34" t="str">
        <f>IFERROR(GETPIVOTDATA("Quantity",pivot_products!$A$3,"Product Name",Help!$A265),"")</f>
        <v/>
      </c>
      <c r="H265" s="34" t="str">
        <f>IF(Report!$L$53="Quantity",IFERROR(RANK(G265,$G$4:$G$2003,0),""),IF(Report!$L$53="Amount",IFERROR(RANK(F265,$F$4:$F$2003,0),""),""))</f>
        <v/>
      </c>
      <c r="L265" s="7" t="str">
        <f t="array" ref="L265">IF(Report!$M$53="Desc",IFERROR(SMALL(IF($H$4:$H$2003&lt;&gt;"",$H$4:$H$2003,""),ROW(L265)-ROW($L$3)),""),IF(Report!$M$53="Asc",IFERROR(LARGE(IF($H$4:$H$2003&lt;&gt;"",$H$4:$H$2003,""),ROW(L265)-ROW($L$3)),""),""))</f>
        <v/>
      </c>
      <c r="M265" s="8" t="str">
        <f t="array" ref="M265">IF(L265="","",INDEX($A$4:$A$2003,SMALL(IF($H$4:$H$2003=L265,ROW($H$4:$H$2003),""),COUNTIF($L$4:L265,L265))-ROW($L$3),1))</f>
        <v/>
      </c>
      <c r="N265" s="8" t="str">
        <f t="shared" si="15"/>
        <v/>
      </c>
      <c r="O265" s="32" t="str">
        <f t="shared" si="16"/>
        <v/>
      </c>
    </row>
    <row r="266" spans="1:15" x14ac:dyDescent="0.3">
      <c r="A266" s="33" t="str">
        <f>IFERROR(INDEX(Tbl_Product[[#Data],[Product Name]],ROW(A266)-ROW($A$3)),"")</f>
        <v/>
      </c>
      <c r="B266" s="34" t="str">
        <f ca="1">IF(A266="","",SUMIFS(Tbl_Orders[[#Data],[Quantity]],Tbl_Orders[[#Data],[Product Name]],A266,Tbl_Orders[[#Data],[Order Type]],"Purchase",Tbl_Orders[[#Data],[Expected Date]],"&lt;="&amp;TODAY())-SUMIFS(Tbl_Orders[[#Data],[Quantity]],Tbl_Orders[[#Data],[Product Name]],A266,Tbl_Orders[[#Data],[Order Type]],"Sale",Tbl_Orders[[#Data],[Expected Date]],"&lt;="&amp;TODAY()))</f>
        <v/>
      </c>
      <c r="C266" s="34" t="str">
        <f ca="1">IF(A266="","",SUMIFS(Tbl_Orders[[#Data],[Quantity]],Tbl_Orders[[#Data],[Product Name]],A266,Tbl_Orders[[#Data],[Order Type]],"Purchase",Tbl_Orders[[#Data],[Expected Date]],"&gt;"&amp;TODAY()))</f>
        <v/>
      </c>
      <c r="D266" s="34" t="str">
        <f>IF(A266="","",INDEX(Tbl_Product[Re-Order Point],MATCH(A266,INDEX(Tbl_Product[Product Name],,1),0),1))</f>
        <v/>
      </c>
      <c r="E266" s="34" t="str">
        <f t="shared" si="14"/>
        <v/>
      </c>
      <c r="F266" s="34" t="str">
        <f>IFERROR(GETPIVOTDATA("Amount",pivot_products!$A$3,"Product Name",Help!$A266),"")</f>
        <v/>
      </c>
      <c r="G266" s="34" t="str">
        <f>IFERROR(GETPIVOTDATA("Quantity",pivot_products!$A$3,"Product Name",Help!$A266),"")</f>
        <v/>
      </c>
      <c r="H266" s="34" t="str">
        <f>IF(Report!$L$53="Quantity",IFERROR(RANK(G266,$G$4:$G$2003,0),""),IF(Report!$L$53="Amount",IFERROR(RANK(F266,$F$4:$F$2003,0),""),""))</f>
        <v/>
      </c>
      <c r="L266" s="7" t="str">
        <f t="array" ref="L266">IF(Report!$M$53="Desc",IFERROR(SMALL(IF($H$4:$H$2003&lt;&gt;"",$H$4:$H$2003,""),ROW(L266)-ROW($L$3)),""),IF(Report!$M$53="Asc",IFERROR(LARGE(IF($H$4:$H$2003&lt;&gt;"",$H$4:$H$2003,""),ROW(L266)-ROW($L$3)),""),""))</f>
        <v/>
      </c>
      <c r="M266" s="8" t="str">
        <f t="array" ref="M266">IF(L266="","",INDEX($A$4:$A$2003,SMALL(IF($H$4:$H$2003=L266,ROW($H$4:$H$2003),""),COUNTIF($L$4:L266,L266))-ROW($L$3),1))</f>
        <v/>
      </c>
      <c r="N266" s="8" t="str">
        <f t="shared" si="15"/>
        <v/>
      </c>
      <c r="O266" s="32" t="str">
        <f t="shared" si="16"/>
        <v/>
      </c>
    </row>
    <row r="267" spans="1:15" x14ac:dyDescent="0.3">
      <c r="A267" s="33" t="str">
        <f>IFERROR(INDEX(Tbl_Product[[#Data],[Product Name]],ROW(A267)-ROW($A$3)),"")</f>
        <v/>
      </c>
      <c r="B267" s="34" t="str">
        <f ca="1">IF(A267="","",SUMIFS(Tbl_Orders[[#Data],[Quantity]],Tbl_Orders[[#Data],[Product Name]],A267,Tbl_Orders[[#Data],[Order Type]],"Purchase",Tbl_Orders[[#Data],[Expected Date]],"&lt;="&amp;TODAY())-SUMIFS(Tbl_Orders[[#Data],[Quantity]],Tbl_Orders[[#Data],[Product Name]],A267,Tbl_Orders[[#Data],[Order Type]],"Sale",Tbl_Orders[[#Data],[Expected Date]],"&lt;="&amp;TODAY()))</f>
        <v/>
      </c>
      <c r="C267" s="34" t="str">
        <f ca="1">IF(A267="","",SUMIFS(Tbl_Orders[[#Data],[Quantity]],Tbl_Orders[[#Data],[Product Name]],A267,Tbl_Orders[[#Data],[Order Type]],"Purchase",Tbl_Orders[[#Data],[Expected Date]],"&gt;"&amp;TODAY()))</f>
        <v/>
      </c>
      <c r="D267" s="34" t="str">
        <f>IF(A267="","",INDEX(Tbl_Product[Re-Order Point],MATCH(A267,INDEX(Tbl_Product[Product Name],,1),0),1))</f>
        <v/>
      </c>
      <c r="E267" s="34" t="str">
        <f t="shared" si="14"/>
        <v/>
      </c>
      <c r="F267" s="34" t="str">
        <f>IFERROR(GETPIVOTDATA("Amount",pivot_products!$A$3,"Product Name",Help!$A267),"")</f>
        <v/>
      </c>
      <c r="G267" s="34" t="str">
        <f>IFERROR(GETPIVOTDATA("Quantity",pivot_products!$A$3,"Product Name",Help!$A267),"")</f>
        <v/>
      </c>
      <c r="H267" s="34" t="str">
        <f>IF(Report!$L$53="Quantity",IFERROR(RANK(G267,$G$4:$G$2003,0),""),IF(Report!$L$53="Amount",IFERROR(RANK(F267,$F$4:$F$2003,0),""),""))</f>
        <v/>
      </c>
      <c r="L267" s="7" t="str">
        <f t="array" ref="L267">IF(Report!$M$53="Desc",IFERROR(SMALL(IF($H$4:$H$2003&lt;&gt;"",$H$4:$H$2003,""),ROW(L267)-ROW($L$3)),""),IF(Report!$M$53="Asc",IFERROR(LARGE(IF($H$4:$H$2003&lt;&gt;"",$H$4:$H$2003,""),ROW(L267)-ROW($L$3)),""),""))</f>
        <v/>
      </c>
      <c r="M267" s="8" t="str">
        <f t="array" ref="M267">IF(L267="","",INDEX($A$4:$A$2003,SMALL(IF($H$4:$H$2003=L267,ROW($H$4:$H$2003),""),COUNTIF($L$4:L267,L267))-ROW($L$3),1))</f>
        <v/>
      </c>
      <c r="N267" s="8" t="str">
        <f t="shared" si="15"/>
        <v/>
      </c>
      <c r="O267" s="32" t="str">
        <f t="shared" si="16"/>
        <v/>
      </c>
    </row>
    <row r="268" spans="1:15" x14ac:dyDescent="0.3">
      <c r="A268" s="33" t="str">
        <f>IFERROR(INDEX(Tbl_Product[[#Data],[Product Name]],ROW(A268)-ROW($A$3)),"")</f>
        <v/>
      </c>
      <c r="B268" s="34" t="str">
        <f ca="1">IF(A268="","",SUMIFS(Tbl_Orders[[#Data],[Quantity]],Tbl_Orders[[#Data],[Product Name]],A268,Tbl_Orders[[#Data],[Order Type]],"Purchase",Tbl_Orders[[#Data],[Expected Date]],"&lt;="&amp;TODAY())-SUMIFS(Tbl_Orders[[#Data],[Quantity]],Tbl_Orders[[#Data],[Product Name]],A268,Tbl_Orders[[#Data],[Order Type]],"Sale",Tbl_Orders[[#Data],[Expected Date]],"&lt;="&amp;TODAY()))</f>
        <v/>
      </c>
      <c r="C268" s="34" t="str">
        <f ca="1">IF(A268="","",SUMIFS(Tbl_Orders[[#Data],[Quantity]],Tbl_Orders[[#Data],[Product Name]],A268,Tbl_Orders[[#Data],[Order Type]],"Purchase",Tbl_Orders[[#Data],[Expected Date]],"&gt;"&amp;TODAY()))</f>
        <v/>
      </c>
      <c r="D268" s="34" t="str">
        <f>IF(A268="","",INDEX(Tbl_Product[Re-Order Point],MATCH(A268,INDEX(Tbl_Product[Product Name],,1),0),1))</f>
        <v/>
      </c>
      <c r="E268" s="34" t="str">
        <f t="shared" si="14"/>
        <v/>
      </c>
      <c r="F268" s="34" t="str">
        <f>IFERROR(GETPIVOTDATA("Amount",pivot_products!$A$3,"Product Name",Help!$A268),"")</f>
        <v/>
      </c>
      <c r="G268" s="34" t="str">
        <f>IFERROR(GETPIVOTDATA("Quantity",pivot_products!$A$3,"Product Name",Help!$A268),"")</f>
        <v/>
      </c>
      <c r="H268" s="34" t="str">
        <f>IF(Report!$L$53="Quantity",IFERROR(RANK(G268,$G$4:$G$2003,0),""),IF(Report!$L$53="Amount",IFERROR(RANK(F268,$F$4:$F$2003,0),""),""))</f>
        <v/>
      </c>
      <c r="L268" s="7" t="str">
        <f t="array" ref="L268">IF(Report!$M$53="Desc",IFERROR(SMALL(IF($H$4:$H$2003&lt;&gt;"",$H$4:$H$2003,""),ROW(L268)-ROW($L$3)),""),IF(Report!$M$53="Asc",IFERROR(LARGE(IF($H$4:$H$2003&lt;&gt;"",$H$4:$H$2003,""),ROW(L268)-ROW($L$3)),""),""))</f>
        <v/>
      </c>
      <c r="M268" s="8" t="str">
        <f t="array" ref="M268">IF(L268="","",INDEX($A$4:$A$2003,SMALL(IF($H$4:$H$2003=L268,ROW($H$4:$H$2003),""),COUNTIF($L$4:L268,L268))-ROW($L$3),1))</f>
        <v/>
      </c>
      <c r="N268" s="8" t="str">
        <f t="shared" si="15"/>
        <v/>
      </c>
      <c r="O268" s="32" t="str">
        <f t="shared" si="16"/>
        <v/>
      </c>
    </row>
    <row r="269" spans="1:15" x14ac:dyDescent="0.3">
      <c r="A269" s="33" t="str">
        <f>IFERROR(INDEX(Tbl_Product[[#Data],[Product Name]],ROW(A269)-ROW($A$3)),"")</f>
        <v/>
      </c>
      <c r="B269" s="34" t="str">
        <f ca="1">IF(A269="","",SUMIFS(Tbl_Orders[[#Data],[Quantity]],Tbl_Orders[[#Data],[Product Name]],A269,Tbl_Orders[[#Data],[Order Type]],"Purchase",Tbl_Orders[[#Data],[Expected Date]],"&lt;="&amp;TODAY())-SUMIFS(Tbl_Orders[[#Data],[Quantity]],Tbl_Orders[[#Data],[Product Name]],A269,Tbl_Orders[[#Data],[Order Type]],"Sale",Tbl_Orders[[#Data],[Expected Date]],"&lt;="&amp;TODAY()))</f>
        <v/>
      </c>
      <c r="C269" s="34" t="str">
        <f ca="1">IF(A269="","",SUMIFS(Tbl_Orders[[#Data],[Quantity]],Tbl_Orders[[#Data],[Product Name]],A269,Tbl_Orders[[#Data],[Order Type]],"Purchase",Tbl_Orders[[#Data],[Expected Date]],"&gt;"&amp;TODAY()))</f>
        <v/>
      </c>
      <c r="D269" s="34" t="str">
        <f>IF(A269="","",INDEX(Tbl_Product[Re-Order Point],MATCH(A269,INDEX(Tbl_Product[Product Name],,1),0),1))</f>
        <v/>
      </c>
      <c r="E269" s="34" t="str">
        <f t="shared" si="14"/>
        <v/>
      </c>
      <c r="F269" s="34" t="str">
        <f>IFERROR(GETPIVOTDATA("Amount",pivot_products!$A$3,"Product Name",Help!$A269),"")</f>
        <v/>
      </c>
      <c r="G269" s="34" t="str">
        <f>IFERROR(GETPIVOTDATA("Quantity",pivot_products!$A$3,"Product Name",Help!$A269),"")</f>
        <v/>
      </c>
      <c r="H269" s="34" t="str">
        <f>IF(Report!$L$53="Quantity",IFERROR(RANK(G269,$G$4:$G$2003,0),""),IF(Report!$L$53="Amount",IFERROR(RANK(F269,$F$4:$F$2003,0),""),""))</f>
        <v/>
      </c>
      <c r="L269" s="7" t="str">
        <f t="array" ref="L269">IF(Report!$M$53="Desc",IFERROR(SMALL(IF($H$4:$H$2003&lt;&gt;"",$H$4:$H$2003,""),ROW(L269)-ROW($L$3)),""),IF(Report!$M$53="Asc",IFERROR(LARGE(IF($H$4:$H$2003&lt;&gt;"",$H$4:$H$2003,""),ROW(L269)-ROW($L$3)),""),""))</f>
        <v/>
      </c>
      <c r="M269" s="8" t="str">
        <f t="array" ref="M269">IF(L269="","",INDEX($A$4:$A$2003,SMALL(IF($H$4:$H$2003=L269,ROW($H$4:$H$2003),""),COUNTIF($L$4:L269,L269))-ROW($L$3),1))</f>
        <v/>
      </c>
      <c r="N269" s="8" t="str">
        <f t="shared" si="15"/>
        <v/>
      </c>
      <c r="O269" s="32" t="str">
        <f t="shared" si="16"/>
        <v/>
      </c>
    </row>
    <row r="270" spans="1:15" x14ac:dyDescent="0.3">
      <c r="A270" s="33" t="str">
        <f>IFERROR(INDEX(Tbl_Product[[#Data],[Product Name]],ROW(A270)-ROW($A$3)),"")</f>
        <v/>
      </c>
      <c r="B270" s="34" t="str">
        <f ca="1">IF(A270="","",SUMIFS(Tbl_Orders[[#Data],[Quantity]],Tbl_Orders[[#Data],[Product Name]],A270,Tbl_Orders[[#Data],[Order Type]],"Purchase",Tbl_Orders[[#Data],[Expected Date]],"&lt;="&amp;TODAY())-SUMIFS(Tbl_Orders[[#Data],[Quantity]],Tbl_Orders[[#Data],[Product Name]],A270,Tbl_Orders[[#Data],[Order Type]],"Sale",Tbl_Orders[[#Data],[Expected Date]],"&lt;="&amp;TODAY()))</f>
        <v/>
      </c>
      <c r="C270" s="34" t="str">
        <f ca="1">IF(A270="","",SUMIFS(Tbl_Orders[[#Data],[Quantity]],Tbl_Orders[[#Data],[Product Name]],A270,Tbl_Orders[[#Data],[Order Type]],"Purchase",Tbl_Orders[[#Data],[Expected Date]],"&gt;"&amp;TODAY()))</f>
        <v/>
      </c>
      <c r="D270" s="34" t="str">
        <f>IF(A270="","",INDEX(Tbl_Product[Re-Order Point],MATCH(A270,INDEX(Tbl_Product[Product Name],,1),0),1))</f>
        <v/>
      </c>
      <c r="E270" s="34" t="str">
        <f t="shared" si="14"/>
        <v/>
      </c>
      <c r="F270" s="34" t="str">
        <f>IFERROR(GETPIVOTDATA("Amount",pivot_products!$A$3,"Product Name",Help!$A270),"")</f>
        <v/>
      </c>
      <c r="G270" s="34" t="str">
        <f>IFERROR(GETPIVOTDATA("Quantity",pivot_products!$A$3,"Product Name",Help!$A270),"")</f>
        <v/>
      </c>
      <c r="H270" s="34" t="str">
        <f>IF(Report!$L$53="Quantity",IFERROR(RANK(G270,$G$4:$G$2003,0),""),IF(Report!$L$53="Amount",IFERROR(RANK(F270,$F$4:$F$2003,0),""),""))</f>
        <v/>
      </c>
      <c r="L270" s="7" t="str">
        <f t="array" ref="L270">IF(Report!$M$53="Desc",IFERROR(SMALL(IF($H$4:$H$2003&lt;&gt;"",$H$4:$H$2003,""),ROW(L270)-ROW($L$3)),""),IF(Report!$M$53="Asc",IFERROR(LARGE(IF($H$4:$H$2003&lt;&gt;"",$H$4:$H$2003,""),ROW(L270)-ROW($L$3)),""),""))</f>
        <v/>
      </c>
      <c r="M270" s="8" t="str">
        <f t="array" ref="M270">IF(L270="","",INDEX($A$4:$A$2003,SMALL(IF($H$4:$H$2003=L270,ROW($H$4:$H$2003),""),COUNTIF($L$4:L270,L270))-ROW($L$3),1))</f>
        <v/>
      </c>
      <c r="N270" s="8" t="str">
        <f t="shared" si="15"/>
        <v/>
      </c>
      <c r="O270" s="32" t="str">
        <f t="shared" si="16"/>
        <v/>
      </c>
    </row>
    <row r="271" spans="1:15" x14ac:dyDescent="0.3">
      <c r="A271" s="33" t="str">
        <f>IFERROR(INDEX(Tbl_Product[[#Data],[Product Name]],ROW(A271)-ROW($A$3)),"")</f>
        <v/>
      </c>
      <c r="B271" s="34" t="str">
        <f ca="1">IF(A271="","",SUMIFS(Tbl_Orders[[#Data],[Quantity]],Tbl_Orders[[#Data],[Product Name]],A271,Tbl_Orders[[#Data],[Order Type]],"Purchase",Tbl_Orders[[#Data],[Expected Date]],"&lt;="&amp;TODAY())-SUMIFS(Tbl_Orders[[#Data],[Quantity]],Tbl_Orders[[#Data],[Product Name]],A271,Tbl_Orders[[#Data],[Order Type]],"Sale",Tbl_Orders[[#Data],[Expected Date]],"&lt;="&amp;TODAY()))</f>
        <v/>
      </c>
      <c r="C271" s="34" t="str">
        <f ca="1">IF(A271="","",SUMIFS(Tbl_Orders[[#Data],[Quantity]],Tbl_Orders[[#Data],[Product Name]],A271,Tbl_Orders[[#Data],[Order Type]],"Purchase",Tbl_Orders[[#Data],[Expected Date]],"&gt;"&amp;TODAY()))</f>
        <v/>
      </c>
      <c r="D271" s="34" t="str">
        <f>IF(A271="","",INDEX(Tbl_Product[Re-Order Point],MATCH(A271,INDEX(Tbl_Product[Product Name],,1),0),1))</f>
        <v/>
      </c>
      <c r="E271" s="34" t="str">
        <f t="shared" si="14"/>
        <v/>
      </c>
      <c r="F271" s="34" t="str">
        <f>IFERROR(GETPIVOTDATA("Amount",pivot_products!$A$3,"Product Name",Help!$A271),"")</f>
        <v/>
      </c>
      <c r="G271" s="34" t="str">
        <f>IFERROR(GETPIVOTDATA("Quantity",pivot_products!$A$3,"Product Name",Help!$A271),"")</f>
        <v/>
      </c>
      <c r="H271" s="34" t="str">
        <f>IF(Report!$L$53="Quantity",IFERROR(RANK(G271,$G$4:$G$2003,0),""),IF(Report!$L$53="Amount",IFERROR(RANK(F271,$F$4:$F$2003,0),""),""))</f>
        <v/>
      </c>
      <c r="L271" s="7" t="str">
        <f t="array" ref="L271">IF(Report!$M$53="Desc",IFERROR(SMALL(IF($H$4:$H$2003&lt;&gt;"",$H$4:$H$2003,""),ROW(L271)-ROW($L$3)),""),IF(Report!$M$53="Asc",IFERROR(LARGE(IF($H$4:$H$2003&lt;&gt;"",$H$4:$H$2003,""),ROW(L271)-ROW($L$3)),""),""))</f>
        <v/>
      </c>
      <c r="M271" s="8" t="str">
        <f t="array" ref="M271">IF(L271="","",INDEX($A$4:$A$2003,SMALL(IF($H$4:$H$2003=L271,ROW($H$4:$H$2003),""),COUNTIF($L$4:L271,L271))-ROW($L$3),1))</f>
        <v/>
      </c>
      <c r="N271" s="8" t="str">
        <f t="shared" si="15"/>
        <v/>
      </c>
      <c r="O271" s="32" t="str">
        <f t="shared" si="16"/>
        <v/>
      </c>
    </row>
    <row r="272" spans="1:15" x14ac:dyDescent="0.3">
      <c r="A272" s="33" t="str">
        <f>IFERROR(INDEX(Tbl_Product[[#Data],[Product Name]],ROW(A272)-ROW($A$3)),"")</f>
        <v/>
      </c>
      <c r="B272" s="34" t="str">
        <f ca="1">IF(A272="","",SUMIFS(Tbl_Orders[[#Data],[Quantity]],Tbl_Orders[[#Data],[Product Name]],A272,Tbl_Orders[[#Data],[Order Type]],"Purchase",Tbl_Orders[[#Data],[Expected Date]],"&lt;="&amp;TODAY())-SUMIFS(Tbl_Orders[[#Data],[Quantity]],Tbl_Orders[[#Data],[Product Name]],A272,Tbl_Orders[[#Data],[Order Type]],"Sale",Tbl_Orders[[#Data],[Expected Date]],"&lt;="&amp;TODAY()))</f>
        <v/>
      </c>
      <c r="C272" s="34" t="str">
        <f ca="1">IF(A272="","",SUMIFS(Tbl_Orders[[#Data],[Quantity]],Tbl_Orders[[#Data],[Product Name]],A272,Tbl_Orders[[#Data],[Order Type]],"Purchase",Tbl_Orders[[#Data],[Expected Date]],"&gt;"&amp;TODAY()))</f>
        <v/>
      </c>
      <c r="D272" s="34" t="str">
        <f>IF(A272="","",INDEX(Tbl_Product[Re-Order Point],MATCH(A272,INDEX(Tbl_Product[Product Name],,1),0),1))</f>
        <v/>
      </c>
      <c r="E272" s="34" t="str">
        <f t="shared" si="14"/>
        <v/>
      </c>
      <c r="F272" s="34" t="str">
        <f>IFERROR(GETPIVOTDATA("Amount",pivot_products!$A$3,"Product Name",Help!$A272),"")</f>
        <v/>
      </c>
      <c r="G272" s="34" t="str">
        <f>IFERROR(GETPIVOTDATA("Quantity",pivot_products!$A$3,"Product Name",Help!$A272),"")</f>
        <v/>
      </c>
      <c r="H272" s="34" t="str">
        <f>IF(Report!$L$53="Quantity",IFERROR(RANK(G272,$G$4:$G$2003,0),""),IF(Report!$L$53="Amount",IFERROR(RANK(F272,$F$4:$F$2003,0),""),""))</f>
        <v/>
      </c>
      <c r="L272" s="7" t="str">
        <f t="array" ref="L272">IF(Report!$M$53="Desc",IFERROR(SMALL(IF($H$4:$H$2003&lt;&gt;"",$H$4:$H$2003,""),ROW(L272)-ROW($L$3)),""),IF(Report!$M$53="Asc",IFERROR(LARGE(IF($H$4:$H$2003&lt;&gt;"",$H$4:$H$2003,""),ROW(L272)-ROW($L$3)),""),""))</f>
        <v/>
      </c>
      <c r="M272" s="8" t="str">
        <f t="array" ref="M272">IF(L272="","",INDEX($A$4:$A$2003,SMALL(IF($H$4:$H$2003=L272,ROW($H$4:$H$2003),""),COUNTIF($L$4:L272,L272))-ROW($L$3),1))</f>
        <v/>
      </c>
      <c r="N272" s="8" t="str">
        <f t="shared" si="15"/>
        <v/>
      </c>
      <c r="O272" s="32" t="str">
        <f t="shared" si="16"/>
        <v/>
      </c>
    </row>
    <row r="273" spans="1:15" x14ac:dyDescent="0.3">
      <c r="A273" s="33" t="str">
        <f>IFERROR(INDEX(Tbl_Product[[#Data],[Product Name]],ROW(A273)-ROW($A$3)),"")</f>
        <v/>
      </c>
      <c r="B273" s="34" t="str">
        <f ca="1">IF(A273="","",SUMIFS(Tbl_Orders[[#Data],[Quantity]],Tbl_Orders[[#Data],[Product Name]],A273,Tbl_Orders[[#Data],[Order Type]],"Purchase",Tbl_Orders[[#Data],[Expected Date]],"&lt;="&amp;TODAY())-SUMIFS(Tbl_Orders[[#Data],[Quantity]],Tbl_Orders[[#Data],[Product Name]],A273,Tbl_Orders[[#Data],[Order Type]],"Sale",Tbl_Orders[[#Data],[Expected Date]],"&lt;="&amp;TODAY()))</f>
        <v/>
      </c>
      <c r="C273" s="34" t="str">
        <f ca="1">IF(A273="","",SUMIFS(Tbl_Orders[[#Data],[Quantity]],Tbl_Orders[[#Data],[Product Name]],A273,Tbl_Orders[[#Data],[Order Type]],"Purchase",Tbl_Orders[[#Data],[Expected Date]],"&gt;"&amp;TODAY()))</f>
        <v/>
      </c>
      <c r="D273" s="34" t="str">
        <f>IF(A273="","",INDEX(Tbl_Product[Re-Order Point],MATCH(A273,INDEX(Tbl_Product[Product Name],,1),0),1))</f>
        <v/>
      </c>
      <c r="E273" s="34" t="str">
        <f t="shared" si="14"/>
        <v/>
      </c>
      <c r="F273" s="34" t="str">
        <f>IFERROR(GETPIVOTDATA("Amount",pivot_products!$A$3,"Product Name",Help!$A273),"")</f>
        <v/>
      </c>
      <c r="G273" s="34" t="str">
        <f>IFERROR(GETPIVOTDATA("Quantity",pivot_products!$A$3,"Product Name",Help!$A273),"")</f>
        <v/>
      </c>
      <c r="H273" s="34" t="str">
        <f>IF(Report!$L$53="Quantity",IFERROR(RANK(G273,$G$4:$G$2003,0),""),IF(Report!$L$53="Amount",IFERROR(RANK(F273,$F$4:$F$2003,0),""),""))</f>
        <v/>
      </c>
      <c r="L273" s="7" t="str">
        <f t="array" ref="L273">IF(Report!$M$53="Desc",IFERROR(SMALL(IF($H$4:$H$2003&lt;&gt;"",$H$4:$H$2003,""),ROW(L273)-ROW($L$3)),""),IF(Report!$M$53="Asc",IFERROR(LARGE(IF($H$4:$H$2003&lt;&gt;"",$H$4:$H$2003,""),ROW(L273)-ROW($L$3)),""),""))</f>
        <v/>
      </c>
      <c r="M273" s="8" t="str">
        <f t="array" ref="M273">IF(L273="","",INDEX($A$4:$A$2003,SMALL(IF($H$4:$H$2003=L273,ROW($H$4:$H$2003),""),COUNTIF($L$4:L273,L273))-ROW($L$3),1))</f>
        <v/>
      </c>
      <c r="N273" s="8" t="str">
        <f t="shared" si="15"/>
        <v/>
      </c>
      <c r="O273" s="32" t="str">
        <f t="shared" si="16"/>
        <v/>
      </c>
    </row>
    <row r="274" spans="1:15" x14ac:dyDescent="0.3">
      <c r="A274" s="33" t="str">
        <f>IFERROR(INDEX(Tbl_Product[[#Data],[Product Name]],ROW(A274)-ROW($A$3)),"")</f>
        <v/>
      </c>
      <c r="B274" s="34" t="str">
        <f ca="1">IF(A274="","",SUMIFS(Tbl_Orders[[#Data],[Quantity]],Tbl_Orders[[#Data],[Product Name]],A274,Tbl_Orders[[#Data],[Order Type]],"Purchase",Tbl_Orders[[#Data],[Expected Date]],"&lt;="&amp;TODAY())-SUMIFS(Tbl_Orders[[#Data],[Quantity]],Tbl_Orders[[#Data],[Product Name]],A274,Tbl_Orders[[#Data],[Order Type]],"Sale",Tbl_Orders[[#Data],[Expected Date]],"&lt;="&amp;TODAY()))</f>
        <v/>
      </c>
      <c r="C274" s="34" t="str">
        <f ca="1">IF(A274="","",SUMIFS(Tbl_Orders[[#Data],[Quantity]],Tbl_Orders[[#Data],[Product Name]],A274,Tbl_Orders[[#Data],[Order Type]],"Purchase",Tbl_Orders[[#Data],[Expected Date]],"&gt;"&amp;TODAY()))</f>
        <v/>
      </c>
      <c r="D274" s="34" t="str">
        <f>IF(A274="","",INDEX(Tbl_Product[Re-Order Point],MATCH(A274,INDEX(Tbl_Product[Product Name],,1),0),1))</f>
        <v/>
      </c>
      <c r="E274" s="34" t="str">
        <f t="shared" si="14"/>
        <v/>
      </c>
      <c r="F274" s="34" t="str">
        <f>IFERROR(GETPIVOTDATA("Amount",pivot_products!$A$3,"Product Name",Help!$A274),"")</f>
        <v/>
      </c>
      <c r="G274" s="34" t="str">
        <f>IFERROR(GETPIVOTDATA("Quantity",pivot_products!$A$3,"Product Name",Help!$A274),"")</f>
        <v/>
      </c>
      <c r="H274" s="34" t="str">
        <f>IF(Report!$L$53="Quantity",IFERROR(RANK(G274,$G$4:$G$2003,0),""),IF(Report!$L$53="Amount",IFERROR(RANK(F274,$F$4:$F$2003,0),""),""))</f>
        <v/>
      </c>
      <c r="L274" s="7" t="str">
        <f t="array" ref="L274">IF(Report!$M$53="Desc",IFERROR(SMALL(IF($H$4:$H$2003&lt;&gt;"",$H$4:$H$2003,""),ROW(L274)-ROW($L$3)),""),IF(Report!$M$53="Asc",IFERROR(LARGE(IF($H$4:$H$2003&lt;&gt;"",$H$4:$H$2003,""),ROW(L274)-ROW($L$3)),""),""))</f>
        <v/>
      </c>
      <c r="M274" s="8" t="str">
        <f t="array" ref="M274">IF(L274="","",INDEX($A$4:$A$2003,SMALL(IF($H$4:$H$2003=L274,ROW($H$4:$H$2003),""),COUNTIF($L$4:L274,L274))-ROW($L$3),1))</f>
        <v/>
      </c>
      <c r="N274" s="8" t="str">
        <f t="shared" si="15"/>
        <v/>
      </c>
      <c r="O274" s="32" t="str">
        <f t="shared" si="16"/>
        <v/>
      </c>
    </row>
    <row r="275" spans="1:15" x14ac:dyDescent="0.3">
      <c r="A275" s="33" t="str">
        <f>IFERROR(INDEX(Tbl_Product[[#Data],[Product Name]],ROW(A275)-ROW($A$3)),"")</f>
        <v/>
      </c>
      <c r="B275" s="34" t="str">
        <f ca="1">IF(A275="","",SUMIFS(Tbl_Orders[[#Data],[Quantity]],Tbl_Orders[[#Data],[Product Name]],A275,Tbl_Orders[[#Data],[Order Type]],"Purchase",Tbl_Orders[[#Data],[Expected Date]],"&lt;="&amp;TODAY())-SUMIFS(Tbl_Orders[[#Data],[Quantity]],Tbl_Orders[[#Data],[Product Name]],A275,Tbl_Orders[[#Data],[Order Type]],"Sale",Tbl_Orders[[#Data],[Expected Date]],"&lt;="&amp;TODAY()))</f>
        <v/>
      </c>
      <c r="C275" s="34" t="str">
        <f ca="1">IF(A275="","",SUMIFS(Tbl_Orders[[#Data],[Quantity]],Tbl_Orders[[#Data],[Product Name]],A275,Tbl_Orders[[#Data],[Order Type]],"Purchase",Tbl_Orders[[#Data],[Expected Date]],"&gt;"&amp;TODAY()))</f>
        <v/>
      </c>
      <c r="D275" s="34" t="str">
        <f>IF(A275="","",INDEX(Tbl_Product[Re-Order Point],MATCH(A275,INDEX(Tbl_Product[Product Name],,1),0),1))</f>
        <v/>
      </c>
      <c r="E275" s="34" t="str">
        <f t="shared" si="14"/>
        <v/>
      </c>
      <c r="F275" s="34" t="str">
        <f>IFERROR(GETPIVOTDATA("Amount",pivot_products!$A$3,"Product Name",Help!$A275),"")</f>
        <v/>
      </c>
      <c r="G275" s="34" t="str">
        <f>IFERROR(GETPIVOTDATA("Quantity",pivot_products!$A$3,"Product Name",Help!$A275),"")</f>
        <v/>
      </c>
      <c r="H275" s="34" t="str">
        <f>IF(Report!$L$53="Quantity",IFERROR(RANK(G275,$G$4:$G$2003,0),""),IF(Report!$L$53="Amount",IFERROR(RANK(F275,$F$4:$F$2003,0),""),""))</f>
        <v/>
      </c>
      <c r="L275" s="7" t="str">
        <f t="array" ref="L275">IF(Report!$M$53="Desc",IFERROR(SMALL(IF($H$4:$H$2003&lt;&gt;"",$H$4:$H$2003,""),ROW(L275)-ROW($L$3)),""),IF(Report!$M$53="Asc",IFERROR(LARGE(IF($H$4:$H$2003&lt;&gt;"",$H$4:$H$2003,""),ROW(L275)-ROW($L$3)),""),""))</f>
        <v/>
      </c>
      <c r="M275" s="8" t="str">
        <f t="array" ref="M275">IF(L275="","",INDEX($A$4:$A$2003,SMALL(IF($H$4:$H$2003=L275,ROW($H$4:$H$2003),""),COUNTIF($L$4:L275,L275))-ROW($L$3),1))</f>
        <v/>
      </c>
      <c r="N275" s="8" t="str">
        <f t="shared" si="15"/>
        <v/>
      </c>
      <c r="O275" s="32" t="str">
        <f t="shared" si="16"/>
        <v/>
      </c>
    </row>
    <row r="276" spans="1:15" x14ac:dyDescent="0.3">
      <c r="A276" s="33" t="str">
        <f>IFERROR(INDEX(Tbl_Product[[#Data],[Product Name]],ROW(A276)-ROW($A$3)),"")</f>
        <v/>
      </c>
      <c r="B276" s="34" t="str">
        <f ca="1">IF(A276="","",SUMIFS(Tbl_Orders[[#Data],[Quantity]],Tbl_Orders[[#Data],[Product Name]],A276,Tbl_Orders[[#Data],[Order Type]],"Purchase",Tbl_Orders[[#Data],[Expected Date]],"&lt;="&amp;TODAY())-SUMIFS(Tbl_Orders[[#Data],[Quantity]],Tbl_Orders[[#Data],[Product Name]],A276,Tbl_Orders[[#Data],[Order Type]],"Sale",Tbl_Orders[[#Data],[Expected Date]],"&lt;="&amp;TODAY()))</f>
        <v/>
      </c>
      <c r="C276" s="34" t="str">
        <f ca="1">IF(A276="","",SUMIFS(Tbl_Orders[[#Data],[Quantity]],Tbl_Orders[[#Data],[Product Name]],A276,Tbl_Orders[[#Data],[Order Type]],"Purchase",Tbl_Orders[[#Data],[Expected Date]],"&gt;"&amp;TODAY()))</f>
        <v/>
      </c>
      <c r="D276" s="34" t="str">
        <f>IF(A276="","",INDEX(Tbl_Product[Re-Order Point],MATCH(A276,INDEX(Tbl_Product[Product Name],,1),0),1))</f>
        <v/>
      </c>
      <c r="E276" s="34" t="str">
        <f t="shared" si="14"/>
        <v/>
      </c>
      <c r="F276" s="34" t="str">
        <f>IFERROR(GETPIVOTDATA("Amount",pivot_products!$A$3,"Product Name",Help!$A276),"")</f>
        <v/>
      </c>
      <c r="G276" s="34" t="str">
        <f>IFERROR(GETPIVOTDATA("Quantity",pivot_products!$A$3,"Product Name",Help!$A276),"")</f>
        <v/>
      </c>
      <c r="H276" s="34" t="str">
        <f>IF(Report!$L$53="Quantity",IFERROR(RANK(G276,$G$4:$G$2003,0),""),IF(Report!$L$53="Amount",IFERROR(RANK(F276,$F$4:$F$2003,0),""),""))</f>
        <v/>
      </c>
      <c r="L276" s="7" t="str">
        <f t="array" ref="L276">IF(Report!$M$53="Desc",IFERROR(SMALL(IF($H$4:$H$2003&lt;&gt;"",$H$4:$H$2003,""),ROW(L276)-ROW($L$3)),""),IF(Report!$M$53="Asc",IFERROR(LARGE(IF($H$4:$H$2003&lt;&gt;"",$H$4:$H$2003,""),ROW(L276)-ROW($L$3)),""),""))</f>
        <v/>
      </c>
      <c r="M276" s="8" t="str">
        <f t="array" ref="M276">IF(L276="","",INDEX($A$4:$A$2003,SMALL(IF($H$4:$H$2003=L276,ROW($H$4:$H$2003),""),COUNTIF($L$4:L276,L276))-ROW($L$3),1))</f>
        <v/>
      </c>
      <c r="N276" s="8" t="str">
        <f t="shared" si="15"/>
        <v/>
      </c>
      <c r="O276" s="32" t="str">
        <f t="shared" si="16"/>
        <v/>
      </c>
    </row>
    <row r="277" spans="1:15" x14ac:dyDescent="0.3">
      <c r="A277" s="33" t="str">
        <f>IFERROR(INDEX(Tbl_Product[[#Data],[Product Name]],ROW(A277)-ROW($A$3)),"")</f>
        <v/>
      </c>
      <c r="B277" s="34" t="str">
        <f ca="1">IF(A277="","",SUMIFS(Tbl_Orders[[#Data],[Quantity]],Tbl_Orders[[#Data],[Product Name]],A277,Tbl_Orders[[#Data],[Order Type]],"Purchase",Tbl_Orders[[#Data],[Expected Date]],"&lt;="&amp;TODAY())-SUMIFS(Tbl_Orders[[#Data],[Quantity]],Tbl_Orders[[#Data],[Product Name]],A277,Tbl_Orders[[#Data],[Order Type]],"Sale",Tbl_Orders[[#Data],[Expected Date]],"&lt;="&amp;TODAY()))</f>
        <v/>
      </c>
      <c r="C277" s="34" t="str">
        <f ca="1">IF(A277="","",SUMIFS(Tbl_Orders[[#Data],[Quantity]],Tbl_Orders[[#Data],[Product Name]],A277,Tbl_Orders[[#Data],[Order Type]],"Purchase",Tbl_Orders[[#Data],[Expected Date]],"&gt;"&amp;TODAY()))</f>
        <v/>
      </c>
      <c r="D277" s="34" t="str">
        <f>IF(A277="","",INDEX(Tbl_Product[Re-Order Point],MATCH(A277,INDEX(Tbl_Product[Product Name],,1),0),1))</f>
        <v/>
      </c>
      <c r="E277" s="34" t="str">
        <f t="shared" si="14"/>
        <v/>
      </c>
      <c r="F277" s="34" t="str">
        <f>IFERROR(GETPIVOTDATA("Amount",pivot_products!$A$3,"Product Name",Help!$A277),"")</f>
        <v/>
      </c>
      <c r="G277" s="34" t="str">
        <f>IFERROR(GETPIVOTDATA("Quantity",pivot_products!$A$3,"Product Name",Help!$A277),"")</f>
        <v/>
      </c>
      <c r="H277" s="34" t="str">
        <f>IF(Report!$L$53="Quantity",IFERROR(RANK(G277,$G$4:$G$2003,0),""),IF(Report!$L$53="Amount",IFERROR(RANK(F277,$F$4:$F$2003,0),""),""))</f>
        <v/>
      </c>
      <c r="L277" s="7" t="str">
        <f t="array" ref="L277">IF(Report!$M$53="Desc",IFERROR(SMALL(IF($H$4:$H$2003&lt;&gt;"",$H$4:$H$2003,""),ROW(L277)-ROW($L$3)),""),IF(Report!$M$53="Asc",IFERROR(LARGE(IF($H$4:$H$2003&lt;&gt;"",$H$4:$H$2003,""),ROW(L277)-ROW($L$3)),""),""))</f>
        <v/>
      </c>
      <c r="M277" s="8" t="str">
        <f t="array" ref="M277">IF(L277="","",INDEX($A$4:$A$2003,SMALL(IF($H$4:$H$2003=L277,ROW($H$4:$H$2003),""),COUNTIF($L$4:L277,L277))-ROW($L$3),1))</f>
        <v/>
      </c>
      <c r="N277" s="8" t="str">
        <f t="shared" si="15"/>
        <v/>
      </c>
      <c r="O277" s="32" t="str">
        <f t="shared" si="16"/>
        <v/>
      </c>
    </row>
    <row r="278" spans="1:15" x14ac:dyDescent="0.3">
      <c r="A278" s="33" t="str">
        <f>IFERROR(INDEX(Tbl_Product[[#Data],[Product Name]],ROW(A278)-ROW($A$3)),"")</f>
        <v/>
      </c>
      <c r="B278" s="34" t="str">
        <f ca="1">IF(A278="","",SUMIFS(Tbl_Orders[[#Data],[Quantity]],Tbl_Orders[[#Data],[Product Name]],A278,Tbl_Orders[[#Data],[Order Type]],"Purchase",Tbl_Orders[[#Data],[Expected Date]],"&lt;="&amp;TODAY())-SUMIFS(Tbl_Orders[[#Data],[Quantity]],Tbl_Orders[[#Data],[Product Name]],A278,Tbl_Orders[[#Data],[Order Type]],"Sale",Tbl_Orders[[#Data],[Expected Date]],"&lt;="&amp;TODAY()))</f>
        <v/>
      </c>
      <c r="C278" s="34" t="str">
        <f ca="1">IF(A278="","",SUMIFS(Tbl_Orders[[#Data],[Quantity]],Tbl_Orders[[#Data],[Product Name]],A278,Tbl_Orders[[#Data],[Order Type]],"Purchase",Tbl_Orders[[#Data],[Expected Date]],"&gt;"&amp;TODAY()))</f>
        <v/>
      </c>
      <c r="D278" s="34" t="str">
        <f>IF(A278="","",INDEX(Tbl_Product[Re-Order Point],MATCH(A278,INDEX(Tbl_Product[Product Name],,1),0),1))</f>
        <v/>
      </c>
      <c r="E278" s="34" t="str">
        <f t="shared" si="14"/>
        <v/>
      </c>
      <c r="F278" s="34" t="str">
        <f>IFERROR(GETPIVOTDATA("Amount",pivot_products!$A$3,"Product Name",Help!$A278),"")</f>
        <v/>
      </c>
      <c r="G278" s="34" t="str">
        <f>IFERROR(GETPIVOTDATA("Quantity",pivot_products!$A$3,"Product Name",Help!$A278),"")</f>
        <v/>
      </c>
      <c r="H278" s="34" t="str">
        <f>IF(Report!$L$53="Quantity",IFERROR(RANK(G278,$G$4:$G$2003,0),""),IF(Report!$L$53="Amount",IFERROR(RANK(F278,$F$4:$F$2003,0),""),""))</f>
        <v/>
      </c>
      <c r="L278" s="7" t="str">
        <f t="array" ref="L278">IF(Report!$M$53="Desc",IFERROR(SMALL(IF($H$4:$H$2003&lt;&gt;"",$H$4:$H$2003,""),ROW(L278)-ROW($L$3)),""),IF(Report!$M$53="Asc",IFERROR(LARGE(IF($H$4:$H$2003&lt;&gt;"",$H$4:$H$2003,""),ROW(L278)-ROW($L$3)),""),""))</f>
        <v/>
      </c>
      <c r="M278" s="8" t="str">
        <f t="array" ref="M278">IF(L278="","",INDEX($A$4:$A$2003,SMALL(IF($H$4:$H$2003=L278,ROW($H$4:$H$2003),""),COUNTIF($L$4:L278,L278))-ROW($L$3),1))</f>
        <v/>
      </c>
      <c r="N278" s="8" t="str">
        <f t="shared" si="15"/>
        <v/>
      </c>
      <c r="O278" s="32" t="str">
        <f t="shared" si="16"/>
        <v/>
      </c>
    </row>
    <row r="279" spans="1:15" x14ac:dyDescent="0.3">
      <c r="A279" s="33" t="str">
        <f>IFERROR(INDEX(Tbl_Product[[#Data],[Product Name]],ROW(A279)-ROW($A$3)),"")</f>
        <v/>
      </c>
      <c r="B279" s="34" t="str">
        <f ca="1">IF(A279="","",SUMIFS(Tbl_Orders[[#Data],[Quantity]],Tbl_Orders[[#Data],[Product Name]],A279,Tbl_Orders[[#Data],[Order Type]],"Purchase",Tbl_Orders[[#Data],[Expected Date]],"&lt;="&amp;TODAY())-SUMIFS(Tbl_Orders[[#Data],[Quantity]],Tbl_Orders[[#Data],[Product Name]],A279,Tbl_Orders[[#Data],[Order Type]],"Sale",Tbl_Orders[[#Data],[Expected Date]],"&lt;="&amp;TODAY()))</f>
        <v/>
      </c>
      <c r="C279" s="34" t="str">
        <f ca="1">IF(A279="","",SUMIFS(Tbl_Orders[[#Data],[Quantity]],Tbl_Orders[[#Data],[Product Name]],A279,Tbl_Orders[[#Data],[Order Type]],"Purchase",Tbl_Orders[[#Data],[Expected Date]],"&gt;"&amp;TODAY()))</f>
        <v/>
      </c>
      <c r="D279" s="34" t="str">
        <f>IF(A279="","",INDEX(Tbl_Product[Re-Order Point],MATCH(A279,INDEX(Tbl_Product[Product Name],,1),0),1))</f>
        <v/>
      </c>
      <c r="E279" s="34" t="str">
        <f t="shared" si="14"/>
        <v/>
      </c>
      <c r="F279" s="34" t="str">
        <f>IFERROR(GETPIVOTDATA("Amount",pivot_products!$A$3,"Product Name",Help!$A279),"")</f>
        <v/>
      </c>
      <c r="G279" s="34" t="str">
        <f>IFERROR(GETPIVOTDATA("Quantity",pivot_products!$A$3,"Product Name",Help!$A279),"")</f>
        <v/>
      </c>
      <c r="H279" s="34" t="str">
        <f>IF(Report!$L$53="Quantity",IFERROR(RANK(G279,$G$4:$G$2003,0),""),IF(Report!$L$53="Amount",IFERROR(RANK(F279,$F$4:$F$2003,0),""),""))</f>
        <v/>
      </c>
      <c r="L279" s="7" t="str">
        <f t="array" ref="L279">IF(Report!$M$53="Desc",IFERROR(SMALL(IF($H$4:$H$2003&lt;&gt;"",$H$4:$H$2003,""),ROW(L279)-ROW($L$3)),""),IF(Report!$M$53="Asc",IFERROR(LARGE(IF($H$4:$H$2003&lt;&gt;"",$H$4:$H$2003,""),ROW(L279)-ROW($L$3)),""),""))</f>
        <v/>
      </c>
      <c r="M279" s="8" t="str">
        <f t="array" ref="M279">IF(L279="","",INDEX($A$4:$A$2003,SMALL(IF($H$4:$H$2003=L279,ROW($H$4:$H$2003),""),COUNTIF($L$4:L279,L279))-ROW($L$3),1))</f>
        <v/>
      </c>
      <c r="N279" s="8" t="str">
        <f t="shared" si="15"/>
        <v/>
      </c>
      <c r="O279" s="32" t="str">
        <f t="shared" si="16"/>
        <v/>
      </c>
    </row>
    <row r="280" spans="1:15" x14ac:dyDescent="0.3">
      <c r="A280" s="33" t="str">
        <f>IFERROR(INDEX(Tbl_Product[[#Data],[Product Name]],ROW(A280)-ROW($A$3)),"")</f>
        <v/>
      </c>
      <c r="B280" s="34" t="str">
        <f ca="1">IF(A280="","",SUMIFS(Tbl_Orders[[#Data],[Quantity]],Tbl_Orders[[#Data],[Product Name]],A280,Tbl_Orders[[#Data],[Order Type]],"Purchase",Tbl_Orders[[#Data],[Expected Date]],"&lt;="&amp;TODAY())-SUMIFS(Tbl_Orders[[#Data],[Quantity]],Tbl_Orders[[#Data],[Product Name]],A280,Tbl_Orders[[#Data],[Order Type]],"Sale",Tbl_Orders[[#Data],[Expected Date]],"&lt;="&amp;TODAY()))</f>
        <v/>
      </c>
      <c r="C280" s="34" t="str">
        <f ca="1">IF(A280="","",SUMIFS(Tbl_Orders[[#Data],[Quantity]],Tbl_Orders[[#Data],[Product Name]],A280,Tbl_Orders[[#Data],[Order Type]],"Purchase",Tbl_Orders[[#Data],[Expected Date]],"&gt;"&amp;TODAY()))</f>
        <v/>
      </c>
      <c r="D280" s="34" t="str">
        <f>IF(A280="","",INDEX(Tbl_Product[Re-Order Point],MATCH(A280,INDEX(Tbl_Product[Product Name],,1),0),1))</f>
        <v/>
      </c>
      <c r="E280" s="34" t="str">
        <f t="shared" si="14"/>
        <v/>
      </c>
      <c r="F280" s="34" t="str">
        <f>IFERROR(GETPIVOTDATA("Amount",pivot_products!$A$3,"Product Name",Help!$A280),"")</f>
        <v/>
      </c>
      <c r="G280" s="34" t="str">
        <f>IFERROR(GETPIVOTDATA("Quantity",pivot_products!$A$3,"Product Name",Help!$A280),"")</f>
        <v/>
      </c>
      <c r="H280" s="34" t="str">
        <f>IF(Report!$L$53="Quantity",IFERROR(RANK(G280,$G$4:$G$2003,0),""),IF(Report!$L$53="Amount",IFERROR(RANK(F280,$F$4:$F$2003,0),""),""))</f>
        <v/>
      </c>
      <c r="L280" s="7" t="str">
        <f t="array" ref="L280">IF(Report!$M$53="Desc",IFERROR(SMALL(IF($H$4:$H$2003&lt;&gt;"",$H$4:$H$2003,""),ROW(L280)-ROW($L$3)),""),IF(Report!$M$53="Asc",IFERROR(LARGE(IF($H$4:$H$2003&lt;&gt;"",$H$4:$H$2003,""),ROW(L280)-ROW($L$3)),""),""))</f>
        <v/>
      </c>
      <c r="M280" s="8" t="str">
        <f t="array" ref="M280">IF(L280="","",INDEX($A$4:$A$2003,SMALL(IF($H$4:$H$2003=L280,ROW($H$4:$H$2003),""),COUNTIF($L$4:L280,L280))-ROW($L$3),1))</f>
        <v/>
      </c>
      <c r="N280" s="8" t="str">
        <f t="shared" si="15"/>
        <v/>
      </c>
      <c r="O280" s="32" t="str">
        <f t="shared" si="16"/>
        <v/>
      </c>
    </row>
    <row r="281" spans="1:15" x14ac:dyDescent="0.3">
      <c r="A281" s="33" t="str">
        <f>IFERROR(INDEX(Tbl_Product[[#Data],[Product Name]],ROW(A281)-ROW($A$3)),"")</f>
        <v/>
      </c>
      <c r="B281" s="34" t="str">
        <f ca="1">IF(A281="","",SUMIFS(Tbl_Orders[[#Data],[Quantity]],Tbl_Orders[[#Data],[Product Name]],A281,Tbl_Orders[[#Data],[Order Type]],"Purchase",Tbl_Orders[[#Data],[Expected Date]],"&lt;="&amp;TODAY())-SUMIFS(Tbl_Orders[[#Data],[Quantity]],Tbl_Orders[[#Data],[Product Name]],A281,Tbl_Orders[[#Data],[Order Type]],"Sale",Tbl_Orders[[#Data],[Expected Date]],"&lt;="&amp;TODAY()))</f>
        <v/>
      </c>
      <c r="C281" s="34" t="str">
        <f ca="1">IF(A281="","",SUMIFS(Tbl_Orders[[#Data],[Quantity]],Tbl_Orders[[#Data],[Product Name]],A281,Tbl_Orders[[#Data],[Order Type]],"Purchase",Tbl_Orders[[#Data],[Expected Date]],"&gt;"&amp;TODAY()))</f>
        <v/>
      </c>
      <c r="D281" s="34" t="str">
        <f>IF(A281="","",INDEX(Tbl_Product[Re-Order Point],MATCH(A281,INDEX(Tbl_Product[Product Name],,1),0),1))</f>
        <v/>
      </c>
      <c r="E281" s="34" t="str">
        <f t="shared" si="14"/>
        <v/>
      </c>
      <c r="F281" s="34" t="str">
        <f>IFERROR(GETPIVOTDATA("Amount",pivot_products!$A$3,"Product Name",Help!$A281),"")</f>
        <v/>
      </c>
      <c r="G281" s="34" t="str">
        <f>IFERROR(GETPIVOTDATA("Quantity",pivot_products!$A$3,"Product Name",Help!$A281),"")</f>
        <v/>
      </c>
      <c r="H281" s="34" t="str">
        <f>IF(Report!$L$53="Quantity",IFERROR(RANK(G281,$G$4:$G$2003,0),""),IF(Report!$L$53="Amount",IFERROR(RANK(F281,$F$4:$F$2003,0),""),""))</f>
        <v/>
      </c>
      <c r="L281" s="7" t="str">
        <f t="array" ref="L281">IF(Report!$M$53="Desc",IFERROR(SMALL(IF($H$4:$H$2003&lt;&gt;"",$H$4:$H$2003,""),ROW(L281)-ROW($L$3)),""),IF(Report!$M$53="Asc",IFERROR(LARGE(IF($H$4:$H$2003&lt;&gt;"",$H$4:$H$2003,""),ROW(L281)-ROW($L$3)),""),""))</f>
        <v/>
      </c>
      <c r="M281" s="8" t="str">
        <f t="array" ref="M281">IF(L281="","",INDEX($A$4:$A$2003,SMALL(IF($H$4:$H$2003=L281,ROW($H$4:$H$2003),""),COUNTIF($L$4:L281,L281))-ROW($L$3),1))</f>
        <v/>
      </c>
      <c r="N281" s="8" t="str">
        <f t="shared" si="15"/>
        <v/>
      </c>
      <c r="O281" s="32" t="str">
        <f t="shared" si="16"/>
        <v/>
      </c>
    </row>
    <row r="282" spans="1:15" x14ac:dyDescent="0.3">
      <c r="A282" s="33" t="str">
        <f>IFERROR(INDEX(Tbl_Product[[#Data],[Product Name]],ROW(A282)-ROW($A$3)),"")</f>
        <v/>
      </c>
      <c r="B282" s="34" t="str">
        <f ca="1">IF(A282="","",SUMIFS(Tbl_Orders[[#Data],[Quantity]],Tbl_Orders[[#Data],[Product Name]],A282,Tbl_Orders[[#Data],[Order Type]],"Purchase",Tbl_Orders[[#Data],[Expected Date]],"&lt;="&amp;TODAY())-SUMIFS(Tbl_Orders[[#Data],[Quantity]],Tbl_Orders[[#Data],[Product Name]],A282,Tbl_Orders[[#Data],[Order Type]],"Sale",Tbl_Orders[[#Data],[Expected Date]],"&lt;="&amp;TODAY()))</f>
        <v/>
      </c>
      <c r="C282" s="34" t="str">
        <f ca="1">IF(A282="","",SUMIFS(Tbl_Orders[[#Data],[Quantity]],Tbl_Orders[[#Data],[Product Name]],A282,Tbl_Orders[[#Data],[Order Type]],"Purchase",Tbl_Orders[[#Data],[Expected Date]],"&gt;"&amp;TODAY()))</f>
        <v/>
      </c>
      <c r="D282" s="34" t="str">
        <f>IF(A282="","",INDEX(Tbl_Product[Re-Order Point],MATCH(A282,INDEX(Tbl_Product[Product Name],,1),0),1))</f>
        <v/>
      </c>
      <c r="E282" s="34" t="str">
        <f t="shared" si="14"/>
        <v/>
      </c>
      <c r="F282" s="34" t="str">
        <f>IFERROR(GETPIVOTDATA("Amount",pivot_products!$A$3,"Product Name",Help!$A282),"")</f>
        <v/>
      </c>
      <c r="G282" s="34" t="str">
        <f>IFERROR(GETPIVOTDATA("Quantity",pivot_products!$A$3,"Product Name",Help!$A282),"")</f>
        <v/>
      </c>
      <c r="H282" s="34" t="str">
        <f>IF(Report!$L$53="Quantity",IFERROR(RANK(G282,$G$4:$G$2003,0),""),IF(Report!$L$53="Amount",IFERROR(RANK(F282,$F$4:$F$2003,0),""),""))</f>
        <v/>
      </c>
      <c r="L282" s="7" t="str">
        <f t="array" ref="L282">IF(Report!$M$53="Desc",IFERROR(SMALL(IF($H$4:$H$2003&lt;&gt;"",$H$4:$H$2003,""),ROW(L282)-ROW($L$3)),""),IF(Report!$M$53="Asc",IFERROR(LARGE(IF($H$4:$H$2003&lt;&gt;"",$H$4:$H$2003,""),ROW(L282)-ROW($L$3)),""),""))</f>
        <v/>
      </c>
      <c r="M282" s="8" t="str">
        <f t="array" ref="M282">IF(L282="","",INDEX($A$4:$A$2003,SMALL(IF($H$4:$H$2003=L282,ROW($H$4:$H$2003),""),COUNTIF($L$4:L282,L282))-ROW($L$3),1))</f>
        <v/>
      </c>
      <c r="N282" s="8" t="str">
        <f t="shared" si="15"/>
        <v/>
      </c>
      <c r="O282" s="32" t="str">
        <f t="shared" si="16"/>
        <v/>
      </c>
    </row>
    <row r="283" spans="1:15" x14ac:dyDescent="0.3">
      <c r="A283" s="33" t="str">
        <f>IFERROR(INDEX(Tbl_Product[[#Data],[Product Name]],ROW(A283)-ROW($A$3)),"")</f>
        <v/>
      </c>
      <c r="B283" s="34" t="str">
        <f ca="1">IF(A283="","",SUMIFS(Tbl_Orders[[#Data],[Quantity]],Tbl_Orders[[#Data],[Product Name]],A283,Tbl_Orders[[#Data],[Order Type]],"Purchase",Tbl_Orders[[#Data],[Expected Date]],"&lt;="&amp;TODAY())-SUMIFS(Tbl_Orders[[#Data],[Quantity]],Tbl_Orders[[#Data],[Product Name]],A283,Tbl_Orders[[#Data],[Order Type]],"Sale",Tbl_Orders[[#Data],[Expected Date]],"&lt;="&amp;TODAY()))</f>
        <v/>
      </c>
      <c r="C283" s="34" t="str">
        <f ca="1">IF(A283="","",SUMIFS(Tbl_Orders[[#Data],[Quantity]],Tbl_Orders[[#Data],[Product Name]],A283,Tbl_Orders[[#Data],[Order Type]],"Purchase",Tbl_Orders[[#Data],[Expected Date]],"&gt;"&amp;TODAY()))</f>
        <v/>
      </c>
      <c r="D283" s="34" t="str">
        <f>IF(A283="","",INDEX(Tbl_Product[Re-Order Point],MATCH(A283,INDEX(Tbl_Product[Product Name],,1),0),1))</f>
        <v/>
      </c>
      <c r="E283" s="34" t="str">
        <f t="shared" si="14"/>
        <v/>
      </c>
      <c r="F283" s="34" t="str">
        <f>IFERROR(GETPIVOTDATA("Amount",pivot_products!$A$3,"Product Name",Help!$A283),"")</f>
        <v/>
      </c>
      <c r="G283" s="34" t="str">
        <f>IFERROR(GETPIVOTDATA("Quantity",pivot_products!$A$3,"Product Name",Help!$A283),"")</f>
        <v/>
      </c>
      <c r="H283" s="34" t="str">
        <f>IF(Report!$L$53="Quantity",IFERROR(RANK(G283,$G$4:$G$2003,0),""),IF(Report!$L$53="Amount",IFERROR(RANK(F283,$F$4:$F$2003,0),""),""))</f>
        <v/>
      </c>
      <c r="L283" s="7" t="str">
        <f t="array" ref="L283">IF(Report!$M$53="Desc",IFERROR(SMALL(IF($H$4:$H$2003&lt;&gt;"",$H$4:$H$2003,""),ROW(L283)-ROW($L$3)),""),IF(Report!$M$53="Asc",IFERROR(LARGE(IF($H$4:$H$2003&lt;&gt;"",$H$4:$H$2003,""),ROW(L283)-ROW($L$3)),""),""))</f>
        <v/>
      </c>
      <c r="M283" s="8" t="str">
        <f t="array" ref="M283">IF(L283="","",INDEX($A$4:$A$2003,SMALL(IF($H$4:$H$2003=L283,ROW($H$4:$H$2003),""),COUNTIF($L$4:L283,L283))-ROW($L$3),1))</f>
        <v/>
      </c>
      <c r="N283" s="8" t="str">
        <f t="shared" si="15"/>
        <v/>
      </c>
      <c r="O283" s="32" t="str">
        <f t="shared" si="16"/>
        <v/>
      </c>
    </row>
    <row r="284" spans="1:15" x14ac:dyDescent="0.3">
      <c r="A284" s="33" t="str">
        <f>IFERROR(INDEX(Tbl_Product[[#Data],[Product Name]],ROW(A284)-ROW($A$3)),"")</f>
        <v/>
      </c>
      <c r="B284" s="34" t="str">
        <f ca="1">IF(A284="","",SUMIFS(Tbl_Orders[[#Data],[Quantity]],Tbl_Orders[[#Data],[Product Name]],A284,Tbl_Orders[[#Data],[Order Type]],"Purchase",Tbl_Orders[[#Data],[Expected Date]],"&lt;="&amp;TODAY())-SUMIFS(Tbl_Orders[[#Data],[Quantity]],Tbl_Orders[[#Data],[Product Name]],A284,Tbl_Orders[[#Data],[Order Type]],"Sale",Tbl_Orders[[#Data],[Expected Date]],"&lt;="&amp;TODAY()))</f>
        <v/>
      </c>
      <c r="C284" s="34" t="str">
        <f ca="1">IF(A284="","",SUMIFS(Tbl_Orders[[#Data],[Quantity]],Tbl_Orders[[#Data],[Product Name]],A284,Tbl_Orders[[#Data],[Order Type]],"Purchase",Tbl_Orders[[#Data],[Expected Date]],"&gt;"&amp;TODAY()))</f>
        <v/>
      </c>
      <c r="D284" s="34" t="str">
        <f>IF(A284="","",INDEX(Tbl_Product[Re-Order Point],MATCH(A284,INDEX(Tbl_Product[Product Name],,1),0),1))</f>
        <v/>
      </c>
      <c r="E284" s="34" t="str">
        <f t="shared" si="14"/>
        <v/>
      </c>
      <c r="F284" s="34" t="str">
        <f>IFERROR(GETPIVOTDATA("Amount",pivot_products!$A$3,"Product Name",Help!$A284),"")</f>
        <v/>
      </c>
      <c r="G284" s="34" t="str">
        <f>IFERROR(GETPIVOTDATA("Quantity",pivot_products!$A$3,"Product Name",Help!$A284),"")</f>
        <v/>
      </c>
      <c r="H284" s="34" t="str">
        <f>IF(Report!$L$53="Quantity",IFERROR(RANK(G284,$G$4:$G$2003,0),""),IF(Report!$L$53="Amount",IFERROR(RANK(F284,$F$4:$F$2003,0),""),""))</f>
        <v/>
      </c>
      <c r="L284" s="7" t="str">
        <f t="array" ref="L284">IF(Report!$M$53="Desc",IFERROR(SMALL(IF($H$4:$H$2003&lt;&gt;"",$H$4:$H$2003,""),ROW(L284)-ROW($L$3)),""),IF(Report!$M$53="Asc",IFERROR(LARGE(IF($H$4:$H$2003&lt;&gt;"",$H$4:$H$2003,""),ROW(L284)-ROW($L$3)),""),""))</f>
        <v/>
      </c>
      <c r="M284" s="8" t="str">
        <f t="array" ref="M284">IF(L284="","",INDEX($A$4:$A$2003,SMALL(IF($H$4:$H$2003=L284,ROW($H$4:$H$2003),""),COUNTIF($L$4:L284,L284))-ROW($L$3),1))</f>
        <v/>
      </c>
      <c r="N284" s="8" t="str">
        <f t="shared" si="15"/>
        <v/>
      </c>
      <c r="O284" s="32" t="str">
        <f t="shared" si="16"/>
        <v/>
      </c>
    </row>
    <row r="285" spans="1:15" x14ac:dyDescent="0.3">
      <c r="A285" s="33" t="str">
        <f>IFERROR(INDEX(Tbl_Product[[#Data],[Product Name]],ROW(A285)-ROW($A$3)),"")</f>
        <v/>
      </c>
      <c r="B285" s="34" t="str">
        <f ca="1">IF(A285="","",SUMIFS(Tbl_Orders[[#Data],[Quantity]],Tbl_Orders[[#Data],[Product Name]],A285,Tbl_Orders[[#Data],[Order Type]],"Purchase",Tbl_Orders[[#Data],[Expected Date]],"&lt;="&amp;TODAY())-SUMIFS(Tbl_Orders[[#Data],[Quantity]],Tbl_Orders[[#Data],[Product Name]],A285,Tbl_Orders[[#Data],[Order Type]],"Sale",Tbl_Orders[[#Data],[Expected Date]],"&lt;="&amp;TODAY()))</f>
        <v/>
      </c>
      <c r="C285" s="34" t="str">
        <f ca="1">IF(A285="","",SUMIFS(Tbl_Orders[[#Data],[Quantity]],Tbl_Orders[[#Data],[Product Name]],A285,Tbl_Orders[[#Data],[Order Type]],"Purchase",Tbl_Orders[[#Data],[Expected Date]],"&gt;"&amp;TODAY()))</f>
        <v/>
      </c>
      <c r="D285" s="34" t="str">
        <f>IF(A285="","",INDEX(Tbl_Product[Re-Order Point],MATCH(A285,INDEX(Tbl_Product[Product Name],,1),0),1))</f>
        <v/>
      </c>
      <c r="E285" s="34" t="str">
        <f t="shared" si="14"/>
        <v/>
      </c>
      <c r="F285" s="34" t="str">
        <f>IFERROR(GETPIVOTDATA("Amount",pivot_products!$A$3,"Product Name",Help!$A285),"")</f>
        <v/>
      </c>
      <c r="G285" s="34" t="str">
        <f>IFERROR(GETPIVOTDATA("Quantity",pivot_products!$A$3,"Product Name",Help!$A285),"")</f>
        <v/>
      </c>
      <c r="H285" s="34" t="str">
        <f>IF(Report!$L$53="Quantity",IFERROR(RANK(G285,$G$4:$G$2003,0),""),IF(Report!$L$53="Amount",IFERROR(RANK(F285,$F$4:$F$2003,0),""),""))</f>
        <v/>
      </c>
      <c r="L285" s="7" t="str">
        <f t="array" ref="L285">IF(Report!$M$53="Desc",IFERROR(SMALL(IF($H$4:$H$2003&lt;&gt;"",$H$4:$H$2003,""),ROW(L285)-ROW($L$3)),""),IF(Report!$M$53="Asc",IFERROR(LARGE(IF($H$4:$H$2003&lt;&gt;"",$H$4:$H$2003,""),ROW(L285)-ROW($L$3)),""),""))</f>
        <v/>
      </c>
      <c r="M285" s="8" t="str">
        <f t="array" ref="M285">IF(L285="","",INDEX($A$4:$A$2003,SMALL(IF($H$4:$H$2003=L285,ROW($H$4:$H$2003),""),COUNTIF($L$4:L285,L285))-ROW($L$3),1))</f>
        <v/>
      </c>
      <c r="N285" s="8" t="str">
        <f t="shared" si="15"/>
        <v/>
      </c>
      <c r="O285" s="32" t="str">
        <f t="shared" si="16"/>
        <v/>
      </c>
    </row>
    <row r="286" spans="1:15" x14ac:dyDescent="0.3">
      <c r="A286" s="33" t="str">
        <f>IFERROR(INDEX(Tbl_Product[[#Data],[Product Name]],ROW(A286)-ROW($A$3)),"")</f>
        <v/>
      </c>
      <c r="B286" s="34" t="str">
        <f ca="1">IF(A286="","",SUMIFS(Tbl_Orders[[#Data],[Quantity]],Tbl_Orders[[#Data],[Product Name]],A286,Tbl_Orders[[#Data],[Order Type]],"Purchase",Tbl_Orders[[#Data],[Expected Date]],"&lt;="&amp;TODAY())-SUMIFS(Tbl_Orders[[#Data],[Quantity]],Tbl_Orders[[#Data],[Product Name]],A286,Tbl_Orders[[#Data],[Order Type]],"Sale",Tbl_Orders[[#Data],[Expected Date]],"&lt;="&amp;TODAY()))</f>
        <v/>
      </c>
      <c r="C286" s="34" t="str">
        <f ca="1">IF(A286="","",SUMIFS(Tbl_Orders[[#Data],[Quantity]],Tbl_Orders[[#Data],[Product Name]],A286,Tbl_Orders[[#Data],[Order Type]],"Purchase",Tbl_Orders[[#Data],[Expected Date]],"&gt;"&amp;TODAY()))</f>
        <v/>
      </c>
      <c r="D286" s="34" t="str">
        <f>IF(A286="","",INDEX(Tbl_Product[Re-Order Point],MATCH(A286,INDEX(Tbl_Product[Product Name],,1),0),1))</f>
        <v/>
      </c>
      <c r="E286" s="34" t="str">
        <f t="shared" si="14"/>
        <v/>
      </c>
      <c r="F286" s="34" t="str">
        <f>IFERROR(GETPIVOTDATA("Amount",pivot_products!$A$3,"Product Name",Help!$A286),"")</f>
        <v/>
      </c>
      <c r="G286" s="34" t="str">
        <f>IFERROR(GETPIVOTDATA("Quantity",pivot_products!$A$3,"Product Name",Help!$A286),"")</f>
        <v/>
      </c>
      <c r="H286" s="34" t="str">
        <f>IF(Report!$L$53="Quantity",IFERROR(RANK(G286,$G$4:$G$2003,0),""),IF(Report!$L$53="Amount",IFERROR(RANK(F286,$F$4:$F$2003,0),""),""))</f>
        <v/>
      </c>
      <c r="L286" s="7" t="str">
        <f t="array" ref="L286">IF(Report!$M$53="Desc",IFERROR(SMALL(IF($H$4:$H$2003&lt;&gt;"",$H$4:$H$2003,""),ROW(L286)-ROW($L$3)),""),IF(Report!$M$53="Asc",IFERROR(LARGE(IF($H$4:$H$2003&lt;&gt;"",$H$4:$H$2003,""),ROW(L286)-ROW($L$3)),""),""))</f>
        <v/>
      </c>
      <c r="M286" s="8" t="str">
        <f t="array" ref="M286">IF(L286="","",INDEX($A$4:$A$2003,SMALL(IF($H$4:$H$2003=L286,ROW($H$4:$H$2003),""),COUNTIF($L$4:L286,L286))-ROW($L$3),1))</f>
        <v/>
      </c>
      <c r="N286" s="8" t="str">
        <f t="shared" si="15"/>
        <v/>
      </c>
      <c r="O286" s="32" t="str">
        <f t="shared" si="16"/>
        <v/>
      </c>
    </row>
    <row r="287" spans="1:15" x14ac:dyDescent="0.3">
      <c r="A287" s="33" t="str">
        <f>IFERROR(INDEX(Tbl_Product[[#Data],[Product Name]],ROW(A287)-ROW($A$3)),"")</f>
        <v/>
      </c>
      <c r="B287" s="34" t="str">
        <f ca="1">IF(A287="","",SUMIFS(Tbl_Orders[[#Data],[Quantity]],Tbl_Orders[[#Data],[Product Name]],A287,Tbl_Orders[[#Data],[Order Type]],"Purchase",Tbl_Orders[[#Data],[Expected Date]],"&lt;="&amp;TODAY())-SUMIFS(Tbl_Orders[[#Data],[Quantity]],Tbl_Orders[[#Data],[Product Name]],A287,Tbl_Orders[[#Data],[Order Type]],"Sale",Tbl_Orders[[#Data],[Expected Date]],"&lt;="&amp;TODAY()))</f>
        <v/>
      </c>
      <c r="C287" s="34" t="str">
        <f ca="1">IF(A287="","",SUMIFS(Tbl_Orders[[#Data],[Quantity]],Tbl_Orders[[#Data],[Product Name]],A287,Tbl_Orders[[#Data],[Order Type]],"Purchase",Tbl_Orders[[#Data],[Expected Date]],"&gt;"&amp;TODAY()))</f>
        <v/>
      </c>
      <c r="D287" s="34" t="str">
        <f>IF(A287="","",INDEX(Tbl_Product[Re-Order Point],MATCH(A287,INDEX(Tbl_Product[Product Name],,1),0),1))</f>
        <v/>
      </c>
      <c r="E287" s="34" t="str">
        <f t="shared" si="14"/>
        <v/>
      </c>
      <c r="F287" s="34" t="str">
        <f>IFERROR(GETPIVOTDATA("Amount",pivot_products!$A$3,"Product Name",Help!$A287),"")</f>
        <v/>
      </c>
      <c r="G287" s="34" t="str">
        <f>IFERROR(GETPIVOTDATA("Quantity",pivot_products!$A$3,"Product Name",Help!$A287),"")</f>
        <v/>
      </c>
      <c r="H287" s="34" t="str">
        <f>IF(Report!$L$53="Quantity",IFERROR(RANK(G287,$G$4:$G$2003,0),""),IF(Report!$L$53="Amount",IFERROR(RANK(F287,$F$4:$F$2003,0),""),""))</f>
        <v/>
      </c>
      <c r="L287" s="7" t="str">
        <f t="array" ref="L287">IF(Report!$M$53="Desc",IFERROR(SMALL(IF($H$4:$H$2003&lt;&gt;"",$H$4:$H$2003,""),ROW(L287)-ROW($L$3)),""),IF(Report!$M$53="Asc",IFERROR(LARGE(IF($H$4:$H$2003&lt;&gt;"",$H$4:$H$2003,""),ROW(L287)-ROW($L$3)),""),""))</f>
        <v/>
      </c>
      <c r="M287" s="8" t="str">
        <f t="array" ref="M287">IF(L287="","",INDEX($A$4:$A$2003,SMALL(IF($H$4:$H$2003=L287,ROW($H$4:$H$2003),""),COUNTIF($L$4:L287,L287))-ROW($L$3),1))</f>
        <v/>
      </c>
      <c r="N287" s="8" t="str">
        <f t="shared" si="15"/>
        <v/>
      </c>
      <c r="O287" s="32" t="str">
        <f t="shared" si="16"/>
        <v/>
      </c>
    </row>
    <row r="288" spans="1:15" x14ac:dyDescent="0.3">
      <c r="A288" s="33" t="str">
        <f>IFERROR(INDEX(Tbl_Product[[#Data],[Product Name]],ROW(A288)-ROW($A$3)),"")</f>
        <v/>
      </c>
      <c r="B288" s="34" t="str">
        <f ca="1">IF(A288="","",SUMIFS(Tbl_Orders[[#Data],[Quantity]],Tbl_Orders[[#Data],[Product Name]],A288,Tbl_Orders[[#Data],[Order Type]],"Purchase",Tbl_Orders[[#Data],[Expected Date]],"&lt;="&amp;TODAY())-SUMIFS(Tbl_Orders[[#Data],[Quantity]],Tbl_Orders[[#Data],[Product Name]],A288,Tbl_Orders[[#Data],[Order Type]],"Sale",Tbl_Orders[[#Data],[Expected Date]],"&lt;="&amp;TODAY()))</f>
        <v/>
      </c>
      <c r="C288" s="34" t="str">
        <f ca="1">IF(A288="","",SUMIFS(Tbl_Orders[[#Data],[Quantity]],Tbl_Orders[[#Data],[Product Name]],A288,Tbl_Orders[[#Data],[Order Type]],"Purchase",Tbl_Orders[[#Data],[Expected Date]],"&gt;"&amp;TODAY()))</f>
        <v/>
      </c>
      <c r="D288" s="34" t="str">
        <f>IF(A288="","",INDEX(Tbl_Product[Re-Order Point],MATCH(A288,INDEX(Tbl_Product[Product Name],,1),0),1))</f>
        <v/>
      </c>
      <c r="E288" s="34" t="str">
        <f t="shared" si="14"/>
        <v/>
      </c>
      <c r="F288" s="34" t="str">
        <f>IFERROR(GETPIVOTDATA("Amount",pivot_products!$A$3,"Product Name",Help!$A288),"")</f>
        <v/>
      </c>
      <c r="G288" s="34" t="str">
        <f>IFERROR(GETPIVOTDATA("Quantity",pivot_products!$A$3,"Product Name",Help!$A288),"")</f>
        <v/>
      </c>
      <c r="H288" s="34" t="str">
        <f>IF(Report!$L$53="Quantity",IFERROR(RANK(G288,$G$4:$G$2003,0),""),IF(Report!$L$53="Amount",IFERROR(RANK(F288,$F$4:$F$2003,0),""),""))</f>
        <v/>
      </c>
      <c r="L288" s="7" t="str">
        <f t="array" ref="L288">IF(Report!$M$53="Desc",IFERROR(SMALL(IF($H$4:$H$2003&lt;&gt;"",$H$4:$H$2003,""),ROW(L288)-ROW($L$3)),""),IF(Report!$M$53="Asc",IFERROR(LARGE(IF($H$4:$H$2003&lt;&gt;"",$H$4:$H$2003,""),ROW(L288)-ROW($L$3)),""),""))</f>
        <v/>
      </c>
      <c r="M288" s="8" t="str">
        <f t="array" ref="M288">IF(L288="","",INDEX($A$4:$A$2003,SMALL(IF($H$4:$H$2003=L288,ROW($H$4:$H$2003),""),COUNTIF($L$4:L288,L288))-ROW($L$3),1))</f>
        <v/>
      </c>
      <c r="N288" s="8" t="str">
        <f t="shared" si="15"/>
        <v/>
      </c>
      <c r="O288" s="32" t="str">
        <f t="shared" si="16"/>
        <v/>
      </c>
    </row>
    <row r="289" spans="1:15" x14ac:dyDescent="0.3">
      <c r="A289" s="33" t="str">
        <f>IFERROR(INDEX(Tbl_Product[[#Data],[Product Name]],ROW(A289)-ROW($A$3)),"")</f>
        <v/>
      </c>
      <c r="B289" s="34" t="str">
        <f ca="1">IF(A289="","",SUMIFS(Tbl_Orders[[#Data],[Quantity]],Tbl_Orders[[#Data],[Product Name]],A289,Tbl_Orders[[#Data],[Order Type]],"Purchase",Tbl_Orders[[#Data],[Expected Date]],"&lt;="&amp;TODAY())-SUMIFS(Tbl_Orders[[#Data],[Quantity]],Tbl_Orders[[#Data],[Product Name]],A289,Tbl_Orders[[#Data],[Order Type]],"Sale",Tbl_Orders[[#Data],[Expected Date]],"&lt;="&amp;TODAY()))</f>
        <v/>
      </c>
      <c r="C289" s="34" t="str">
        <f ca="1">IF(A289="","",SUMIFS(Tbl_Orders[[#Data],[Quantity]],Tbl_Orders[[#Data],[Product Name]],A289,Tbl_Orders[[#Data],[Order Type]],"Purchase",Tbl_Orders[[#Data],[Expected Date]],"&gt;"&amp;TODAY()))</f>
        <v/>
      </c>
      <c r="D289" s="34" t="str">
        <f>IF(A289="","",INDEX(Tbl_Product[Re-Order Point],MATCH(A289,INDEX(Tbl_Product[Product Name],,1),0),1))</f>
        <v/>
      </c>
      <c r="E289" s="34" t="str">
        <f t="shared" si="14"/>
        <v/>
      </c>
      <c r="F289" s="34" t="str">
        <f>IFERROR(GETPIVOTDATA("Amount",pivot_products!$A$3,"Product Name",Help!$A289),"")</f>
        <v/>
      </c>
      <c r="G289" s="34" t="str">
        <f>IFERROR(GETPIVOTDATA("Quantity",pivot_products!$A$3,"Product Name",Help!$A289),"")</f>
        <v/>
      </c>
      <c r="H289" s="34" t="str">
        <f>IF(Report!$L$53="Quantity",IFERROR(RANK(G289,$G$4:$G$2003,0),""),IF(Report!$L$53="Amount",IFERROR(RANK(F289,$F$4:$F$2003,0),""),""))</f>
        <v/>
      </c>
      <c r="L289" s="7" t="str">
        <f t="array" ref="L289">IF(Report!$M$53="Desc",IFERROR(SMALL(IF($H$4:$H$2003&lt;&gt;"",$H$4:$H$2003,""),ROW(L289)-ROW($L$3)),""),IF(Report!$M$53="Asc",IFERROR(LARGE(IF($H$4:$H$2003&lt;&gt;"",$H$4:$H$2003,""),ROW(L289)-ROW($L$3)),""),""))</f>
        <v/>
      </c>
      <c r="M289" s="8" t="str">
        <f t="array" ref="M289">IF(L289="","",INDEX($A$4:$A$2003,SMALL(IF($H$4:$H$2003=L289,ROW($H$4:$H$2003),""),COUNTIF($L$4:L289,L289))-ROW($L$3),1))</f>
        <v/>
      </c>
      <c r="N289" s="8" t="str">
        <f t="shared" si="15"/>
        <v/>
      </c>
      <c r="O289" s="32" t="str">
        <f t="shared" si="16"/>
        <v/>
      </c>
    </row>
    <row r="290" spans="1:15" x14ac:dyDescent="0.3">
      <c r="A290" s="33" t="str">
        <f>IFERROR(INDEX(Tbl_Product[[#Data],[Product Name]],ROW(A290)-ROW($A$3)),"")</f>
        <v/>
      </c>
      <c r="B290" s="34" t="str">
        <f ca="1">IF(A290="","",SUMIFS(Tbl_Orders[[#Data],[Quantity]],Tbl_Orders[[#Data],[Product Name]],A290,Tbl_Orders[[#Data],[Order Type]],"Purchase",Tbl_Orders[[#Data],[Expected Date]],"&lt;="&amp;TODAY())-SUMIFS(Tbl_Orders[[#Data],[Quantity]],Tbl_Orders[[#Data],[Product Name]],A290,Tbl_Orders[[#Data],[Order Type]],"Sale",Tbl_Orders[[#Data],[Expected Date]],"&lt;="&amp;TODAY()))</f>
        <v/>
      </c>
      <c r="C290" s="34" t="str">
        <f ca="1">IF(A290="","",SUMIFS(Tbl_Orders[[#Data],[Quantity]],Tbl_Orders[[#Data],[Product Name]],A290,Tbl_Orders[[#Data],[Order Type]],"Purchase",Tbl_Orders[[#Data],[Expected Date]],"&gt;"&amp;TODAY()))</f>
        <v/>
      </c>
      <c r="D290" s="34" t="str">
        <f>IF(A290="","",INDEX(Tbl_Product[Re-Order Point],MATCH(A290,INDEX(Tbl_Product[Product Name],,1),0),1))</f>
        <v/>
      </c>
      <c r="E290" s="34" t="str">
        <f t="shared" si="14"/>
        <v/>
      </c>
      <c r="F290" s="34" t="str">
        <f>IFERROR(GETPIVOTDATA("Amount",pivot_products!$A$3,"Product Name",Help!$A290),"")</f>
        <v/>
      </c>
      <c r="G290" s="34" t="str">
        <f>IFERROR(GETPIVOTDATA("Quantity",pivot_products!$A$3,"Product Name",Help!$A290),"")</f>
        <v/>
      </c>
      <c r="H290" s="34" t="str">
        <f>IF(Report!$L$53="Quantity",IFERROR(RANK(G290,$G$4:$G$2003,0),""),IF(Report!$L$53="Amount",IFERROR(RANK(F290,$F$4:$F$2003,0),""),""))</f>
        <v/>
      </c>
      <c r="L290" s="7" t="str">
        <f t="array" ref="L290">IF(Report!$M$53="Desc",IFERROR(SMALL(IF($H$4:$H$2003&lt;&gt;"",$H$4:$H$2003,""),ROW(L290)-ROW($L$3)),""),IF(Report!$M$53="Asc",IFERROR(LARGE(IF($H$4:$H$2003&lt;&gt;"",$H$4:$H$2003,""),ROW(L290)-ROW($L$3)),""),""))</f>
        <v/>
      </c>
      <c r="M290" s="8" t="str">
        <f t="array" ref="M290">IF(L290="","",INDEX($A$4:$A$2003,SMALL(IF($H$4:$H$2003=L290,ROW($H$4:$H$2003),""),COUNTIF($L$4:L290,L290))-ROW($L$3),1))</f>
        <v/>
      </c>
      <c r="N290" s="8" t="str">
        <f t="shared" si="15"/>
        <v/>
      </c>
      <c r="O290" s="32" t="str">
        <f t="shared" si="16"/>
        <v/>
      </c>
    </row>
    <row r="291" spans="1:15" x14ac:dyDescent="0.3">
      <c r="A291" s="33" t="str">
        <f>IFERROR(INDEX(Tbl_Product[[#Data],[Product Name]],ROW(A291)-ROW($A$3)),"")</f>
        <v/>
      </c>
      <c r="B291" s="34" t="str">
        <f ca="1">IF(A291="","",SUMIFS(Tbl_Orders[[#Data],[Quantity]],Tbl_Orders[[#Data],[Product Name]],A291,Tbl_Orders[[#Data],[Order Type]],"Purchase",Tbl_Orders[[#Data],[Expected Date]],"&lt;="&amp;TODAY())-SUMIFS(Tbl_Orders[[#Data],[Quantity]],Tbl_Orders[[#Data],[Product Name]],A291,Tbl_Orders[[#Data],[Order Type]],"Sale",Tbl_Orders[[#Data],[Expected Date]],"&lt;="&amp;TODAY()))</f>
        <v/>
      </c>
      <c r="C291" s="34" t="str">
        <f ca="1">IF(A291="","",SUMIFS(Tbl_Orders[[#Data],[Quantity]],Tbl_Orders[[#Data],[Product Name]],A291,Tbl_Orders[[#Data],[Order Type]],"Purchase",Tbl_Orders[[#Data],[Expected Date]],"&gt;"&amp;TODAY()))</f>
        <v/>
      </c>
      <c r="D291" s="34" t="str">
        <f>IF(A291="","",INDEX(Tbl_Product[Re-Order Point],MATCH(A291,INDEX(Tbl_Product[Product Name],,1),0),1))</f>
        <v/>
      </c>
      <c r="E291" s="34" t="str">
        <f t="shared" si="14"/>
        <v/>
      </c>
      <c r="F291" s="34" t="str">
        <f>IFERROR(GETPIVOTDATA("Amount",pivot_products!$A$3,"Product Name",Help!$A291),"")</f>
        <v/>
      </c>
      <c r="G291" s="34" t="str">
        <f>IFERROR(GETPIVOTDATA("Quantity",pivot_products!$A$3,"Product Name",Help!$A291),"")</f>
        <v/>
      </c>
      <c r="H291" s="34" t="str">
        <f>IF(Report!$L$53="Quantity",IFERROR(RANK(G291,$G$4:$G$2003,0),""),IF(Report!$L$53="Amount",IFERROR(RANK(F291,$F$4:$F$2003,0),""),""))</f>
        <v/>
      </c>
      <c r="L291" s="7" t="str">
        <f t="array" ref="L291">IF(Report!$M$53="Desc",IFERROR(SMALL(IF($H$4:$H$2003&lt;&gt;"",$H$4:$H$2003,""),ROW(L291)-ROW($L$3)),""),IF(Report!$M$53="Asc",IFERROR(LARGE(IF($H$4:$H$2003&lt;&gt;"",$H$4:$H$2003,""),ROW(L291)-ROW($L$3)),""),""))</f>
        <v/>
      </c>
      <c r="M291" s="8" t="str">
        <f t="array" ref="M291">IF(L291="","",INDEX($A$4:$A$2003,SMALL(IF($H$4:$H$2003=L291,ROW($H$4:$H$2003),""),COUNTIF($L$4:L291,L291))-ROW($L$3),1))</f>
        <v/>
      </c>
      <c r="N291" s="8" t="str">
        <f t="shared" si="15"/>
        <v/>
      </c>
      <c r="O291" s="32" t="str">
        <f t="shared" si="16"/>
        <v/>
      </c>
    </row>
    <row r="292" spans="1:15" x14ac:dyDescent="0.3">
      <c r="A292" s="33" t="str">
        <f>IFERROR(INDEX(Tbl_Product[[#Data],[Product Name]],ROW(A292)-ROW($A$3)),"")</f>
        <v/>
      </c>
      <c r="B292" s="34" t="str">
        <f ca="1">IF(A292="","",SUMIFS(Tbl_Orders[[#Data],[Quantity]],Tbl_Orders[[#Data],[Product Name]],A292,Tbl_Orders[[#Data],[Order Type]],"Purchase",Tbl_Orders[[#Data],[Expected Date]],"&lt;="&amp;TODAY())-SUMIFS(Tbl_Orders[[#Data],[Quantity]],Tbl_Orders[[#Data],[Product Name]],A292,Tbl_Orders[[#Data],[Order Type]],"Sale",Tbl_Orders[[#Data],[Expected Date]],"&lt;="&amp;TODAY()))</f>
        <v/>
      </c>
      <c r="C292" s="34" t="str">
        <f ca="1">IF(A292="","",SUMIFS(Tbl_Orders[[#Data],[Quantity]],Tbl_Orders[[#Data],[Product Name]],A292,Tbl_Orders[[#Data],[Order Type]],"Purchase",Tbl_Orders[[#Data],[Expected Date]],"&gt;"&amp;TODAY()))</f>
        <v/>
      </c>
      <c r="D292" s="34" t="str">
        <f>IF(A292="","",INDEX(Tbl_Product[Re-Order Point],MATCH(A292,INDEX(Tbl_Product[Product Name],,1),0),1))</f>
        <v/>
      </c>
      <c r="E292" s="34" t="str">
        <f t="shared" si="14"/>
        <v/>
      </c>
      <c r="F292" s="34" t="str">
        <f>IFERROR(GETPIVOTDATA("Amount",pivot_products!$A$3,"Product Name",Help!$A292),"")</f>
        <v/>
      </c>
      <c r="G292" s="34" t="str">
        <f>IFERROR(GETPIVOTDATA("Quantity",pivot_products!$A$3,"Product Name",Help!$A292),"")</f>
        <v/>
      </c>
      <c r="H292" s="34" t="str">
        <f>IF(Report!$L$53="Quantity",IFERROR(RANK(G292,$G$4:$G$2003,0),""),IF(Report!$L$53="Amount",IFERROR(RANK(F292,$F$4:$F$2003,0),""),""))</f>
        <v/>
      </c>
      <c r="L292" s="7" t="str">
        <f t="array" ref="L292">IF(Report!$M$53="Desc",IFERROR(SMALL(IF($H$4:$H$2003&lt;&gt;"",$H$4:$H$2003,""),ROW(L292)-ROW($L$3)),""),IF(Report!$M$53="Asc",IFERROR(LARGE(IF($H$4:$H$2003&lt;&gt;"",$H$4:$H$2003,""),ROW(L292)-ROW($L$3)),""),""))</f>
        <v/>
      </c>
      <c r="M292" s="8" t="str">
        <f t="array" ref="M292">IF(L292="","",INDEX($A$4:$A$2003,SMALL(IF($H$4:$H$2003=L292,ROW($H$4:$H$2003),""),COUNTIF($L$4:L292,L292))-ROW($L$3),1))</f>
        <v/>
      </c>
      <c r="N292" s="8" t="str">
        <f t="shared" si="15"/>
        <v/>
      </c>
      <c r="O292" s="32" t="str">
        <f t="shared" si="16"/>
        <v/>
      </c>
    </row>
    <row r="293" spans="1:15" x14ac:dyDescent="0.3">
      <c r="A293" s="33" t="str">
        <f>IFERROR(INDEX(Tbl_Product[[#Data],[Product Name]],ROW(A293)-ROW($A$3)),"")</f>
        <v/>
      </c>
      <c r="B293" s="34" t="str">
        <f ca="1">IF(A293="","",SUMIFS(Tbl_Orders[[#Data],[Quantity]],Tbl_Orders[[#Data],[Product Name]],A293,Tbl_Orders[[#Data],[Order Type]],"Purchase",Tbl_Orders[[#Data],[Expected Date]],"&lt;="&amp;TODAY())-SUMIFS(Tbl_Orders[[#Data],[Quantity]],Tbl_Orders[[#Data],[Product Name]],A293,Tbl_Orders[[#Data],[Order Type]],"Sale",Tbl_Orders[[#Data],[Expected Date]],"&lt;="&amp;TODAY()))</f>
        <v/>
      </c>
      <c r="C293" s="34" t="str">
        <f ca="1">IF(A293="","",SUMIFS(Tbl_Orders[[#Data],[Quantity]],Tbl_Orders[[#Data],[Product Name]],A293,Tbl_Orders[[#Data],[Order Type]],"Purchase",Tbl_Orders[[#Data],[Expected Date]],"&gt;"&amp;TODAY()))</f>
        <v/>
      </c>
      <c r="D293" s="34" t="str">
        <f>IF(A293="","",INDEX(Tbl_Product[Re-Order Point],MATCH(A293,INDEX(Tbl_Product[Product Name],,1),0),1))</f>
        <v/>
      </c>
      <c r="E293" s="34" t="str">
        <f t="shared" si="14"/>
        <v/>
      </c>
      <c r="F293" s="34" t="str">
        <f>IFERROR(GETPIVOTDATA("Amount",pivot_products!$A$3,"Product Name",Help!$A293),"")</f>
        <v/>
      </c>
      <c r="G293" s="34" t="str">
        <f>IFERROR(GETPIVOTDATA("Quantity",pivot_products!$A$3,"Product Name",Help!$A293),"")</f>
        <v/>
      </c>
      <c r="H293" s="34" t="str">
        <f>IF(Report!$L$53="Quantity",IFERROR(RANK(G293,$G$4:$G$2003,0),""),IF(Report!$L$53="Amount",IFERROR(RANK(F293,$F$4:$F$2003,0),""),""))</f>
        <v/>
      </c>
      <c r="L293" s="7" t="str">
        <f t="array" ref="L293">IF(Report!$M$53="Desc",IFERROR(SMALL(IF($H$4:$H$2003&lt;&gt;"",$H$4:$H$2003,""),ROW(L293)-ROW($L$3)),""),IF(Report!$M$53="Asc",IFERROR(LARGE(IF($H$4:$H$2003&lt;&gt;"",$H$4:$H$2003,""),ROW(L293)-ROW($L$3)),""),""))</f>
        <v/>
      </c>
      <c r="M293" s="8" t="str">
        <f t="array" ref="M293">IF(L293="","",INDEX($A$4:$A$2003,SMALL(IF($H$4:$H$2003=L293,ROW($H$4:$H$2003),""),COUNTIF($L$4:L293,L293))-ROW($L$3),1))</f>
        <v/>
      </c>
      <c r="N293" s="8" t="str">
        <f t="shared" si="15"/>
        <v/>
      </c>
      <c r="O293" s="32" t="str">
        <f t="shared" si="16"/>
        <v/>
      </c>
    </row>
    <row r="294" spans="1:15" x14ac:dyDescent="0.3">
      <c r="A294" s="33" t="str">
        <f>IFERROR(INDEX(Tbl_Product[[#Data],[Product Name]],ROW(A294)-ROW($A$3)),"")</f>
        <v/>
      </c>
      <c r="B294" s="34" t="str">
        <f ca="1">IF(A294="","",SUMIFS(Tbl_Orders[[#Data],[Quantity]],Tbl_Orders[[#Data],[Product Name]],A294,Tbl_Orders[[#Data],[Order Type]],"Purchase",Tbl_Orders[[#Data],[Expected Date]],"&lt;="&amp;TODAY())-SUMIFS(Tbl_Orders[[#Data],[Quantity]],Tbl_Orders[[#Data],[Product Name]],A294,Tbl_Orders[[#Data],[Order Type]],"Sale",Tbl_Orders[[#Data],[Expected Date]],"&lt;="&amp;TODAY()))</f>
        <v/>
      </c>
      <c r="C294" s="34" t="str">
        <f ca="1">IF(A294="","",SUMIFS(Tbl_Orders[[#Data],[Quantity]],Tbl_Orders[[#Data],[Product Name]],A294,Tbl_Orders[[#Data],[Order Type]],"Purchase",Tbl_Orders[[#Data],[Expected Date]],"&gt;"&amp;TODAY()))</f>
        <v/>
      </c>
      <c r="D294" s="34" t="str">
        <f>IF(A294="","",INDEX(Tbl_Product[Re-Order Point],MATCH(A294,INDEX(Tbl_Product[Product Name],,1),0),1))</f>
        <v/>
      </c>
      <c r="E294" s="34" t="str">
        <f t="shared" si="14"/>
        <v/>
      </c>
      <c r="F294" s="34" t="str">
        <f>IFERROR(GETPIVOTDATA("Amount",pivot_products!$A$3,"Product Name",Help!$A294),"")</f>
        <v/>
      </c>
      <c r="G294" s="34" t="str">
        <f>IFERROR(GETPIVOTDATA("Quantity",pivot_products!$A$3,"Product Name",Help!$A294),"")</f>
        <v/>
      </c>
      <c r="H294" s="34" t="str">
        <f>IF(Report!$L$53="Quantity",IFERROR(RANK(G294,$G$4:$G$2003,0),""),IF(Report!$L$53="Amount",IFERROR(RANK(F294,$F$4:$F$2003,0),""),""))</f>
        <v/>
      </c>
      <c r="L294" s="7" t="str">
        <f t="array" ref="L294">IF(Report!$M$53="Desc",IFERROR(SMALL(IF($H$4:$H$2003&lt;&gt;"",$H$4:$H$2003,""),ROW(L294)-ROW($L$3)),""),IF(Report!$M$53="Asc",IFERROR(LARGE(IF($H$4:$H$2003&lt;&gt;"",$H$4:$H$2003,""),ROW(L294)-ROW($L$3)),""),""))</f>
        <v/>
      </c>
      <c r="M294" s="8" t="str">
        <f t="array" ref="M294">IF(L294="","",INDEX($A$4:$A$2003,SMALL(IF($H$4:$H$2003=L294,ROW($H$4:$H$2003),""),COUNTIF($L$4:L294,L294))-ROW($L$3),1))</f>
        <v/>
      </c>
      <c r="N294" s="8" t="str">
        <f t="shared" si="15"/>
        <v/>
      </c>
      <c r="O294" s="32" t="str">
        <f t="shared" si="16"/>
        <v/>
      </c>
    </row>
    <row r="295" spans="1:15" x14ac:dyDescent="0.3">
      <c r="A295" s="33" t="str">
        <f>IFERROR(INDEX(Tbl_Product[[#Data],[Product Name]],ROW(A295)-ROW($A$3)),"")</f>
        <v/>
      </c>
      <c r="B295" s="34" t="str">
        <f ca="1">IF(A295="","",SUMIFS(Tbl_Orders[[#Data],[Quantity]],Tbl_Orders[[#Data],[Product Name]],A295,Tbl_Orders[[#Data],[Order Type]],"Purchase",Tbl_Orders[[#Data],[Expected Date]],"&lt;="&amp;TODAY())-SUMIFS(Tbl_Orders[[#Data],[Quantity]],Tbl_Orders[[#Data],[Product Name]],A295,Tbl_Orders[[#Data],[Order Type]],"Sale",Tbl_Orders[[#Data],[Expected Date]],"&lt;="&amp;TODAY()))</f>
        <v/>
      </c>
      <c r="C295" s="34" t="str">
        <f ca="1">IF(A295="","",SUMIFS(Tbl_Orders[[#Data],[Quantity]],Tbl_Orders[[#Data],[Product Name]],A295,Tbl_Orders[[#Data],[Order Type]],"Purchase",Tbl_Orders[[#Data],[Expected Date]],"&gt;"&amp;TODAY()))</f>
        <v/>
      </c>
      <c r="D295" s="34" t="str">
        <f>IF(A295="","",INDEX(Tbl_Product[Re-Order Point],MATCH(A295,INDEX(Tbl_Product[Product Name],,1),0),1))</f>
        <v/>
      </c>
      <c r="E295" s="34" t="str">
        <f t="shared" si="14"/>
        <v/>
      </c>
      <c r="F295" s="34" t="str">
        <f>IFERROR(GETPIVOTDATA("Amount",pivot_products!$A$3,"Product Name",Help!$A295),"")</f>
        <v/>
      </c>
      <c r="G295" s="34" t="str">
        <f>IFERROR(GETPIVOTDATA("Quantity",pivot_products!$A$3,"Product Name",Help!$A295),"")</f>
        <v/>
      </c>
      <c r="H295" s="34" t="str">
        <f>IF(Report!$L$53="Quantity",IFERROR(RANK(G295,$G$4:$G$2003,0),""),IF(Report!$L$53="Amount",IFERROR(RANK(F295,$F$4:$F$2003,0),""),""))</f>
        <v/>
      </c>
      <c r="L295" s="7" t="str">
        <f t="array" ref="L295">IF(Report!$M$53="Desc",IFERROR(SMALL(IF($H$4:$H$2003&lt;&gt;"",$H$4:$H$2003,""),ROW(L295)-ROW($L$3)),""),IF(Report!$M$53="Asc",IFERROR(LARGE(IF($H$4:$H$2003&lt;&gt;"",$H$4:$H$2003,""),ROW(L295)-ROW($L$3)),""),""))</f>
        <v/>
      </c>
      <c r="M295" s="8" t="str">
        <f t="array" ref="M295">IF(L295="","",INDEX($A$4:$A$2003,SMALL(IF($H$4:$H$2003=L295,ROW($H$4:$H$2003),""),COUNTIF($L$4:L295,L295))-ROW($L$3),1))</f>
        <v/>
      </c>
      <c r="N295" s="8" t="str">
        <f t="shared" si="15"/>
        <v/>
      </c>
      <c r="O295" s="32" t="str">
        <f t="shared" si="16"/>
        <v/>
      </c>
    </row>
    <row r="296" spans="1:15" x14ac:dyDescent="0.3">
      <c r="A296" s="33" t="str">
        <f>IFERROR(INDEX(Tbl_Product[[#Data],[Product Name]],ROW(A296)-ROW($A$3)),"")</f>
        <v/>
      </c>
      <c r="B296" s="34" t="str">
        <f ca="1">IF(A296="","",SUMIFS(Tbl_Orders[[#Data],[Quantity]],Tbl_Orders[[#Data],[Product Name]],A296,Tbl_Orders[[#Data],[Order Type]],"Purchase",Tbl_Orders[[#Data],[Expected Date]],"&lt;="&amp;TODAY())-SUMIFS(Tbl_Orders[[#Data],[Quantity]],Tbl_Orders[[#Data],[Product Name]],A296,Tbl_Orders[[#Data],[Order Type]],"Sale",Tbl_Orders[[#Data],[Expected Date]],"&lt;="&amp;TODAY()))</f>
        <v/>
      </c>
      <c r="C296" s="34" t="str">
        <f ca="1">IF(A296="","",SUMIFS(Tbl_Orders[[#Data],[Quantity]],Tbl_Orders[[#Data],[Product Name]],A296,Tbl_Orders[[#Data],[Order Type]],"Purchase",Tbl_Orders[[#Data],[Expected Date]],"&gt;"&amp;TODAY()))</f>
        <v/>
      </c>
      <c r="D296" s="34" t="str">
        <f>IF(A296="","",INDEX(Tbl_Product[Re-Order Point],MATCH(A296,INDEX(Tbl_Product[Product Name],,1),0),1))</f>
        <v/>
      </c>
      <c r="E296" s="34" t="str">
        <f t="shared" si="14"/>
        <v/>
      </c>
      <c r="F296" s="34" t="str">
        <f>IFERROR(GETPIVOTDATA("Amount",pivot_products!$A$3,"Product Name",Help!$A296),"")</f>
        <v/>
      </c>
      <c r="G296" s="34" t="str">
        <f>IFERROR(GETPIVOTDATA("Quantity",pivot_products!$A$3,"Product Name",Help!$A296),"")</f>
        <v/>
      </c>
      <c r="H296" s="34" t="str">
        <f>IF(Report!$L$53="Quantity",IFERROR(RANK(G296,$G$4:$G$2003,0),""),IF(Report!$L$53="Amount",IFERROR(RANK(F296,$F$4:$F$2003,0),""),""))</f>
        <v/>
      </c>
      <c r="L296" s="7" t="str">
        <f t="array" ref="L296">IF(Report!$M$53="Desc",IFERROR(SMALL(IF($H$4:$H$2003&lt;&gt;"",$H$4:$H$2003,""),ROW(L296)-ROW($L$3)),""),IF(Report!$M$53="Asc",IFERROR(LARGE(IF($H$4:$H$2003&lt;&gt;"",$H$4:$H$2003,""),ROW(L296)-ROW($L$3)),""),""))</f>
        <v/>
      </c>
      <c r="M296" s="8" t="str">
        <f t="array" ref="M296">IF(L296="","",INDEX($A$4:$A$2003,SMALL(IF($H$4:$H$2003=L296,ROW($H$4:$H$2003),""),COUNTIF($L$4:L296,L296))-ROW($L$3),1))</f>
        <v/>
      </c>
      <c r="N296" s="8" t="str">
        <f t="shared" si="15"/>
        <v/>
      </c>
      <c r="O296" s="32" t="str">
        <f t="shared" si="16"/>
        <v/>
      </c>
    </row>
    <row r="297" spans="1:15" x14ac:dyDescent="0.3">
      <c r="A297" s="33" t="str">
        <f>IFERROR(INDEX(Tbl_Product[[#Data],[Product Name]],ROW(A297)-ROW($A$3)),"")</f>
        <v/>
      </c>
      <c r="B297" s="34" t="str">
        <f ca="1">IF(A297="","",SUMIFS(Tbl_Orders[[#Data],[Quantity]],Tbl_Orders[[#Data],[Product Name]],A297,Tbl_Orders[[#Data],[Order Type]],"Purchase",Tbl_Orders[[#Data],[Expected Date]],"&lt;="&amp;TODAY())-SUMIFS(Tbl_Orders[[#Data],[Quantity]],Tbl_Orders[[#Data],[Product Name]],A297,Tbl_Orders[[#Data],[Order Type]],"Sale",Tbl_Orders[[#Data],[Expected Date]],"&lt;="&amp;TODAY()))</f>
        <v/>
      </c>
      <c r="C297" s="34" t="str">
        <f ca="1">IF(A297="","",SUMIFS(Tbl_Orders[[#Data],[Quantity]],Tbl_Orders[[#Data],[Product Name]],A297,Tbl_Orders[[#Data],[Order Type]],"Purchase",Tbl_Orders[[#Data],[Expected Date]],"&gt;"&amp;TODAY()))</f>
        <v/>
      </c>
      <c r="D297" s="34" t="str">
        <f>IF(A297="","",INDEX(Tbl_Product[Re-Order Point],MATCH(A297,INDEX(Tbl_Product[Product Name],,1),0),1))</f>
        <v/>
      </c>
      <c r="E297" s="34" t="str">
        <f t="shared" si="14"/>
        <v/>
      </c>
      <c r="F297" s="34" t="str">
        <f>IFERROR(GETPIVOTDATA("Amount",pivot_products!$A$3,"Product Name",Help!$A297),"")</f>
        <v/>
      </c>
      <c r="G297" s="34" t="str">
        <f>IFERROR(GETPIVOTDATA("Quantity",pivot_products!$A$3,"Product Name",Help!$A297),"")</f>
        <v/>
      </c>
      <c r="H297" s="34" t="str">
        <f>IF(Report!$L$53="Quantity",IFERROR(RANK(G297,$G$4:$G$2003,0),""),IF(Report!$L$53="Amount",IFERROR(RANK(F297,$F$4:$F$2003,0),""),""))</f>
        <v/>
      </c>
      <c r="L297" s="7" t="str">
        <f t="array" ref="L297">IF(Report!$M$53="Desc",IFERROR(SMALL(IF($H$4:$H$2003&lt;&gt;"",$H$4:$H$2003,""),ROW(L297)-ROW($L$3)),""),IF(Report!$M$53="Asc",IFERROR(LARGE(IF($H$4:$H$2003&lt;&gt;"",$H$4:$H$2003,""),ROW(L297)-ROW($L$3)),""),""))</f>
        <v/>
      </c>
      <c r="M297" s="8" t="str">
        <f t="array" ref="M297">IF(L297="","",INDEX($A$4:$A$2003,SMALL(IF($H$4:$H$2003=L297,ROW($H$4:$H$2003),""),COUNTIF($L$4:L297,L297))-ROW($L$3),1))</f>
        <v/>
      </c>
      <c r="N297" s="8" t="str">
        <f t="shared" si="15"/>
        <v/>
      </c>
      <c r="O297" s="32" t="str">
        <f t="shared" si="16"/>
        <v/>
      </c>
    </row>
    <row r="298" spans="1:15" x14ac:dyDescent="0.3">
      <c r="A298" s="33" t="str">
        <f>IFERROR(INDEX(Tbl_Product[[#Data],[Product Name]],ROW(A298)-ROW($A$3)),"")</f>
        <v/>
      </c>
      <c r="B298" s="34" t="str">
        <f ca="1">IF(A298="","",SUMIFS(Tbl_Orders[[#Data],[Quantity]],Tbl_Orders[[#Data],[Product Name]],A298,Tbl_Orders[[#Data],[Order Type]],"Purchase",Tbl_Orders[[#Data],[Expected Date]],"&lt;="&amp;TODAY())-SUMIFS(Tbl_Orders[[#Data],[Quantity]],Tbl_Orders[[#Data],[Product Name]],A298,Tbl_Orders[[#Data],[Order Type]],"Sale",Tbl_Orders[[#Data],[Expected Date]],"&lt;="&amp;TODAY()))</f>
        <v/>
      </c>
      <c r="C298" s="34" t="str">
        <f ca="1">IF(A298="","",SUMIFS(Tbl_Orders[[#Data],[Quantity]],Tbl_Orders[[#Data],[Product Name]],A298,Tbl_Orders[[#Data],[Order Type]],"Purchase",Tbl_Orders[[#Data],[Expected Date]],"&gt;"&amp;TODAY()))</f>
        <v/>
      </c>
      <c r="D298" s="34" t="str">
        <f>IF(A298="","",INDEX(Tbl_Product[Re-Order Point],MATCH(A298,INDEX(Tbl_Product[Product Name],,1),0),1))</f>
        <v/>
      </c>
      <c r="E298" s="34" t="str">
        <f t="shared" si="14"/>
        <v/>
      </c>
      <c r="F298" s="34" t="str">
        <f>IFERROR(GETPIVOTDATA("Amount",pivot_products!$A$3,"Product Name",Help!$A298),"")</f>
        <v/>
      </c>
      <c r="G298" s="34" t="str">
        <f>IFERROR(GETPIVOTDATA("Quantity",pivot_products!$A$3,"Product Name",Help!$A298),"")</f>
        <v/>
      </c>
      <c r="H298" s="34" t="str">
        <f>IF(Report!$L$53="Quantity",IFERROR(RANK(G298,$G$4:$G$2003,0),""),IF(Report!$L$53="Amount",IFERROR(RANK(F298,$F$4:$F$2003,0),""),""))</f>
        <v/>
      </c>
      <c r="L298" s="7" t="str">
        <f t="array" ref="L298">IF(Report!$M$53="Desc",IFERROR(SMALL(IF($H$4:$H$2003&lt;&gt;"",$H$4:$H$2003,""),ROW(L298)-ROW($L$3)),""),IF(Report!$M$53="Asc",IFERROR(LARGE(IF($H$4:$H$2003&lt;&gt;"",$H$4:$H$2003,""),ROW(L298)-ROW($L$3)),""),""))</f>
        <v/>
      </c>
      <c r="M298" s="8" t="str">
        <f t="array" ref="M298">IF(L298="","",INDEX($A$4:$A$2003,SMALL(IF($H$4:$H$2003=L298,ROW($H$4:$H$2003),""),COUNTIF($L$4:L298,L298))-ROW($L$3),1))</f>
        <v/>
      </c>
      <c r="N298" s="8" t="str">
        <f t="shared" si="15"/>
        <v/>
      </c>
      <c r="O298" s="32" t="str">
        <f t="shared" si="16"/>
        <v/>
      </c>
    </row>
    <row r="299" spans="1:15" x14ac:dyDescent="0.3">
      <c r="A299" s="33" t="str">
        <f>IFERROR(INDEX(Tbl_Product[[#Data],[Product Name]],ROW(A299)-ROW($A$3)),"")</f>
        <v/>
      </c>
      <c r="B299" s="34" t="str">
        <f ca="1">IF(A299="","",SUMIFS(Tbl_Orders[[#Data],[Quantity]],Tbl_Orders[[#Data],[Product Name]],A299,Tbl_Orders[[#Data],[Order Type]],"Purchase",Tbl_Orders[[#Data],[Expected Date]],"&lt;="&amp;TODAY())-SUMIFS(Tbl_Orders[[#Data],[Quantity]],Tbl_Orders[[#Data],[Product Name]],A299,Tbl_Orders[[#Data],[Order Type]],"Sale",Tbl_Orders[[#Data],[Expected Date]],"&lt;="&amp;TODAY()))</f>
        <v/>
      </c>
      <c r="C299" s="34" t="str">
        <f ca="1">IF(A299="","",SUMIFS(Tbl_Orders[[#Data],[Quantity]],Tbl_Orders[[#Data],[Product Name]],A299,Tbl_Orders[[#Data],[Order Type]],"Purchase",Tbl_Orders[[#Data],[Expected Date]],"&gt;"&amp;TODAY()))</f>
        <v/>
      </c>
      <c r="D299" s="34" t="str">
        <f>IF(A299="","",INDEX(Tbl_Product[Re-Order Point],MATCH(A299,INDEX(Tbl_Product[Product Name],,1),0),1))</f>
        <v/>
      </c>
      <c r="E299" s="34" t="str">
        <f t="shared" si="14"/>
        <v/>
      </c>
      <c r="F299" s="34" t="str">
        <f>IFERROR(GETPIVOTDATA("Amount",pivot_products!$A$3,"Product Name",Help!$A299),"")</f>
        <v/>
      </c>
      <c r="G299" s="34" t="str">
        <f>IFERROR(GETPIVOTDATA("Quantity",pivot_products!$A$3,"Product Name",Help!$A299),"")</f>
        <v/>
      </c>
      <c r="H299" s="34" t="str">
        <f>IF(Report!$L$53="Quantity",IFERROR(RANK(G299,$G$4:$G$2003,0),""),IF(Report!$L$53="Amount",IFERROR(RANK(F299,$F$4:$F$2003,0),""),""))</f>
        <v/>
      </c>
      <c r="L299" s="7" t="str">
        <f t="array" ref="L299">IF(Report!$M$53="Desc",IFERROR(SMALL(IF($H$4:$H$2003&lt;&gt;"",$H$4:$H$2003,""),ROW(L299)-ROW($L$3)),""),IF(Report!$M$53="Asc",IFERROR(LARGE(IF($H$4:$H$2003&lt;&gt;"",$H$4:$H$2003,""),ROW(L299)-ROW($L$3)),""),""))</f>
        <v/>
      </c>
      <c r="M299" s="8" t="str">
        <f t="array" ref="M299">IF(L299="","",INDEX($A$4:$A$2003,SMALL(IF($H$4:$H$2003=L299,ROW($H$4:$H$2003),""),COUNTIF($L$4:L299,L299))-ROW($L$3),1))</f>
        <v/>
      </c>
      <c r="N299" s="8" t="str">
        <f t="shared" si="15"/>
        <v/>
      </c>
      <c r="O299" s="32" t="str">
        <f t="shared" si="16"/>
        <v/>
      </c>
    </row>
    <row r="300" spans="1:15" x14ac:dyDescent="0.3">
      <c r="A300" s="33" t="str">
        <f>IFERROR(INDEX(Tbl_Product[[#Data],[Product Name]],ROW(A300)-ROW($A$3)),"")</f>
        <v/>
      </c>
      <c r="B300" s="34" t="str">
        <f ca="1">IF(A300="","",SUMIFS(Tbl_Orders[[#Data],[Quantity]],Tbl_Orders[[#Data],[Product Name]],A300,Tbl_Orders[[#Data],[Order Type]],"Purchase",Tbl_Orders[[#Data],[Expected Date]],"&lt;="&amp;TODAY())-SUMIFS(Tbl_Orders[[#Data],[Quantity]],Tbl_Orders[[#Data],[Product Name]],A300,Tbl_Orders[[#Data],[Order Type]],"Sale",Tbl_Orders[[#Data],[Expected Date]],"&lt;="&amp;TODAY()))</f>
        <v/>
      </c>
      <c r="C300" s="34" t="str">
        <f ca="1">IF(A300="","",SUMIFS(Tbl_Orders[[#Data],[Quantity]],Tbl_Orders[[#Data],[Product Name]],A300,Tbl_Orders[[#Data],[Order Type]],"Purchase",Tbl_Orders[[#Data],[Expected Date]],"&gt;"&amp;TODAY()))</f>
        <v/>
      </c>
      <c r="D300" s="34" t="str">
        <f>IF(A300="","",INDEX(Tbl_Product[Re-Order Point],MATCH(A300,INDEX(Tbl_Product[Product Name],,1),0),1))</f>
        <v/>
      </c>
      <c r="E300" s="34" t="str">
        <f t="shared" si="14"/>
        <v/>
      </c>
      <c r="F300" s="34" t="str">
        <f>IFERROR(GETPIVOTDATA("Amount",pivot_products!$A$3,"Product Name",Help!$A300),"")</f>
        <v/>
      </c>
      <c r="G300" s="34" t="str">
        <f>IFERROR(GETPIVOTDATA("Quantity",pivot_products!$A$3,"Product Name",Help!$A300),"")</f>
        <v/>
      </c>
      <c r="H300" s="34" t="str">
        <f>IF(Report!$L$53="Quantity",IFERROR(RANK(G300,$G$4:$G$2003,0),""),IF(Report!$L$53="Amount",IFERROR(RANK(F300,$F$4:$F$2003,0),""),""))</f>
        <v/>
      </c>
      <c r="L300" s="7" t="str">
        <f t="array" ref="L300">IF(Report!$M$53="Desc",IFERROR(SMALL(IF($H$4:$H$2003&lt;&gt;"",$H$4:$H$2003,""),ROW(L300)-ROW($L$3)),""),IF(Report!$M$53="Asc",IFERROR(LARGE(IF($H$4:$H$2003&lt;&gt;"",$H$4:$H$2003,""),ROW(L300)-ROW($L$3)),""),""))</f>
        <v/>
      </c>
      <c r="M300" s="8" t="str">
        <f t="array" ref="M300">IF(L300="","",INDEX($A$4:$A$2003,SMALL(IF($H$4:$H$2003=L300,ROW($H$4:$H$2003),""),COUNTIF($L$4:L300,L300))-ROW($L$3),1))</f>
        <v/>
      </c>
      <c r="N300" s="8" t="str">
        <f t="shared" si="15"/>
        <v/>
      </c>
      <c r="O300" s="32" t="str">
        <f t="shared" si="16"/>
        <v/>
      </c>
    </row>
    <row r="301" spans="1:15" x14ac:dyDescent="0.3">
      <c r="A301" s="33" t="str">
        <f>IFERROR(INDEX(Tbl_Product[[#Data],[Product Name]],ROW(A301)-ROW($A$3)),"")</f>
        <v/>
      </c>
      <c r="B301" s="34" t="str">
        <f ca="1">IF(A301="","",SUMIFS(Tbl_Orders[[#Data],[Quantity]],Tbl_Orders[[#Data],[Product Name]],A301,Tbl_Orders[[#Data],[Order Type]],"Purchase",Tbl_Orders[[#Data],[Expected Date]],"&lt;="&amp;TODAY())-SUMIFS(Tbl_Orders[[#Data],[Quantity]],Tbl_Orders[[#Data],[Product Name]],A301,Tbl_Orders[[#Data],[Order Type]],"Sale",Tbl_Orders[[#Data],[Expected Date]],"&lt;="&amp;TODAY()))</f>
        <v/>
      </c>
      <c r="C301" s="34" t="str">
        <f ca="1">IF(A301="","",SUMIFS(Tbl_Orders[[#Data],[Quantity]],Tbl_Orders[[#Data],[Product Name]],A301,Tbl_Orders[[#Data],[Order Type]],"Purchase",Tbl_Orders[[#Data],[Expected Date]],"&gt;"&amp;TODAY()))</f>
        <v/>
      </c>
      <c r="D301" s="34" t="str">
        <f>IF(A301="","",INDEX(Tbl_Product[Re-Order Point],MATCH(A301,INDEX(Tbl_Product[Product Name],,1),0),1))</f>
        <v/>
      </c>
      <c r="E301" s="34" t="str">
        <f t="shared" si="14"/>
        <v/>
      </c>
      <c r="F301" s="34" t="str">
        <f>IFERROR(GETPIVOTDATA("Amount",pivot_products!$A$3,"Product Name",Help!$A301),"")</f>
        <v/>
      </c>
      <c r="G301" s="34" t="str">
        <f>IFERROR(GETPIVOTDATA("Quantity",pivot_products!$A$3,"Product Name",Help!$A301),"")</f>
        <v/>
      </c>
      <c r="H301" s="34" t="str">
        <f>IF(Report!$L$53="Quantity",IFERROR(RANK(G301,$G$4:$G$2003,0),""),IF(Report!$L$53="Amount",IFERROR(RANK(F301,$F$4:$F$2003,0),""),""))</f>
        <v/>
      </c>
      <c r="L301" s="7" t="str">
        <f t="array" ref="L301">IF(Report!$M$53="Desc",IFERROR(SMALL(IF($H$4:$H$2003&lt;&gt;"",$H$4:$H$2003,""),ROW(L301)-ROW($L$3)),""),IF(Report!$M$53="Asc",IFERROR(LARGE(IF($H$4:$H$2003&lt;&gt;"",$H$4:$H$2003,""),ROW(L301)-ROW($L$3)),""),""))</f>
        <v/>
      </c>
      <c r="M301" s="8" t="str">
        <f t="array" ref="M301">IF(L301="","",INDEX($A$4:$A$2003,SMALL(IF($H$4:$H$2003=L301,ROW($H$4:$H$2003),""),COUNTIF($L$4:L301,L301))-ROW($L$3),1))</f>
        <v/>
      </c>
      <c r="N301" s="8" t="str">
        <f t="shared" si="15"/>
        <v/>
      </c>
      <c r="O301" s="32" t="str">
        <f t="shared" si="16"/>
        <v/>
      </c>
    </row>
    <row r="302" spans="1:15" x14ac:dyDescent="0.3">
      <c r="A302" s="33" t="str">
        <f>IFERROR(INDEX(Tbl_Product[[#Data],[Product Name]],ROW(A302)-ROW($A$3)),"")</f>
        <v/>
      </c>
      <c r="B302" s="34" t="str">
        <f ca="1">IF(A302="","",SUMIFS(Tbl_Orders[[#Data],[Quantity]],Tbl_Orders[[#Data],[Product Name]],A302,Tbl_Orders[[#Data],[Order Type]],"Purchase",Tbl_Orders[[#Data],[Expected Date]],"&lt;="&amp;TODAY())-SUMIFS(Tbl_Orders[[#Data],[Quantity]],Tbl_Orders[[#Data],[Product Name]],A302,Tbl_Orders[[#Data],[Order Type]],"Sale",Tbl_Orders[[#Data],[Expected Date]],"&lt;="&amp;TODAY()))</f>
        <v/>
      </c>
      <c r="C302" s="34" t="str">
        <f ca="1">IF(A302="","",SUMIFS(Tbl_Orders[[#Data],[Quantity]],Tbl_Orders[[#Data],[Product Name]],A302,Tbl_Orders[[#Data],[Order Type]],"Purchase",Tbl_Orders[[#Data],[Expected Date]],"&gt;"&amp;TODAY()))</f>
        <v/>
      </c>
      <c r="D302" s="34" t="str">
        <f>IF(A302="","",INDEX(Tbl_Product[Re-Order Point],MATCH(A302,INDEX(Tbl_Product[Product Name],,1),0),1))</f>
        <v/>
      </c>
      <c r="E302" s="34" t="str">
        <f t="shared" si="14"/>
        <v/>
      </c>
      <c r="F302" s="34" t="str">
        <f>IFERROR(GETPIVOTDATA("Amount",pivot_products!$A$3,"Product Name",Help!$A302),"")</f>
        <v/>
      </c>
      <c r="G302" s="34" t="str">
        <f>IFERROR(GETPIVOTDATA("Quantity",pivot_products!$A$3,"Product Name",Help!$A302),"")</f>
        <v/>
      </c>
      <c r="H302" s="34" t="str">
        <f>IF(Report!$L$53="Quantity",IFERROR(RANK(G302,$G$4:$G$2003,0),""),IF(Report!$L$53="Amount",IFERROR(RANK(F302,$F$4:$F$2003,0),""),""))</f>
        <v/>
      </c>
      <c r="L302" s="7" t="str">
        <f t="array" ref="L302">IF(Report!$M$53="Desc",IFERROR(SMALL(IF($H$4:$H$2003&lt;&gt;"",$H$4:$H$2003,""),ROW(L302)-ROW($L$3)),""),IF(Report!$M$53="Asc",IFERROR(LARGE(IF($H$4:$H$2003&lt;&gt;"",$H$4:$H$2003,""),ROW(L302)-ROW($L$3)),""),""))</f>
        <v/>
      </c>
      <c r="M302" s="8" t="str">
        <f t="array" ref="M302">IF(L302="","",INDEX($A$4:$A$2003,SMALL(IF($H$4:$H$2003=L302,ROW($H$4:$H$2003),""),COUNTIF($L$4:L302,L302))-ROW($L$3),1))</f>
        <v/>
      </c>
      <c r="N302" s="8" t="str">
        <f t="shared" si="15"/>
        <v/>
      </c>
      <c r="O302" s="32" t="str">
        <f t="shared" si="16"/>
        <v/>
      </c>
    </row>
    <row r="303" spans="1:15" x14ac:dyDescent="0.3">
      <c r="A303" s="33" t="str">
        <f>IFERROR(INDEX(Tbl_Product[[#Data],[Product Name]],ROW(A303)-ROW($A$3)),"")</f>
        <v/>
      </c>
      <c r="B303" s="34" t="str">
        <f ca="1">IF(A303="","",SUMIFS(Tbl_Orders[[#Data],[Quantity]],Tbl_Orders[[#Data],[Product Name]],A303,Tbl_Orders[[#Data],[Order Type]],"Purchase",Tbl_Orders[[#Data],[Expected Date]],"&lt;="&amp;TODAY())-SUMIFS(Tbl_Orders[[#Data],[Quantity]],Tbl_Orders[[#Data],[Product Name]],A303,Tbl_Orders[[#Data],[Order Type]],"Sale",Tbl_Orders[[#Data],[Expected Date]],"&lt;="&amp;TODAY()))</f>
        <v/>
      </c>
      <c r="C303" s="34" t="str">
        <f ca="1">IF(A303="","",SUMIFS(Tbl_Orders[[#Data],[Quantity]],Tbl_Orders[[#Data],[Product Name]],A303,Tbl_Orders[[#Data],[Order Type]],"Purchase",Tbl_Orders[[#Data],[Expected Date]],"&gt;"&amp;TODAY()))</f>
        <v/>
      </c>
      <c r="D303" s="34" t="str">
        <f>IF(A303="","",INDEX(Tbl_Product[Re-Order Point],MATCH(A303,INDEX(Tbl_Product[Product Name],,1),0),1))</f>
        <v/>
      </c>
      <c r="E303" s="34" t="str">
        <f t="shared" si="14"/>
        <v/>
      </c>
      <c r="F303" s="34" t="str">
        <f>IFERROR(GETPIVOTDATA("Amount",pivot_products!$A$3,"Product Name",Help!$A303),"")</f>
        <v/>
      </c>
      <c r="G303" s="34" t="str">
        <f>IFERROR(GETPIVOTDATA("Quantity",pivot_products!$A$3,"Product Name",Help!$A303),"")</f>
        <v/>
      </c>
      <c r="H303" s="34" t="str">
        <f>IF(Report!$L$53="Quantity",IFERROR(RANK(G303,$G$4:$G$2003,0),""),IF(Report!$L$53="Amount",IFERROR(RANK(F303,$F$4:$F$2003,0),""),""))</f>
        <v/>
      </c>
      <c r="L303" s="7" t="str">
        <f t="array" ref="L303">IF(Report!$M$53="Desc",IFERROR(SMALL(IF($H$4:$H$2003&lt;&gt;"",$H$4:$H$2003,""),ROW(L303)-ROW($L$3)),""),IF(Report!$M$53="Asc",IFERROR(LARGE(IF($H$4:$H$2003&lt;&gt;"",$H$4:$H$2003,""),ROW(L303)-ROW($L$3)),""),""))</f>
        <v/>
      </c>
      <c r="M303" s="8" t="str">
        <f t="array" ref="M303">IF(L303="","",INDEX($A$4:$A$2003,SMALL(IF($H$4:$H$2003=L303,ROW($H$4:$H$2003),""),COUNTIF($L$4:L303,L303))-ROW($L$3),1))</f>
        <v/>
      </c>
      <c r="N303" s="8" t="str">
        <f t="shared" si="15"/>
        <v/>
      </c>
      <c r="O303" s="32" t="str">
        <f t="shared" si="16"/>
        <v/>
      </c>
    </row>
    <row r="304" spans="1:15" x14ac:dyDescent="0.3">
      <c r="A304" s="33" t="str">
        <f>IFERROR(INDEX(Tbl_Product[[#Data],[Product Name]],ROW(A304)-ROW($A$3)),"")</f>
        <v/>
      </c>
      <c r="B304" s="34" t="str">
        <f ca="1">IF(A304="","",SUMIFS(Tbl_Orders[[#Data],[Quantity]],Tbl_Orders[[#Data],[Product Name]],A304,Tbl_Orders[[#Data],[Order Type]],"Purchase",Tbl_Orders[[#Data],[Expected Date]],"&lt;="&amp;TODAY())-SUMIFS(Tbl_Orders[[#Data],[Quantity]],Tbl_Orders[[#Data],[Product Name]],A304,Tbl_Orders[[#Data],[Order Type]],"Sale",Tbl_Orders[[#Data],[Expected Date]],"&lt;="&amp;TODAY()))</f>
        <v/>
      </c>
      <c r="C304" s="34" t="str">
        <f ca="1">IF(A304="","",SUMIFS(Tbl_Orders[[#Data],[Quantity]],Tbl_Orders[[#Data],[Product Name]],A304,Tbl_Orders[[#Data],[Order Type]],"Purchase",Tbl_Orders[[#Data],[Expected Date]],"&gt;"&amp;TODAY()))</f>
        <v/>
      </c>
      <c r="D304" s="34" t="str">
        <f>IF(A304="","",INDEX(Tbl_Product[Re-Order Point],MATCH(A304,INDEX(Tbl_Product[Product Name],,1),0),1))</f>
        <v/>
      </c>
      <c r="E304" s="34" t="str">
        <f t="shared" si="14"/>
        <v/>
      </c>
      <c r="F304" s="34" t="str">
        <f>IFERROR(GETPIVOTDATA("Amount",pivot_products!$A$3,"Product Name",Help!$A304),"")</f>
        <v/>
      </c>
      <c r="G304" s="34" t="str">
        <f>IFERROR(GETPIVOTDATA("Quantity",pivot_products!$A$3,"Product Name",Help!$A304),"")</f>
        <v/>
      </c>
      <c r="H304" s="34" t="str">
        <f>IF(Report!$L$53="Quantity",IFERROR(RANK(G304,$G$4:$G$2003,0),""),IF(Report!$L$53="Amount",IFERROR(RANK(F304,$F$4:$F$2003,0),""),""))</f>
        <v/>
      </c>
      <c r="L304" s="7" t="str">
        <f t="array" ref="L304">IF(Report!$M$53="Desc",IFERROR(SMALL(IF($H$4:$H$2003&lt;&gt;"",$H$4:$H$2003,""),ROW(L304)-ROW($L$3)),""),IF(Report!$M$53="Asc",IFERROR(LARGE(IF($H$4:$H$2003&lt;&gt;"",$H$4:$H$2003,""),ROW(L304)-ROW($L$3)),""),""))</f>
        <v/>
      </c>
      <c r="M304" s="8" t="str">
        <f t="array" ref="M304">IF(L304="","",INDEX($A$4:$A$2003,SMALL(IF($H$4:$H$2003=L304,ROW($H$4:$H$2003),""),COUNTIF($L$4:L304,L304))-ROW($L$3),1))</f>
        <v/>
      </c>
      <c r="N304" s="8" t="str">
        <f t="shared" si="15"/>
        <v/>
      </c>
      <c r="O304" s="32" t="str">
        <f t="shared" si="16"/>
        <v/>
      </c>
    </row>
    <row r="305" spans="1:15" x14ac:dyDescent="0.3">
      <c r="A305" s="33" t="str">
        <f>IFERROR(INDEX(Tbl_Product[[#Data],[Product Name]],ROW(A305)-ROW($A$3)),"")</f>
        <v/>
      </c>
      <c r="B305" s="34" t="str">
        <f ca="1">IF(A305="","",SUMIFS(Tbl_Orders[[#Data],[Quantity]],Tbl_Orders[[#Data],[Product Name]],A305,Tbl_Orders[[#Data],[Order Type]],"Purchase",Tbl_Orders[[#Data],[Expected Date]],"&lt;="&amp;TODAY())-SUMIFS(Tbl_Orders[[#Data],[Quantity]],Tbl_Orders[[#Data],[Product Name]],A305,Tbl_Orders[[#Data],[Order Type]],"Sale",Tbl_Orders[[#Data],[Expected Date]],"&lt;="&amp;TODAY()))</f>
        <v/>
      </c>
      <c r="C305" s="34" t="str">
        <f ca="1">IF(A305="","",SUMIFS(Tbl_Orders[[#Data],[Quantity]],Tbl_Orders[[#Data],[Product Name]],A305,Tbl_Orders[[#Data],[Order Type]],"Purchase",Tbl_Orders[[#Data],[Expected Date]],"&gt;"&amp;TODAY()))</f>
        <v/>
      </c>
      <c r="D305" s="34" t="str">
        <f>IF(A305="","",INDEX(Tbl_Product[Re-Order Point],MATCH(A305,INDEX(Tbl_Product[Product Name],,1),0),1))</f>
        <v/>
      </c>
      <c r="E305" s="34" t="str">
        <f t="shared" si="14"/>
        <v/>
      </c>
      <c r="F305" s="34" t="str">
        <f>IFERROR(GETPIVOTDATA("Amount",pivot_products!$A$3,"Product Name",Help!$A305),"")</f>
        <v/>
      </c>
      <c r="G305" s="34" t="str">
        <f>IFERROR(GETPIVOTDATA("Quantity",pivot_products!$A$3,"Product Name",Help!$A305),"")</f>
        <v/>
      </c>
      <c r="H305" s="34" t="str">
        <f>IF(Report!$L$53="Quantity",IFERROR(RANK(G305,$G$4:$G$2003,0),""),IF(Report!$L$53="Amount",IFERROR(RANK(F305,$F$4:$F$2003,0),""),""))</f>
        <v/>
      </c>
      <c r="L305" s="7" t="str">
        <f t="array" ref="L305">IF(Report!$M$53="Desc",IFERROR(SMALL(IF($H$4:$H$2003&lt;&gt;"",$H$4:$H$2003,""),ROW(L305)-ROW($L$3)),""),IF(Report!$M$53="Asc",IFERROR(LARGE(IF($H$4:$H$2003&lt;&gt;"",$H$4:$H$2003,""),ROW(L305)-ROW($L$3)),""),""))</f>
        <v/>
      </c>
      <c r="M305" s="8" t="str">
        <f t="array" ref="M305">IF(L305="","",INDEX($A$4:$A$2003,SMALL(IF($H$4:$H$2003=L305,ROW($H$4:$H$2003),""),COUNTIF($L$4:L305,L305))-ROW($L$3),1))</f>
        <v/>
      </c>
      <c r="N305" s="8" t="str">
        <f t="shared" si="15"/>
        <v/>
      </c>
      <c r="O305" s="32" t="str">
        <f t="shared" si="16"/>
        <v/>
      </c>
    </row>
    <row r="306" spans="1:15" x14ac:dyDescent="0.3">
      <c r="A306" s="33" t="str">
        <f>IFERROR(INDEX(Tbl_Product[[#Data],[Product Name]],ROW(A306)-ROW($A$3)),"")</f>
        <v/>
      </c>
      <c r="B306" s="34" t="str">
        <f ca="1">IF(A306="","",SUMIFS(Tbl_Orders[[#Data],[Quantity]],Tbl_Orders[[#Data],[Product Name]],A306,Tbl_Orders[[#Data],[Order Type]],"Purchase",Tbl_Orders[[#Data],[Expected Date]],"&lt;="&amp;TODAY())-SUMIFS(Tbl_Orders[[#Data],[Quantity]],Tbl_Orders[[#Data],[Product Name]],A306,Tbl_Orders[[#Data],[Order Type]],"Sale",Tbl_Orders[[#Data],[Expected Date]],"&lt;="&amp;TODAY()))</f>
        <v/>
      </c>
      <c r="C306" s="34" t="str">
        <f ca="1">IF(A306="","",SUMIFS(Tbl_Orders[[#Data],[Quantity]],Tbl_Orders[[#Data],[Product Name]],A306,Tbl_Orders[[#Data],[Order Type]],"Purchase",Tbl_Orders[[#Data],[Expected Date]],"&gt;"&amp;TODAY()))</f>
        <v/>
      </c>
      <c r="D306" s="34" t="str">
        <f>IF(A306="","",INDEX(Tbl_Product[Re-Order Point],MATCH(A306,INDEX(Tbl_Product[Product Name],,1),0),1))</f>
        <v/>
      </c>
      <c r="E306" s="34" t="str">
        <f t="shared" si="14"/>
        <v/>
      </c>
      <c r="F306" s="34" t="str">
        <f>IFERROR(GETPIVOTDATA("Amount",pivot_products!$A$3,"Product Name",Help!$A306),"")</f>
        <v/>
      </c>
      <c r="G306" s="34" t="str">
        <f>IFERROR(GETPIVOTDATA("Quantity",pivot_products!$A$3,"Product Name",Help!$A306),"")</f>
        <v/>
      </c>
      <c r="H306" s="34" t="str">
        <f>IF(Report!$L$53="Quantity",IFERROR(RANK(G306,$G$4:$G$2003,0),""),IF(Report!$L$53="Amount",IFERROR(RANK(F306,$F$4:$F$2003,0),""),""))</f>
        <v/>
      </c>
      <c r="L306" s="7" t="str">
        <f t="array" ref="L306">IF(Report!$M$53="Desc",IFERROR(SMALL(IF($H$4:$H$2003&lt;&gt;"",$H$4:$H$2003,""),ROW(L306)-ROW($L$3)),""),IF(Report!$M$53="Asc",IFERROR(LARGE(IF($H$4:$H$2003&lt;&gt;"",$H$4:$H$2003,""),ROW(L306)-ROW($L$3)),""),""))</f>
        <v/>
      </c>
      <c r="M306" s="8" t="str">
        <f t="array" ref="M306">IF(L306="","",INDEX($A$4:$A$2003,SMALL(IF($H$4:$H$2003=L306,ROW($H$4:$H$2003),""),COUNTIF($L$4:L306,L306))-ROW($L$3),1))</f>
        <v/>
      </c>
      <c r="N306" s="8" t="str">
        <f t="shared" si="15"/>
        <v/>
      </c>
      <c r="O306" s="32" t="str">
        <f t="shared" si="16"/>
        <v/>
      </c>
    </row>
    <row r="307" spans="1:15" x14ac:dyDescent="0.3">
      <c r="A307" s="33" t="str">
        <f>IFERROR(INDEX(Tbl_Product[[#Data],[Product Name]],ROW(A307)-ROW($A$3)),"")</f>
        <v/>
      </c>
      <c r="B307" s="34" t="str">
        <f ca="1">IF(A307="","",SUMIFS(Tbl_Orders[[#Data],[Quantity]],Tbl_Orders[[#Data],[Product Name]],A307,Tbl_Orders[[#Data],[Order Type]],"Purchase",Tbl_Orders[[#Data],[Expected Date]],"&lt;="&amp;TODAY())-SUMIFS(Tbl_Orders[[#Data],[Quantity]],Tbl_Orders[[#Data],[Product Name]],A307,Tbl_Orders[[#Data],[Order Type]],"Sale",Tbl_Orders[[#Data],[Expected Date]],"&lt;="&amp;TODAY()))</f>
        <v/>
      </c>
      <c r="C307" s="34" t="str">
        <f ca="1">IF(A307="","",SUMIFS(Tbl_Orders[[#Data],[Quantity]],Tbl_Orders[[#Data],[Product Name]],A307,Tbl_Orders[[#Data],[Order Type]],"Purchase",Tbl_Orders[[#Data],[Expected Date]],"&gt;"&amp;TODAY()))</f>
        <v/>
      </c>
      <c r="D307" s="34" t="str">
        <f>IF(A307="","",INDEX(Tbl_Product[Re-Order Point],MATCH(A307,INDEX(Tbl_Product[Product Name],,1),0),1))</f>
        <v/>
      </c>
      <c r="E307" s="34" t="str">
        <f t="shared" si="14"/>
        <v/>
      </c>
      <c r="F307" s="34" t="str">
        <f>IFERROR(GETPIVOTDATA("Amount",pivot_products!$A$3,"Product Name",Help!$A307),"")</f>
        <v/>
      </c>
      <c r="G307" s="34" t="str">
        <f>IFERROR(GETPIVOTDATA("Quantity",pivot_products!$A$3,"Product Name",Help!$A307),"")</f>
        <v/>
      </c>
      <c r="H307" s="34" t="str">
        <f>IF(Report!$L$53="Quantity",IFERROR(RANK(G307,$G$4:$G$2003,0),""),IF(Report!$L$53="Amount",IFERROR(RANK(F307,$F$4:$F$2003,0),""),""))</f>
        <v/>
      </c>
      <c r="L307" s="7" t="str">
        <f t="array" ref="L307">IF(Report!$M$53="Desc",IFERROR(SMALL(IF($H$4:$H$2003&lt;&gt;"",$H$4:$H$2003,""),ROW(L307)-ROW($L$3)),""),IF(Report!$M$53="Asc",IFERROR(LARGE(IF($H$4:$H$2003&lt;&gt;"",$H$4:$H$2003,""),ROW(L307)-ROW($L$3)),""),""))</f>
        <v/>
      </c>
      <c r="M307" s="8" t="str">
        <f t="array" ref="M307">IF(L307="","",INDEX($A$4:$A$2003,SMALL(IF($H$4:$H$2003=L307,ROW($H$4:$H$2003),""),COUNTIF($L$4:L307,L307))-ROW($L$3),1))</f>
        <v/>
      </c>
      <c r="N307" s="8" t="str">
        <f t="shared" si="15"/>
        <v/>
      </c>
      <c r="O307" s="32" t="str">
        <f t="shared" si="16"/>
        <v/>
      </c>
    </row>
    <row r="308" spans="1:15" x14ac:dyDescent="0.3">
      <c r="A308" s="33" t="str">
        <f>IFERROR(INDEX(Tbl_Product[[#Data],[Product Name]],ROW(A308)-ROW($A$3)),"")</f>
        <v/>
      </c>
      <c r="B308" s="34" t="str">
        <f ca="1">IF(A308="","",SUMIFS(Tbl_Orders[[#Data],[Quantity]],Tbl_Orders[[#Data],[Product Name]],A308,Tbl_Orders[[#Data],[Order Type]],"Purchase",Tbl_Orders[[#Data],[Expected Date]],"&lt;="&amp;TODAY())-SUMIFS(Tbl_Orders[[#Data],[Quantity]],Tbl_Orders[[#Data],[Product Name]],A308,Tbl_Orders[[#Data],[Order Type]],"Sale",Tbl_Orders[[#Data],[Expected Date]],"&lt;="&amp;TODAY()))</f>
        <v/>
      </c>
      <c r="C308" s="34" t="str">
        <f ca="1">IF(A308="","",SUMIFS(Tbl_Orders[[#Data],[Quantity]],Tbl_Orders[[#Data],[Product Name]],A308,Tbl_Orders[[#Data],[Order Type]],"Purchase",Tbl_Orders[[#Data],[Expected Date]],"&gt;"&amp;TODAY()))</f>
        <v/>
      </c>
      <c r="D308" s="34" t="str">
        <f>IF(A308="","",INDEX(Tbl_Product[Re-Order Point],MATCH(A308,INDEX(Tbl_Product[Product Name],,1),0),1))</f>
        <v/>
      </c>
      <c r="E308" s="34" t="str">
        <f t="shared" si="14"/>
        <v/>
      </c>
      <c r="F308" s="34" t="str">
        <f>IFERROR(GETPIVOTDATA("Amount",pivot_products!$A$3,"Product Name",Help!$A308),"")</f>
        <v/>
      </c>
      <c r="G308" s="34" t="str">
        <f>IFERROR(GETPIVOTDATA("Quantity",pivot_products!$A$3,"Product Name",Help!$A308),"")</f>
        <v/>
      </c>
      <c r="H308" s="34" t="str">
        <f>IF(Report!$L$53="Quantity",IFERROR(RANK(G308,$G$4:$G$2003,0),""),IF(Report!$L$53="Amount",IFERROR(RANK(F308,$F$4:$F$2003,0),""),""))</f>
        <v/>
      </c>
      <c r="L308" s="7" t="str">
        <f t="array" ref="L308">IF(Report!$M$53="Desc",IFERROR(SMALL(IF($H$4:$H$2003&lt;&gt;"",$H$4:$H$2003,""),ROW(L308)-ROW($L$3)),""),IF(Report!$M$53="Asc",IFERROR(LARGE(IF($H$4:$H$2003&lt;&gt;"",$H$4:$H$2003,""),ROW(L308)-ROW($L$3)),""),""))</f>
        <v/>
      </c>
      <c r="M308" s="8" t="str">
        <f t="array" ref="M308">IF(L308="","",INDEX($A$4:$A$2003,SMALL(IF($H$4:$H$2003=L308,ROW($H$4:$H$2003),""),COUNTIF($L$4:L308,L308))-ROW($L$3),1))</f>
        <v/>
      </c>
      <c r="N308" s="8" t="str">
        <f t="shared" si="15"/>
        <v/>
      </c>
      <c r="O308" s="32" t="str">
        <f t="shared" si="16"/>
        <v/>
      </c>
    </row>
    <row r="309" spans="1:15" x14ac:dyDescent="0.3">
      <c r="A309" s="33" t="str">
        <f>IFERROR(INDEX(Tbl_Product[[#Data],[Product Name]],ROW(A309)-ROW($A$3)),"")</f>
        <v/>
      </c>
      <c r="B309" s="34" t="str">
        <f ca="1">IF(A309="","",SUMIFS(Tbl_Orders[[#Data],[Quantity]],Tbl_Orders[[#Data],[Product Name]],A309,Tbl_Orders[[#Data],[Order Type]],"Purchase",Tbl_Orders[[#Data],[Expected Date]],"&lt;="&amp;TODAY())-SUMIFS(Tbl_Orders[[#Data],[Quantity]],Tbl_Orders[[#Data],[Product Name]],A309,Tbl_Orders[[#Data],[Order Type]],"Sale",Tbl_Orders[[#Data],[Expected Date]],"&lt;="&amp;TODAY()))</f>
        <v/>
      </c>
      <c r="C309" s="34" t="str">
        <f ca="1">IF(A309="","",SUMIFS(Tbl_Orders[[#Data],[Quantity]],Tbl_Orders[[#Data],[Product Name]],A309,Tbl_Orders[[#Data],[Order Type]],"Purchase",Tbl_Orders[[#Data],[Expected Date]],"&gt;"&amp;TODAY()))</f>
        <v/>
      </c>
      <c r="D309" s="34" t="str">
        <f>IF(A309="","",INDEX(Tbl_Product[Re-Order Point],MATCH(A309,INDEX(Tbl_Product[Product Name],,1),0),1))</f>
        <v/>
      </c>
      <c r="E309" s="34" t="str">
        <f t="shared" si="14"/>
        <v/>
      </c>
      <c r="F309" s="34" t="str">
        <f>IFERROR(GETPIVOTDATA("Amount",pivot_products!$A$3,"Product Name",Help!$A309),"")</f>
        <v/>
      </c>
      <c r="G309" s="34" t="str">
        <f>IFERROR(GETPIVOTDATA("Quantity",pivot_products!$A$3,"Product Name",Help!$A309),"")</f>
        <v/>
      </c>
      <c r="H309" s="34" t="str">
        <f>IF(Report!$L$53="Quantity",IFERROR(RANK(G309,$G$4:$G$2003,0),""),IF(Report!$L$53="Amount",IFERROR(RANK(F309,$F$4:$F$2003,0),""),""))</f>
        <v/>
      </c>
      <c r="L309" s="7" t="str">
        <f t="array" ref="L309">IF(Report!$M$53="Desc",IFERROR(SMALL(IF($H$4:$H$2003&lt;&gt;"",$H$4:$H$2003,""),ROW(L309)-ROW($L$3)),""),IF(Report!$M$53="Asc",IFERROR(LARGE(IF($H$4:$H$2003&lt;&gt;"",$H$4:$H$2003,""),ROW(L309)-ROW($L$3)),""),""))</f>
        <v/>
      </c>
      <c r="M309" s="8" t="str">
        <f t="array" ref="M309">IF(L309="","",INDEX($A$4:$A$2003,SMALL(IF($H$4:$H$2003=L309,ROW($H$4:$H$2003),""),COUNTIF($L$4:L309,L309))-ROW($L$3),1))</f>
        <v/>
      </c>
      <c r="N309" s="8" t="str">
        <f t="shared" si="15"/>
        <v/>
      </c>
      <c r="O309" s="32" t="str">
        <f t="shared" si="16"/>
        <v/>
      </c>
    </row>
    <row r="310" spans="1:15" x14ac:dyDescent="0.3">
      <c r="A310" s="33" t="str">
        <f>IFERROR(INDEX(Tbl_Product[[#Data],[Product Name]],ROW(A310)-ROW($A$3)),"")</f>
        <v/>
      </c>
      <c r="B310" s="34" t="str">
        <f ca="1">IF(A310="","",SUMIFS(Tbl_Orders[[#Data],[Quantity]],Tbl_Orders[[#Data],[Product Name]],A310,Tbl_Orders[[#Data],[Order Type]],"Purchase",Tbl_Orders[[#Data],[Expected Date]],"&lt;="&amp;TODAY())-SUMIFS(Tbl_Orders[[#Data],[Quantity]],Tbl_Orders[[#Data],[Product Name]],A310,Tbl_Orders[[#Data],[Order Type]],"Sale",Tbl_Orders[[#Data],[Expected Date]],"&lt;="&amp;TODAY()))</f>
        <v/>
      </c>
      <c r="C310" s="34" t="str">
        <f ca="1">IF(A310="","",SUMIFS(Tbl_Orders[[#Data],[Quantity]],Tbl_Orders[[#Data],[Product Name]],A310,Tbl_Orders[[#Data],[Order Type]],"Purchase",Tbl_Orders[[#Data],[Expected Date]],"&gt;"&amp;TODAY()))</f>
        <v/>
      </c>
      <c r="D310" s="34" t="str">
        <f>IF(A310="","",INDEX(Tbl_Product[Re-Order Point],MATCH(A310,INDEX(Tbl_Product[Product Name],,1),0),1))</f>
        <v/>
      </c>
      <c r="E310" s="34" t="str">
        <f t="shared" si="14"/>
        <v/>
      </c>
      <c r="F310" s="34" t="str">
        <f>IFERROR(GETPIVOTDATA("Amount",pivot_products!$A$3,"Product Name",Help!$A310),"")</f>
        <v/>
      </c>
      <c r="G310" s="34" t="str">
        <f>IFERROR(GETPIVOTDATA("Quantity",pivot_products!$A$3,"Product Name",Help!$A310),"")</f>
        <v/>
      </c>
      <c r="H310" s="34" t="str">
        <f>IF(Report!$L$53="Quantity",IFERROR(RANK(G310,$G$4:$G$2003,0),""),IF(Report!$L$53="Amount",IFERROR(RANK(F310,$F$4:$F$2003,0),""),""))</f>
        <v/>
      </c>
      <c r="L310" s="7" t="str">
        <f t="array" ref="L310">IF(Report!$M$53="Desc",IFERROR(SMALL(IF($H$4:$H$2003&lt;&gt;"",$H$4:$H$2003,""),ROW(L310)-ROW($L$3)),""),IF(Report!$M$53="Asc",IFERROR(LARGE(IF($H$4:$H$2003&lt;&gt;"",$H$4:$H$2003,""),ROW(L310)-ROW($L$3)),""),""))</f>
        <v/>
      </c>
      <c r="M310" s="8" t="str">
        <f t="array" ref="M310">IF(L310="","",INDEX($A$4:$A$2003,SMALL(IF($H$4:$H$2003=L310,ROW($H$4:$H$2003),""),COUNTIF($L$4:L310,L310))-ROW($L$3),1))</f>
        <v/>
      </c>
      <c r="N310" s="8" t="str">
        <f t="shared" si="15"/>
        <v/>
      </c>
      <c r="O310" s="32" t="str">
        <f t="shared" si="16"/>
        <v/>
      </c>
    </row>
    <row r="311" spans="1:15" x14ac:dyDescent="0.3">
      <c r="A311" s="33" t="str">
        <f>IFERROR(INDEX(Tbl_Product[[#Data],[Product Name]],ROW(A311)-ROW($A$3)),"")</f>
        <v/>
      </c>
      <c r="B311" s="34" t="str">
        <f ca="1">IF(A311="","",SUMIFS(Tbl_Orders[[#Data],[Quantity]],Tbl_Orders[[#Data],[Product Name]],A311,Tbl_Orders[[#Data],[Order Type]],"Purchase",Tbl_Orders[[#Data],[Expected Date]],"&lt;="&amp;TODAY())-SUMIFS(Tbl_Orders[[#Data],[Quantity]],Tbl_Orders[[#Data],[Product Name]],A311,Tbl_Orders[[#Data],[Order Type]],"Sale",Tbl_Orders[[#Data],[Expected Date]],"&lt;="&amp;TODAY()))</f>
        <v/>
      </c>
      <c r="C311" s="34" t="str">
        <f ca="1">IF(A311="","",SUMIFS(Tbl_Orders[[#Data],[Quantity]],Tbl_Orders[[#Data],[Product Name]],A311,Tbl_Orders[[#Data],[Order Type]],"Purchase",Tbl_Orders[[#Data],[Expected Date]],"&gt;"&amp;TODAY()))</f>
        <v/>
      </c>
      <c r="D311" s="34" t="str">
        <f>IF(A311="","",INDEX(Tbl_Product[Re-Order Point],MATCH(A311,INDEX(Tbl_Product[Product Name],,1),0),1))</f>
        <v/>
      </c>
      <c r="E311" s="34" t="str">
        <f t="shared" si="14"/>
        <v/>
      </c>
      <c r="F311" s="34" t="str">
        <f>IFERROR(GETPIVOTDATA("Amount",pivot_products!$A$3,"Product Name",Help!$A311),"")</f>
        <v/>
      </c>
      <c r="G311" s="34" t="str">
        <f>IFERROR(GETPIVOTDATA("Quantity",pivot_products!$A$3,"Product Name",Help!$A311),"")</f>
        <v/>
      </c>
      <c r="H311" s="34" t="str">
        <f>IF(Report!$L$53="Quantity",IFERROR(RANK(G311,$G$4:$G$2003,0),""),IF(Report!$L$53="Amount",IFERROR(RANK(F311,$F$4:$F$2003,0),""),""))</f>
        <v/>
      </c>
      <c r="L311" s="7" t="str">
        <f t="array" ref="L311">IF(Report!$M$53="Desc",IFERROR(SMALL(IF($H$4:$H$2003&lt;&gt;"",$H$4:$H$2003,""),ROW(L311)-ROW($L$3)),""),IF(Report!$M$53="Asc",IFERROR(LARGE(IF($H$4:$H$2003&lt;&gt;"",$H$4:$H$2003,""),ROW(L311)-ROW($L$3)),""),""))</f>
        <v/>
      </c>
      <c r="M311" s="8" t="str">
        <f t="array" ref="M311">IF(L311="","",INDEX($A$4:$A$2003,SMALL(IF($H$4:$H$2003=L311,ROW($H$4:$H$2003),""),COUNTIF($L$4:L311,L311))-ROW($L$3),1))</f>
        <v/>
      </c>
      <c r="N311" s="8" t="str">
        <f t="shared" si="15"/>
        <v/>
      </c>
      <c r="O311" s="32" t="str">
        <f t="shared" si="16"/>
        <v/>
      </c>
    </row>
    <row r="312" spans="1:15" x14ac:dyDescent="0.3">
      <c r="A312" s="33" t="str">
        <f>IFERROR(INDEX(Tbl_Product[[#Data],[Product Name]],ROW(A312)-ROW($A$3)),"")</f>
        <v/>
      </c>
      <c r="B312" s="34" t="str">
        <f ca="1">IF(A312="","",SUMIFS(Tbl_Orders[[#Data],[Quantity]],Tbl_Orders[[#Data],[Product Name]],A312,Tbl_Orders[[#Data],[Order Type]],"Purchase",Tbl_Orders[[#Data],[Expected Date]],"&lt;="&amp;TODAY())-SUMIFS(Tbl_Orders[[#Data],[Quantity]],Tbl_Orders[[#Data],[Product Name]],A312,Tbl_Orders[[#Data],[Order Type]],"Sale",Tbl_Orders[[#Data],[Expected Date]],"&lt;="&amp;TODAY()))</f>
        <v/>
      </c>
      <c r="C312" s="34" t="str">
        <f ca="1">IF(A312="","",SUMIFS(Tbl_Orders[[#Data],[Quantity]],Tbl_Orders[[#Data],[Product Name]],A312,Tbl_Orders[[#Data],[Order Type]],"Purchase",Tbl_Orders[[#Data],[Expected Date]],"&gt;"&amp;TODAY()))</f>
        <v/>
      </c>
      <c r="D312" s="34" t="str">
        <f>IF(A312="","",INDEX(Tbl_Product[Re-Order Point],MATCH(A312,INDEX(Tbl_Product[Product Name],,1),0),1))</f>
        <v/>
      </c>
      <c r="E312" s="34" t="str">
        <f t="shared" si="14"/>
        <v/>
      </c>
      <c r="F312" s="34" t="str">
        <f>IFERROR(GETPIVOTDATA("Amount",pivot_products!$A$3,"Product Name",Help!$A312),"")</f>
        <v/>
      </c>
      <c r="G312" s="34" t="str">
        <f>IFERROR(GETPIVOTDATA("Quantity",pivot_products!$A$3,"Product Name",Help!$A312),"")</f>
        <v/>
      </c>
      <c r="H312" s="34" t="str">
        <f>IF(Report!$L$53="Quantity",IFERROR(RANK(G312,$G$4:$G$2003,0),""),IF(Report!$L$53="Amount",IFERROR(RANK(F312,$F$4:$F$2003,0),""),""))</f>
        <v/>
      </c>
      <c r="L312" s="7" t="str">
        <f t="array" ref="L312">IF(Report!$M$53="Desc",IFERROR(SMALL(IF($H$4:$H$2003&lt;&gt;"",$H$4:$H$2003,""),ROW(L312)-ROW($L$3)),""),IF(Report!$M$53="Asc",IFERROR(LARGE(IF($H$4:$H$2003&lt;&gt;"",$H$4:$H$2003,""),ROW(L312)-ROW($L$3)),""),""))</f>
        <v/>
      </c>
      <c r="M312" s="8" t="str">
        <f t="array" ref="M312">IF(L312="","",INDEX($A$4:$A$2003,SMALL(IF($H$4:$H$2003=L312,ROW($H$4:$H$2003),""),COUNTIF($L$4:L312,L312))-ROW($L$3),1))</f>
        <v/>
      </c>
      <c r="N312" s="8" t="str">
        <f t="shared" si="15"/>
        <v/>
      </c>
      <c r="O312" s="32" t="str">
        <f t="shared" si="16"/>
        <v/>
      </c>
    </row>
    <row r="313" spans="1:15" x14ac:dyDescent="0.3">
      <c r="A313" s="33" t="str">
        <f>IFERROR(INDEX(Tbl_Product[[#Data],[Product Name]],ROW(A313)-ROW($A$3)),"")</f>
        <v/>
      </c>
      <c r="B313" s="34" t="str">
        <f ca="1">IF(A313="","",SUMIFS(Tbl_Orders[[#Data],[Quantity]],Tbl_Orders[[#Data],[Product Name]],A313,Tbl_Orders[[#Data],[Order Type]],"Purchase",Tbl_Orders[[#Data],[Expected Date]],"&lt;="&amp;TODAY())-SUMIFS(Tbl_Orders[[#Data],[Quantity]],Tbl_Orders[[#Data],[Product Name]],A313,Tbl_Orders[[#Data],[Order Type]],"Sale",Tbl_Orders[[#Data],[Expected Date]],"&lt;="&amp;TODAY()))</f>
        <v/>
      </c>
      <c r="C313" s="34" t="str">
        <f ca="1">IF(A313="","",SUMIFS(Tbl_Orders[[#Data],[Quantity]],Tbl_Orders[[#Data],[Product Name]],A313,Tbl_Orders[[#Data],[Order Type]],"Purchase",Tbl_Orders[[#Data],[Expected Date]],"&gt;"&amp;TODAY()))</f>
        <v/>
      </c>
      <c r="D313" s="34" t="str">
        <f>IF(A313="","",INDEX(Tbl_Product[Re-Order Point],MATCH(A313,INDEX(Tbl_Product[Product Name],,1),0),1))</f>
        <v/>
      </c>
      <c r="E313" s="34" t="str">
        <f t="shared" si="14"/>
        <v/>
      </c>
      <c r="F313" s="34" t="str">
        <f>IFERROR(GETPIVOTDATA("Amount",pivot_products!$A$3,"Product Name",Help!$A313),"")</f>
        <v/>
      </c>
      <c r="G313" s="34" t="str">
        <f>IFERROR(GETPIVOTDATA("Quantity",pivot_products!$A$3,"Product Name",Help!$A313),"")</f>
        <v/>
      </c>
      <c r="H313" s="34" t="str">
        <f>IF(Report!$L$53="Quantity",IFERROR(RANK(G313,$G$4:$G$2003,0),""),IF(Report!$L$53="Amount",IFERROR(RANK(F313,$F$4:$F$2003,0),""),""))</f>
        <v/>
      </c>
      <c r="L313" s="7" t="str">
        <f t="array" ref="L313">IF(Report!$M$53="Desc",IFERROR(SMALL(IF($H$4:$H$2003&lt;&gt;"",$H$4:$H$2003,""),ROW(L313)-ROW($L$3)),""),IF(Report!$M$53="Asc",IFERROR(LARGE(IF($H$4:$H$2003&lt;&gt;"",$H$4:$H$2003,""),ROW(L313)-ROW($L$3)),""),""))</f>
        <v/>
      </c>
      <c r="M313" s="8" t="str">
        <f t="array" ref="M313">IF(L313="","",INDEX($A$4:$A$2003,SMALL(IF($H$4:$H$2003=L313,ROW($H$4:$H$2003),""),COUNTIF($L$4:L313,L313))-ROW($L$3),1))</f>
        <v/>
      </c>
      <c r="N313" s="8" t="str">
        <f t="shared" si="15"/>
        <v/>
      </c>
      <c r="O313" s="32" t="str">
        <f t="shared" si="16"/>
        <v/>
      </c>
    </row>
    <row r="314" spans="1:15" x14ac:dyDescent="0.3">
      <c r="A314" s="33" t="str">
        <f>IFERROR(INDEX(Tbl_Product[[#Data],[Product Name]],ROW(A314)-ROW($A$3)),"")</f>
        <v/>
      </c>
      <c r="B314" s="34" t="str">
        <f ca="1">IF(A314="","",SUMIFS(Tbl_Orders[[#Data],[Quantity]],Tbl_Orders[[#Data],[Product Name]],A314,Tbl_Orders[[#Data],[Order Type]],"Purchase",Tbl_Orders[[#Data],[Expected Date]],"&lt;="&amp;TODAY())-SUMIFS(Tbl_Orders[[#Data],[Quantity]],Tbl_Orders[[#Data],[Product Name]],A314,Tbl_Orders[[#Data],[Order Type]],"Sale",Tbl_Orders[[#Data],[Expected Date]],"&lt;="&amp;TODAY()))</f>
        <v/>
      </c>
      <c r="C314" s="34" t="str">
        <f ca="1">IF(A314="","",SUMIFS(Tbl_Orders[[#Data],[Quantity]],Tbl_Orders[[#Data],[Product Name]],A314,Tbl_Orders[[#Data],[Order Type]],"Purchase",Tbl_Orders[[#Data],[Expected Date]],"&gt;"&amp;TODAY()))</f>
        <v/>
      </c>
      <c r="D314" s="34" t="str">
        <f>IF(A314="","",INDEX(Tbl_Product[Re-Order Point],MATCH(A314,INDEX(Tbl_Product[Product Name],,1),0),1))</f>
        <v/>
      </c>
      <c r="E314" s="34" t="str">
        <f t="shared" si="14"/>
        <v/>
      </c>
      <c r="F314" s="34" t="str">
        <f>IFERROR(GETPIVOTDATA("Amount",pivot_products!$A$3,"Product Name",Help!$A314),"")</f>
        <v/>
      </c>
      <c r="G314" s="34" t="str">
        <f>IFERROR(GETPIVOTDATA("Quantity",pivot_products!$A$3,"Product Name",Help!$A314),"")</f>
        <v/>
      </c>
      <c r="H314" s="34" t="str">
        <f>IF(Report!$L$53="Quantity",IFERROR(RANK(G314,$G$4:$G$2003,0),""),IF(Report!$L$53="Amount",IFERROR(RANK(F314,$F$4:$F$2003,0),""),""))</f>
        <v/>
      </c>
      <c r="L314" s="7" t="str">
        <f t="array" ref="L314">IF(Report!$M$53="Desc",IFERROR(SMALL(IF($H$4:$H$2003&lt;&gt;"",$H$4:$H$2003,""),ROW(L314)-ROW($L$3)),""),IF(Report!$M$53="Asc",IFERROR(LARGE(IF($H$4:$H$2003&lt;&gt;"",$H$4:$H$2003,""),ROW(L314)-ROW($L$3)),""),""))</f>
        <v/>
      </c>
      <c r="M314" s="8" t="str">
        <f t="array" ref="M314">IF(L314="","",INDEX($A$4:$A$2003,SMALL(IF($H$4:$H$2003=L314,ROW($H$4:$H$2003),""),COUNTIF($L$4:L314,L314))-ROW($L$3),1))</f>
        <v/>
      </c>
      <c r="N314" s="8" t="str">
        <f t="shared" si="15"/>
        <v/>
      </c>
      <c r="O314" s="32" t="str">
        <f t="shared" si="16"/>
        <v/>
      </c>
    </row>
    <row r="315" spans="1:15" x14ac:dyDescent="0.3">
      <c r="A315" s="33" t="str">
        <f>IFERROR(INDEX(Tbl_Product[[#Data],[Product Name]],ROW(A315)-ROW($A$3)),"")</f>
        <v/>
      </c>
      <c r="B315" s="34" t="str">
        <f ca="1">IF(A315="","",SUMIFS(Tbl_Orders[[#Data],[Quantity]],Tbl_Orders[[#Data],[Product Name]],A315,Tbl_Orders[[#Data],[Order Type]],"Purchase",Tbl_Orders[[#Data],[Expected Date]],"&lt;="&amp;TODAY())-SUMIFS(Tbl_Orders[[#Data],[Quantity]],Tbl_Orders[[#Data],[Product Name]],A315,Tbl_Orders[[#Data],[Order Type]],"Sale",Tbl_Orders[[#Data],[Expected Date]],"&lt;="&amp;TODAY()))</f>
        <v/>
      </c>
      <c r="C315" s="34" t="str">
        <f ca="1">IF(A315="","",SUMIFS(Tbl_Orders[[#Data],[Quantity]],Tbl_Orders[[#Data],[Product Name]],A315,Tbl_Orders[[#Data],[Order Type]],"Purchase",Tbl_Orders[[#Data],[Expected Date]],"&gt;"&amp;TODAY()))</f>
        <v/>
      </c>
      <c r="D315" s="34" t="str">
        <f>IF(A315="","",INDEX(Tbl_Product[Re-Order Point],MATCH(A315,INDEX(Tbl_Product[Product Name],,1),0),1))</f>
        <v/>
      </c>
      <c r="E315" s="34" t="str">
        <f t="shared" si="14"/>
        <v/>
      </c>
      <c r="F315" s="34" t="str">
        <f>IFERROR(GETPIVOTDATA("Amount",pivot_products!$A$3,"Product Name",Help!$A315),"")</f>
        <v/>
      </c>
      <c r="G315" s="34" t="str">
        <f>IFERROR(GETPIVOTDATA("Quantity",pivot_products!$A$3,"Product Name",Help!$A315),"")</f>
        <v/>
      </c>
      <c r="H315" s="34" t="str">
        <f>IF(Report!$L$53="Quantity",IFERROR(RANK(G315,$G$4:$G$2003,0),""),IF(Report!$L$53="Amount",IFERROR(RANK(F315,$F$4:$F$2003,0),""),""))</f>
        <v/>
      </c>
      <c r="L315" s="7" t="str">
        <f t="array" ref="L315">IF(Report!$M$53="Desc",IFERROR(SMALL(IF($H$4:$H$2003&lt;&gt;"",$H$4:$H$2003,""),ROW(L315)-ROW($L$3)),""),IF(Report!$M$53="Asc",IFERROR(LARGE(IF($H$4:$H$2003&lt;&gt;"",$H$4:$H$2003,""),ROW(L315)-ROW($L$3)),""),""))</f>
        <v/>
      </c>
      <c r="M315" s="8" t="str">
        <f t="array" ref="M315">IF(L315="","",INDEX($A$4:$A$2003,SMALL(IF($H$4:$H$2003=L315,ROW($H$4:$H$2003),""),COUNTIF($L$4:L315,L315))-ROW($L$3),1))</f>
        <v/>
      </c>
      <c r="N315" s="8" t="str">
        <f t="shared" si="15"/>
        <v/>
      </c>
      <c r="O315" s="32" t="str">
        <f t="shared" si="16"/>
        <v/>
      </c>
    </row>
    <row r="316" spans="1:15" x14ac:dyDescent="0.3">
      <c r="A316" s="33" t="str">
        <f>IFERROR(INDEX(Tbl_Product[[#Data],[Product Name]],ROW(A316)-ROW($A$3)),"")</f>
        <v/>
      </c>
      <c r="B316" s="34" t="str">
        <f ca="1">IF(A316="","",SUMIFS(Tbl_Orders[[#Data],[Quantity]],Tbl_Orders[[#Data],[Product Name]],A316,Tbl_Orders[[#Data],[Order Type]],"Purchase",Tbl_Orders[[#Data],[Expected Date]],"&lt;="&amp;TODAY())-SUMIFS(Tbl_Orders[[#Data],[Quantity]],Tbl_Orders[[#Data],[Product Name]],A316,Tbl_Orders[[#Data],[Order Type]],"Sale",Tbl_Orders[[#Data],[Expected Date]],"&lt;="&amp;TODAY()))</f>
        <v/>
      </c>
      <c r="C316" s="34" t="str">
        <f ca="1">IF(A316="","",SUMIFS(Tbl_Orders[[#Data],[Quantity]],Tbl_Orders[[#Data],[Product Name]],A316,Tbl_Orders[[#Data],[Order Type]],"Purchase",Tbl_Orders[[#Data],[Expected Date]],"&gt;"&amp;TODAY()))</f>
        <v/>
      </c>
      <c r="D316" s="34" t="str">
        <f>IF(A316="","",INDEX(Tbl_Product[Re-Order Point],MATCH(A316,INDEX(Tbl_Product[Product Name],,1),0),1))</f>
        <v/>
      </c>
      <c r="E316" s="34" t="str">
        <f t="shared" si="14"/>
        <v/>
      </c>
      <c r="F316" s="34" t="str">
        <f>IFERROR(GETPIVOTDATA("Amount",pivot_products!$A$3,"Product Name",Help!$A316),"")</f>
        <v/>
      </c>
      <c r="G316" s="34" t="str">
        <f>IFERROR(GETPIVOTDATA("Quantity",pivot_products!$A$3,"Product Name",Help!$A316),"")</f>
        <v/>
      </c>
      <c r="H316" s="34" t="str">
        <f>IF(Report!$L$53="Quantity",IFERROR(RANK(G316,$G$4:$G$2003,0),""),IF(Report!$L$53="Amount",IFERROR(RANK(F316,$F$4:$F$2003,0),""),""))</f>
        <v/>
      </c>
      <c r="L316" s="7" t="str">
        <f t="array" ref="L316">IF(Report!$M$53="Desc",IFERROR(SMALL(IF($H$4:$H$2003&lt;&gt;"",$H$4:$H$2003,""),ROW(L316)-ROW($L$3)),""),IF(Report!$M$53="Asc",IFERROR(LARGE(IF($H$4:$H$2003&lt;&gt;"",$H$4:$H$2003,""),ROW(L316)-ROW($L$3)),""),""))</f>
        <v/>
      </c>
      <c r="M316" s="8" t="str">
        <f t="array" ref="M316">IF(L316="","",INDEX($A$4:$A$2003,SMALL(IF($H$4:$H$2003=L316,ROW($H$4:$H$2003),""),COUNTIF($L$4:L316,L316))-ROW($L$3),1))</f>
        <v/>
      </c>
      <c r="N316" s="8" t="str">
        <f t="shared" si="15"/>
        <v/>
      </c>
      <c r="O316" s="32" t="str">
        <f t="shared" si="16"/>
        <v/>
      </c>
    </row>
    <row r="317" spans="1:15" x14ac:dyDescent="0.3">
      <c r="A317" s="33" t="str">
        <f>IFERROR(INDEX(Tbl_Product[[#Data],[Product Name]],ROW(A317)-ROW($A$3)),"")</f>
        <v/>
      </c>
      <c r="B317" s="34" t="str">
        <f ca="1">IF(A317="","",SUMIFS(Tbl_Orders[[#Data],[Quantity]],Tbl_Orders[[#Data],[Product Name]],A317,Tbl_Orders[[#Data],[Order Type]],"Purchase",Tbl_Orders[[#Data],[Expected Date]],"&lt;="&amp;TODAY())-SUMIFS(Tbl_Orders[[#Data],[Quantity]],Tbl_Orders[[#Data],[Product Name]],A317,Tbl_Orders[[#Data],[Order Type]],"Sale",Tbl_Orders[[#Data],[Expected Date]],"&lt;="&amp;TODAY()))</f>
        <v/>
      </c>
      <c r="C317" s="34" t="str">
        <f ca="1">IF(A317="","",SUMIFS(Tbl_Orders[[#Data],[Quantity]],Tbl_Orders[[#Data],[Product Name]],A317,Tbl_Orders[[#Data],[Order Type]],"Purchase",Tbl_Orders[[#Data],[Expected Date]],"&gt;"&amp;TODAY()))</f>
        <v/>
      </c>
      <c r="D317" s="34" t="str">
        <f>IF(A317="","",INDEX(Tbl_Product[Re-Order Point],MATCH(A317,INDEX(Tbl_Product[Product Name],,1),0),1))</f>
        <v/>
      </c>
      <c r="E317" s="34" t="str">
        <f t="shared" si="14"/>
        <v/>
      </c>
      <c r="F317" s="34" t="str">
        <f>IFERROR(GETPIVOTDATA("Amount",pivot_products!$A$3,"Product Name",Help!$A317),"")</f>
        <v/>
      </c>
      <c r="G317" s="34" t="str">
        <f>IFERROR(GETPIVOTDATA("Quantity",pivot_products!$A$3,"Product Name",Help!$A317),"")</f>
        <v/>
      </c>
      <c r="H317" s="34" t="str">
        <f>IF(Report!$L$53="Quantity",IFERROR(RANK(G317,$G$4:$G$2003,0),""),IF(Report!$L$53="Amount",IFERROR(RANK(F317,$F$4:$F$2003,0),""),""))</f>
        <v/>
      </c>
      <c r="L317" s="7" t="str">
        <f t="array" ref="L317">IF(Report!$M$53="Desc",IFERROR(SMALL(IF($H$4:$H$2003&lt;&gt;"",$H$4:$H$2003,""),ROW(L317)-ROW($L$3)),""),IF(Report!$M$53="Asc",IFERROR(LARGE(IF($H$4:$H$2003&lt;&gt;"",$H$4:$H$2003,""),ROW(L317)-ROW($L$3)),""),""))</f>
        <v/>
      </c>
      <c r="M317" s="8" t="str">
        <f t="array" ref="M317">IF(L317="","",INDEX($A$4:$A$2003,SMALL(IF($H$4:$H$2003=L317,ROW($H$4:$H$2003),""),COUNTIF($L$4:L317,L317))-ROW($L$3),1))</f>
        <v/>
      </c>
      <c r="N317" s="8" t="str">
        <f t="shared" si="15"/>
        <v/>
      </c>
      <c r="O317" s="32" t="str">
        <f t="shared" si="16"/>
        <v/>
      </c>
    </row>
    <row r="318" spans="1:15" x14ac:dyDescent="0.3">
      <c r="A318" s="33" t="str">
        <f>IFERROR(INDEX(Tbl_Product[[#Data],[Product Name]],ROW(A318)-ROW($A$3)),"")</f>
        <v/>
      </c>
      <c r="B318" s="34" t="str">
        <f ca="1">IF(A318="","",SUMIFS(Tbl_Orders[[#Data],[Quantity]],Tbl_Orders[[#Data],[Product Name]],A318,Tbl_Orders[[#Data],[Order Type]],"Purchase",Tbl_Orders[[#Data],[Expected Date]],"&lt;="&amp;TODAY())-SUMIFS(Tbl_Orders[[#Data],[Quantity]],Tbl_Orders[[#Data],[Product Name]],A318,Tbl_Orders[[#Data],[Order Type]],"Sale",Tbl_Orders[[#Data],[Expected Date]],"&lt;="&amp;TODAY()))</f>
        <v/>
      </c>
      <c r="C318" s="34" t="str">
        <f ca="1">IF(A318="","",SUMIFS(Tbl_Orders[[#Data],[Quantity]],Tbl_Orders[[#Data],[Product Name]],A318,Tbl_Orders[[#Data],[Order Type]],"Purchase",Tbl_Orders[[#Data],[Expected Date]],"&gt;"&amp;TODAY()))</f>
        <v/>
      </c>
      <c r="D318" s="34" t="str">
        <f>IF(A318="","",INDEX(Tbl_Product[Re-Order Point],MATCH(A318,INDEX(Tbl_Product[Product Name],,1),0),1))</f>
        <v/>
      </c>
      <c r="E318" s="34" t="str">
        <f t="shared" si="14"/>
        <v/>
      </c>
      <c r="F318" s="34" t="str">
        <f>IFERROR(GETPIVOTDATA("Amount",pivot_products!$A$3,"Product Name",Help!$A318),"")</f>
        <v/>
      </c>
      <c r="G318" s="34" t="str">
        <f>IFERROR(GETPIVOTDATA("Quantity",pivot_products!$A$3,"Product Name",Help!$A318),"")</f>
        <v/>
      </c>
      <c r="H318" s="34" t="str">
        <f>IF(Report!$L$53="Quantity",IFERROR(RANK(G318,$G$4:$G$2003,0),""),IF(Report!$L$53="Amount",IFERROR(RANK(F318,$F$4:$F$2003,0),""),""))</f>
        <v/>
      </c>
      <c r="L318" s="7" t="str">
        <f t="array" ref="L318">IF(Report!$M$53="Desc",IFERROR(SMALL(IF($H$4:$H$2003&lt;&gt;"",$H$4:$H$2003,""),ROW(L318)-ROW($L$3)),""),IF(Report!$M$53="Asc",IFERROR(LARGE(IF($H$4:$H$2003&lt;&gt;"",$H$4:$H$2003,""),ROW(L318)-ROW($L$3)),""),""))</f>
        <v/>
      </c>
      <c r="M318" s="8" t="str">
        <f t="array" ref="M318">IF(L318="","",INDEX($A$4:$A$2003,SMALL(IF($H$4:$H$2003=L318,ROW($H$4:$H$2003),""),COUNTIF($L$4:L318,L318))-ROW($L$3),1))</f>
        <v/>
      </c>
      <c r="N318" s="8" t="str">
        <f t="shared" si="15"/>
        <v/>
      </c>
      <c r="O318" s="32" t="str">
        <f t="shared" si="16"/>
        <v/>
      </c>
    </row>
    <row r="319" spans="1:15" x14ac:dyDescent="0.3">
      <c r="A319" s="33" t="str">
        <f>IFERROR(INDEX(Tbl_Product[[#Data],[Product Name]],ROW(A319)-ROW($A$3)),"")</f>
        <v/>
      </c>
      <c r="B319" s="34" t="str">
        <f ca="1">IF(A319="","",SUMIFS(Tbl_Orders[[#Data],[Quantity]],Tbl_Orders[[#Data],[Product Name]],A319,Tbl_Orders[[#Data],[Order Type]],"Purchase",Tbl_Orders[[#Data],[Expected Date]],"&lt;="&amp;TODAY())-SUMIFS(Tbl_Orders[[#Data],[Quantity]],Tbl_Orders[[#Data],[Product Name]],A319,Tbl_Orders[[#Data],[Order Type]],"Sale",Tbl_Orders[[#Data],[Expected Date]],"&lt;="&amp;TODAY()))</f>
        <v/>
      </c>
      <c r="C319" s="34" t="str">
        <f ca="1">IF(A319="","",SUMIFS(Tbl_Orders[[#Data],[Quantity]],Tbl_Orders[[#Data],[Product Name]],A319,Tbl_Orders[[#Data],[Order Type]],"Purchase",Tbl_Orders[[#Data],[Expected Date]],"&gt;"&amp;TODAY()))</f>
        <v/>
      </c>
      <c r="D319" s="34" t="str">
        <f>IF(A319="","",INDEX(Tbl_Product[Re-Order Point],MATCH(A319,INDEX(Tbl_Product[Product Name],,1),0),1))</f>
        <v/>
      </c>
      <c r="E319" s="34" t="str">
        <f t="shared" si="14"/>
        <v/>
      </c>
      <c r="F319" s="34" t="str">
        <f>IFERROR(GETPIVOTDATA("Amount",pivot_products!$A$3,"Product Name",Help!$A319),"")</f>
        <v/>
      </c>
      <c r="G319" s="34" t="str">
        <f>IFERROR(GETPIVOTDATA("Quantity",pivot_products!$A$3,"Product Name",Help!$A319),"")</f>
        <v/>
      </c>
      <c r="H319" s="34" t="str">
        <f>IF(Report!$L$53="Quantity",IFERROR(RANK(G319,$G$4:$G$2003,0),""),IF(Report!$L$53="Amount",IFERROR(RANK(F319,$F$4:$F$2003,0),""),""))</f>
        <v/>
      </c>
      <c r="L319" s="7" t="str">
        <f t="array" ref="L319">IF(Report!$M$53="Desc",IFERROR(SMALL(IF($H$4:$H$2003&lt;&gt;"",$H$4:$H$2003,""),ROW(L319)-ROW($L$3)),""),IF(Report!$M$53="Asc",IFERROR(LARGE(IF($H$4:$H$2003&lt;&gt;"",$H$4:$H$2003,""),ROW(L319)-ROW($L$3)),""),""))</f>
        <v/>
      </c>
      <c r="M319" s="8" t="str">
        <f t="array" ref="M319">IF(L319="","",INDEX($A$4:$A$2003,SMALL(IF($H$4:$H$2003=L319,ROW($H$4:$H$2003),""),COUNTIF($L$4:L319,L319))-ROW($L$3),1))</f>
        <v/>
      </c>
      <c r="N319" s="8" t="str">
        <f t="shared" si="15"/>
        <v/>
      </c>
      <c r="O319" s="32" t="str">
        <f t="shared" si="16"/>
        <v/>
      </c>
    </row>
    <row r="320" spans="1:15" x14ac:dyDescent="0.3">
      <c r="A320" s="33" t="str">
        <f>IFERROR(INDEX(Tbl_Product[[#Data],[Product Name]],ROW(A320)-ROW($A$3)),"")</f>
        <v/>
      </c>
      <c r="B320" s="34" t="str">
        <f ca="1">IF(A320="","",SUMIFS(Tbl_Orders[[#Data],[Quantity]],Tbl_Orders[[#Data],[Product Name]],A320,Tbl_Orders[[#Data],[Order Type]],"Purchase",Tbl_Orders[[#Data],[Expected Date]],"&lt;="&amp;TODAY())-SUMIFS(Tbl_Orders[[#Data],[Quantity]],Tbl_Orders[[#Data],[Product Name]],A320,Tbl_Orders[[#Data],[Order Type]],"Sale",Tbl_Orders[[#Data],[Expected Date]],"&lt;="&amp;TODAY()))</f>
        <v/>
      </c>
      <c r="C320" s="34" t="str">
        <f ca="1">IF(A320="","",SUMIFS(Tbl_Orders[[#Data],[Quantity]],Tbl_Orders[[#Data],[Product Name]],A320,Tbl_Orders[[#Data],[Order Type]],"Purchase",Tbl_Orders[[#Data],[Expected Date]],"&gt;"&amp;TODAY()))</f>
        <v/>
      </c>
      <c r="D320" s="34" t="str">
        <f>IF(A320="","",INDEX(Tbl_Product[Re-Order Point],MATCH(A320,INDEX(Tbl_Product[Product Name],,1),0),1))</f>
        <v/>
      </c>
      <c r="E320" s="34" t="str">
        <f t="shared" si="14"/>
        <v/>
      </c>
      <c r="F320" s="34" t="str">
        <f>IFERROR(GETPIVOTDATA("Amount",pivot_products!$A$3,"Product Name",Help!$A320),"")</f>
        <v/>
      </c>
      <c r="G320" s="34" t="str">
        <f>IFERROR(GETPIVOTDATA("Quantity",pivot_products!$A$3,"Product Name",Help!$A320),"")</f>
        <v/>
      </c>
      <c r="H320" s="34" t="str">
        <f>IF(Report!$L$53="Quantity",IFERROR(RANK(G320,$G$4:$G$2003,0),""),IF(Report!$L$53="Amount",IFERROR(RANK(F320,$F$4:$F$2003,0),""),""))</f>
        <v/>
      </c>
      <c r="L320" s="7" t="str">
        <f t="array" ref="L320">IF(Report!$M$53="Desc",IFERROR(SMALL(IF($H$4:$H$2003&lt;&gt;"",$H$4:$H$2003,""),ROW(L320)-ROW($L$3)),""),IF(Report!$M$53="Asc",IFERROR(LARGE(IF($H$4:$H$2003&lt;&gt;"",$H$4:$H$2003,""),ROW(L320)-ROW($L$3)),""),""))</f>
        <v/>
      </c>
      <c r="M320" s="8" t="str">
        <f t="array" ref="M320">IF(L320="","",INDEX($A$4:$A$2003,SMALL(IF($H$4:$H$2003=L320,ROW($H$4:$H$2003),""),COUNTIF($L$4:L320,L320))-ROW($L$3),1))</f>
        <v/>
      </c>
      <c r="N320" s="8" t="str">
        <f t="shared" si="15"/>
        <v/>
      </c>
      <c r="O320" s="32" t="str">
        <f t="shared" si="16"/>
        <v/>
      </c>
    </row>
    <row r="321" spans="1:15" x14ac:dyDescent="0.3">
      <c r="A321" s="33" t="str">
        <f>IFERROR(INDEX(Tbl_Product[[#Data],[Product Name]],ROW(A321)-ROW($A$3)),"")</f>
        <v/>
      </c>
      <c r="B321" s="34" t="str">
        <f ca="1">IF(A321="","",SUMIFS(Tbl_Orders[[#Data],[Quantity]],Tbl_Orders[[#Data],[Product Name]],A321,Tbl_Orders[[#Data],[Order Type]],"Purchase",Tbl_Orders[[#Data],[Expected Date]],"&lt;="&amp;TODAY())-SUMIFS(Tbl_Orders[[#Data],[Quantity]],Tbl_Orders[[#Data],[Product Name]],A321,Tbl_Orders[[#Data],[Order Type]],"Sale",Tbl_Orders[[#Data],[Expected Date]],"&lt;="&amp;TODAY()))</f>
        <v/>
      </c>
      <c r="C321" s="34" t="str">
        <f ca="1">IF(A321="","",SUMIFS(Tbl_Orders[[#Data],[Quantity]],Tbl_Orders[[#Data],[Product Name]],A321,Tbl_Orders[[#Data],[Order Type]],"Purchase",Tbl_Orders[[#Data],[Expected Date]],"&gt;"&amp;TODAY()))</f>
        <v/>
      </c>
      <c r="D321" s="34" t="str">
        <f>IF(A321="","",INDEX(Tbl_Product[Re-Order Point],MATCH(A321,INDEX(Tbl_Product[Product Name],,1),0),1))</f>
        <v/>
      </c>
      <c r="E321" s="34" t="str">
        <f t="shared" si="14"/>
        <v/>
      </c>
      <c r="F321" s="34" t="str">
        <f>IFERROR(GETPIVOTDATA("Amount",pivot_products!$A$3,"Product Name",Help!$A321),"")</f>
        <v/>
      </c>
      <c r="G321" s="34" t="str">
        <f>IFERROR(GETPIVOTDATA("Quantity",pivot_products!$A$3,"Product Name",Help!$A321),"")</f>
        <v/>
      </c>
      <c r="H321" s="34" t="str">
        <f>IF(Report!$L$53="Quantity",IFERROR(RANK(G321,$G$4:$G$2003,0),""),IF(Report!$L$53="Amount",IFERROR(RANK(F321,$F$4:$F$2003,0),""),""))</f>
        <v/>
      </c>
      <c r="L321" s="7" t="str">
        <f t="array" ref="L321">IF(Report!$M$53="Desc",IFERROR(SMALL(IF($H$4:$H$2003&lt;&gt;"",$H$4:$H$2003,""),ROW(L321)-ROW($L$3)),""),IF(Report!$M$53="Asc",IFERROR(LARGE(IF($H$4:$H$2003&lt;&gt;"",$H$4:$H$2003,""),ROW(L321)-ROW($L$3)),""),""))</f>
        <v/>
      </c>
      <c r="M321" s="8" t="str">
        <f t="array" ref="M321">IF(L321="","",INDEX($A$4:$A$2003,SMALL(IF($H$4:$H$2003=L321,ROW($H$4:$H$2003),""),COUNTIF($L$4:L321,L321))-ROW($L$3),1))</f>
        <v/>
      </c>
      <c r="N321" s="8" t="str">
        <f t="shared" si="15"/>
        <v/>
      </c>
      <c r="O321" s="32" t="str">
        <f t="shared" si="16"/>
        <v/>
      </c>
    </row>
    <row r="322" spans="1:15" x14ac:dyDescent="0.3">
      <c r="A322" s="33" t="str">
        <f>IFERROR(INDEX(Tbl_Product[[#Data],[Product Name]],ROW(A322)-ROW($A$3)),"")</f>
        <v/>
      </c>
      <c r="B322" s="34" t="str">
        <f ca="1">IF(A322="","",SUMIFS(Tbl_Orders[[#Data],[Quantity]],Tbl_Orders[[#Data],[Product Name]],A322,Tbl_Orders[[#Data],[Order Type]],"Purchase",Tbl_Orders[[#Data],[Expected Date]],"&lt;="&amp;TODAY())-SUMIFS(Tbl_Orders[[#Data],[Quantity]],Tbl_Orders[[#Data],[Product Name]],A322,Tbl_Orders[[#Data],[Order Type]],"Sale",Tbl_Orders[[#Data],[Expected Date]],"&lt;="&amp;TODAY()))</f>
        <v/>
      </c>
      <c r="C322" s="34" t="str">
        <f ca="1">IF(A322="","",SUMIFS(Tbl_Orders[[#Data],[Quantity]],Tbl_Orders[[#Data],[Product Name]],A322,Tbl_Orders[[#Data],[Order Type]],"Purchase",Tbl_Orders[[#Data],[Expected Date]],"&gt;"&amp;TODAY()))</f>
        <v/>
      </c>
      <c r="D322" s="34" t="str">
        <f>IF(A322="","",INDEX(Tbl_Product[Re-Order Point],MATCH(A322,INDEX(Tbl_Product[Product Name],,1),0),1))</f>
        <v/>
      </c>
      <c r="E322" s="34" t="str">
        <f t="shared" si="14"/>
        <v/>
      </c>
      <c r="F322" s="34" t="str">
        <f>IFERROR(GETPIVOTDATA("Amount",pivot_products!$A$3,"Product Name",Help!$A322),"")</f>
        <v/>
      </c>
      <c r="G322" s="34" t="str">
        <f>IFERROR(GETPIVOTDATA("Quantity",pivot_products!$A$3,"Product Name",Help!$A322),"")</f>
        <v/>
      </c>
      <c r="H322" s="34" t="str">
        <f>IF(Report!$L$53="Quantity",IFERROR(RANK(G322,$G$4:$G$2003,0),""),IF(Report!$L$53="Amount",IFERROR(RANK(F322,$F$4:$F$2003,0),""),""))</f>
        <v/>
      </c>
      <c r="L322" s="7" t="str">
        <f t="array" ref="L322">IF(Report!$M$53="Desc",IFERROR(SMALL(IF($H$4:$H$2003&lt;&gt;"",$H$4:$H$2003,""),ROW(L322)-ROW($L$3)),""),IF(Report!$M$53="Asc",IFERROR(LARGE(IF($H$4:$H$2003&lt;&gt;"",$H$4:$H$2003,""),ROW(L322)-ROW($L$3)),""),""))</f>
        <v/>
      </c>
      <c r="M322" s="8" t="str">
        <f t="array" ref="M322">IF(L322="","",INDEX($A$4:$A$2003,SMALL(IF($H$4:$H$2003=L322,ROW($H$4:$H$2003),""),COUNTIF($L$4:L322,L322))-ROW($L$3),1))</f>
        <v/>
      </c>
      <c r="N322" s="8" t="str">
        <f t="shared" si="15"/>
        <v/>
      </c>
      <c r="O322" s="32" t="str">
        <f t="shared" si="16"/>
        <v/>
      </c>
    </row>
    <row r="323" spans="1:15" x14ac:dyDescent="0.3">
      <c r="A323" s="33" t="str">
        <f>IFERROR(INDEX(Tbl_Product[[#Data],[Product Name]],ROW(A323)-ROW($A$3)),"")</f>
        <v/>
      </c>
      <c r="B323" s="34" t="str">
        <f ca="1">IF(A323="","",SUMIFS(Tbl_Orders[[#Data],[Quantity]],Tbl_Orders[[#Data],[Product Name]],A323,Tbl_Orders[[#Data],[Order Type]],"Purchase",Tbl_Orders[[#Data],[Expected Date]],"&lt;="&amp;TODAY())-SUMIFS(Tbl_Orders[[#Data],[Quantity]],Tbl_Orders[[#Data],[Product Name]],A323,Tbl_Orders[[#Data],[Order Type]],"Sale",Tbl_Orders[[#Data],[Expected Date]],"&lt;="&amp;TODAY()))</f>
        <v/>
      </c>
      <c r="C323" s="34" t="str">
        <f ca="1">IF(A323="","",SUMIFS(Tbl_Orders[[#Data],[Quantity]],Tbl_Orders[[#Data],[Product Name]],A323,Tbl_Orders[[#Data],[Order Type]],"Purchase",Tbl_Orders[[#Data],[Expected Date]],"&gt;"&amp;TODAY()))</f>
        <v/>
      </c>
      <c r="D323" s="34" t="str">
        <f>IF(A323="","",INDEX(Tbl_Product[Re-Order Point],MATCH(A323,INDEX(Tbl_Product[Product Name],,1),0),1))</f>
        <v/>
      </c>
      <c r="E323" s="34" t="str">
        <f t="shared" si="14"/>
        <v/>
      </c>
      <c r="F323" s="34" t="str">
        <f>IFERROR(GETPIVOTDATA("Amount",pivot_products!$A$3,"Product Name",Help!$A323),"")</f>
        <v/>
      </c>
      <c r="G323" s="34" t="str">
        <f>IFERROR(GETPIVOTDATA("Quantity",pivot_products!$A$3,"Product Name",Help!$A323),"")</f>
        <v/>
      </c>
      <c r="H323" s="34" t="str">
        <f>IF(Report!$L$53="Quantity",IFERROR(RANK(G323,$G$4:$G$2003,0),""),IF(Report!$L$53="Amount",IFERROR(RANK(F323,$F$4:$F$2003,0),""),""))</f>
        <v/>
      </c>
      <c r="L323" s="7" t="str">
        <f t="array" ref="L323">IF(Report!$M$53="Desc",IFERROR(SMALL(IF($H$4:$H$2003&lt;&gt;"",$H$4:$H$2003,""),ROW(L323)-ROW($L$3)),""),IF(Report!$M$53="Asc",IFERROR(LARGE(IF($H$4:$H$2003&lt;&gt;"",$H$4:$H$2003,""),ROW(L323)-ROW($L$3)),""),""))</f>
        <v/>
      </c>
      <c r="M323" s="8" t="str">
        <f t="array" ref="M323">IF(L323="","",INDEX($A$4:$A$2003,SMALL(IF($H$4:$H$2003=L323,ROW($H$4:$H$2003),""),COUNTIF($L$4:L323,L323))-ROW($L$3),1))</f>
        <v/>
      </c>
      <c r="N323" s="8" t="str">
        <f t="shared" si="15"/>
        <v/>
      </c>
      <c r="O323" s="32" t="str">
        <f t="shared" si="16"/>
        <v/>
      </c>
    </row>
    <row r="324" spans="1:15" x14ac:dyDescent="0.3">
      <c r="A324" s="33" t="str">
        <f>IFERROR(INDEX(Tbl_Product[[#Data],[Product Name]],ROW(A324)-ROW($A$3)),"")</f>
        <v/>
      </c>
      <c r="B324" s="34" t="str">
        <f ca="1">IF(A324="","",SUMIFS(Tbl_Orders[[#Data],[Quantity]],Tbl_Orders[[#Data],[Product Name]],A324,Tbl_Orders[[#Data],[Order Type]],"Purchase",Tbl_Orders[[#Data],[Expected Date]],"&lt;="&amp;TODAY())-SUMIFS(Tbl_Orders[[#Data],[Quantity]],Tbl_Orders[[#Data],[Product Name]],A324,Tbl_Orders[[#Data],[Order Type]],"Sale",Tbl_Orders[[#Data],[Expected Date]],"&lt;="&amp;TODAY()))</f>
        <v/>
      </c>
      <c r="C324" s="34" t="str">
        <f ca="1">IF(A324="","",SUMIFS(Tbl_Orders[[#Data],[Quantity]],Tbl_Orders[[#Data],[Product Name]],A324,Tbl_Orders[[#Data],[Order Type]],"Purchase",Tbl_Orders[[#Data],[Expected Date]],"&gt;"&amp;TODAY()))</f>
        <v/>
      </c>
      <c r="D324" s="34" t="str">
        <f>IF(A324="","",INDEX(Tbl_Product[Re-Order Point],MATCH(A324,INDEX(Tbl_Product[Product Name],,1),0),1))</f>
        <v/>
      </c>
      <c r="E324" s="34" t="str">
        <f t="shared" si="14"/>
        <v/>
      </c>
      <c r="F324" s="34" t="str">
        <f>IFERROR(GETPIVOTDATA("Amount",pivot_products!$A$3,"Product Name",Help!$A324),"")</f>
        <v/>
      </c>
      <c r="G324" s="34" t="str">
        <f>IFERROR(GETPIVOTDATA("Quantity",pivot_products!$A$3,"Product Name",Help!$A324),"")</f>
        <v/>
      </c>
      <c r="H324" s="34" t="str">
        <f>IF(Report!$L$53="Quantity",IFERROR(RANK(G324,$G$4:$G$2003,0),""),IF(Report!$L$53="Amount",IFERROR(RANK(F324,$F$4:$F$2003,0),""),""))</f>
        <v/>
      </c>
      <c r="L324" s="7" t="str">
        <f t="array" ref="L324">IF(Report!$M$53="Desc",IFERROR(SMALL(IF($H$4:$H$2003&lt;&gt;"",$H$4:$H$2003,""),ROW(L324)-ROW($L$3)),""),IF(Report!$M$53="Asc",IFERROR(LARGE(IF($H$4:$H$2003&lt;&gt;"",$H$4:$H$2003,""),ROW(L324)-ROW($L$3)),""),""))</f>
        <v/>
      </c>
      <c r="M324" s="8" t="str">
        <f t="array" ref="M324">IF(L324="","",INDEX($A$4:$A$2003,SMALL(IF($H$4:$H$2003=L324,ROW($H$4:$H$2003),""),COUNTIF($L$4:L324,L324))-ROW($L$3),1))</f>
        <v/>
      </c>
      <c r="N324" s="8" t="str">
        <f t="shared" si="15"/>
        <v/>
      </c>
      <c r="O324" s="32" t="str">
        <f t="shared" si="16"/>
        <v/>
      </c>
    </row>
    <row r="325" spans="1:15" x14ac:dyDescent="0.3">
      <c r="A325" s="33" t="str">
        <f>IFERROR(INDEX(Tbl_Product[[#Data],[Product Name]],ROW(A325)-ROW($A$3)),"")</f>
        <v/>
      </c>
      <c r="B325" s="34" t="str">
        <f ca="1">IF(A325="","",SUMIFS(Tbl_Orders[[#Data],[Quantity]],Tbl_Orders[[#Data],[Product Name]],A325,Tbl_Orders[[#Data],[Order Type]],"Purchase",Tbl_Orders[[#Data],[Expected Date]],"&lt;="&amp;TODAY())-SUMIFS(Tbl_Orders[[#Data],[Quantity]],Tbl_Orders[[#Data],[Product Name]],A325,Tbl_Orders[[#Data],[Order Type]],"Sale",Tbl_Orders[[#Data],[Expected Date]],"&lt;="&amp;TODAY()))</f>
        <v/>
      </c>
      <c r="C325" s="34" t="str">
        <f ca="1">IF(A325="","",SUMIFS(Tbl_Orders[[#Data],[Quantity]],Tbl_Orders[[#Data],[Product Name]],A325,Tbl_Orders[[#Data],[Order Type]],"Purchase",Tbl_Orders[[#Data],[Expected Date]],"&gt;"&amp;TODAY()))</f>
        <v/>
      </c>
      <c r="D325" s="34" t="str">
        <f>IF(A325="","",INDEX(Tbl_Product[Re-Order Point],MATCH(A325,INDEX(Tbl_Product[Product Name],,1),0),1))</f>
        <v/>
      </c>
      <c r="E325" s="34" t="str">
        <f t="shared" ref="E325:E388" si="17">IF(A325="","",B325-D325)</f>
        <v/>
      </c>
      <c r="F325" s="34" t="str">
        <f>IFERROR(GETPIVOTDATA("Amount",pivot_products!$A$3,"Product Name",Help!$A325),"")</f>
        <v/>
      </c>
      <c r="G325" s="34" t="str">
        <f>IFERROR(GETPIVOTDATA("Quantity",pivot_products!$A$3,"Product Name",Help!$A325),"")</f>
        <v/>
      </c>
      <c r="H325" s="34" t="str">
        <f>IF(Report!$L$53="Quantity",IFERROR(RANK(G325,$G$4:$G$2003,0),""),IF(Report!$L$53="Amount",IFERROR(RANK(F325,$F$4:$F$2003,0),""),""))</f>
        <v/>
      </c>
      <c r="L325" s="7" t="str">
        <f t="array" ref="L325">IF(Report!$M$53="Desc",IFERROR(SMALL(IF($H$4:$H$2003&lt;&gt;"",$H$4:$H$2003,""),ROW(L325)-ROW($L$3)),""),IF(Report!$M$53="Asc",IFERROR(LARGE(IF($H$4:$H$2003&lt;&gt;"",$H$4:$H$2003,""),ROW(L325)-ROW($L$3)),""),""))</f>
        <v/>
      </c>
      <c r="M325" s="8" t="str">
        <f t="array" ref="M325">IF(L325="","",INDEX($A$4:$A$2003,SMALL(IF($H$4:$H$2003=L325,ROW($H$4:$H$2003),""),COUNTIF($L$4:L325,L325))-ROW($L$3),1))</f>
        <v/>
      </c>
      <c r="N325" s="8" t="str">
        <f t="shared" ref="N325:N388" si="18">INDEX(Tbl_Current_Inventory,MATCH(M325,INDEX(Tbl_Current_Inventory,,1),0),6)</f>
        <v/>
      </c>
      <c r="O325" s="32" t="str">
        <f t="shared" ref="O325:O388" si="19">INDEX(Tbl_Current_Inventory,MATCH(M325,INDEX(Tbl_Current_Inventory,,1),0),7)</f>
        <v/>
      </c>
    </row>
    <row r="326" spans="1:15" x14ac:dyDescent="0.3">
      <c r="A326" s="33" t="str">
        <f>IFERROR(INDEX(Tbl_Product[[#Data],[Product Name]],ROW(A326)-ROW($A$3)),"")</f>
        <v/>
      </c>
      <c r="B326" s="34" t="str">
        <f ca="1">IF(A326="","",SUMIFS(Tbl_Orders[[#Data],[Quantity]],Tbl_Orders[[#Data],[Product Name]],A326,Tbl_Orders[[#Data],[Order Type]],"Purchase",Tbl_Orders[[#Data],[Expected Date]],"&lt;="&amp;TODAY())-SUMIFS(Tbl_Orders[[#Data],[Quantity]],Tbl_Orders[[#Data],[Product Name]],A326,Tbl_Orders[[#Data],[Order Type]],"Sale",Tbl_Orders[[#Data],[Expected Date]],"&lt;="&amp;TODAY()))</f>
        <v/>
      </c>
      <c r="C326" s="34" t="str">
        <f ca="1">IF(A326="","",SUMIFS(Tbl_Orders[[#Data],[Quantity]],Tbl_Orders[[#Data],[Product Name]],A326,Tbl_Orders[[#Data],[Order Type]],"Purchase",Tbl_Orders[[#Data],[Expected Date]],"&gt;"&amp;TODAY()))</f>
        <v/>
      </c>
      <c r="D326" s="34" t="str">
        <f>IF(A326="","",INDEX(Tbl_Product[Re-Order Point],MATCH(A326,INDEX(Tbl_Product[Product Name],,1),0),1))</f>
        <v/>
      </c>
      <c r="E326" s="34" t="str">
        <f t="shared" si="17"/>
        <v/>
      </c>
      <c r="F326" s="34" t="str">
        <f>IFERROR(GETPIVOTDATA("Amount",pivot_products!$A$3,"Product Name",Help!$A326),"")</f>
        <v/>
      </c>
      <c r="G326" s="34" t="str">
        <f>IFERROR(GETPIVOTDATA("Quantity",pivot_products!$A$3,"Product Name",Help!$A326),"")</f>
        <v/>
      </c>
      <c r="H326" s="34" t="str">
        <f>IF(Report!$L$53="Quantity",IFERROR(RANK(G326,$G$4:$G$2003,0),""),IF(Report!$L$53="Amount",IFERROR(RANK(F326,$F$4:$F$2003,0),""),""))</f>
        <v/>
      </c>
      <c r="L326" s="7" t="str">
        <f t="array" ref="L326">IF(Report!$M$53="Desc",IFERROR(SMALL(IF($H$4:$H$2003&lt;&gt;"",$H$4:$H$2003,""),ROW(L326)-ROW($L$3)),""),IF(Report!$M$53="Asc",IFERROR(LARGE(IF($H$4:$H$2003&lt;&gt;"",$H$4:$H$2003,""),ROW(L326)-ROW($L$3)),""),""))</f>
        <v/>
      </c>
      <c r="M326" s="8" t="str">
        <f t="array" ref="M326">IF(L326="","",INDEX($A$4:$A$2003,SMALL(IF($H$4:$H$2003=L326,ROW($H$4:$H$2003),""),COUNTIF($L$4:L326,L326))-ROW($L$3),1))</f>
        <v/>
      </c>
      <c r="N326" s="8" t="str">
        <f t="shared" si="18"/>
        <v/>
      </c>
      <c r="O326" s="32" t="str">
        <f t="shared" si="19"/>
        <v/>
      </c>
    </row>
    <row r="327" spans="1:15" x14ac:dyDescent="0.3">
      <c r="A327" s="33" t="str">
        <f>IFERROR(INDEX(Tbl_Product[[#Data],[Product Name]],ROW(A327)-ROW($A$3)),"")</f>
        <v/>
      </c>
      <c r="B327" s="34" t="str">
        <f ca="1">IF(A327="","",SUMIFS(Tbl_Orders[[#Data],[Quantity]],Tbl_Orders[[#Data],[Product Name]],A327,Tbl_Orders[[#Data],[Order Type]],"Purchase",Tbl_Orders[[#Data],[Expected Date]],"&lt;="&amp;TODAY())-SUMIFS(Tbl_Orders[[#Data],[Quantity]],Tbl_Orders[[#Data],[Product Name]],A327,Tbl_Orders[[#Data],[Order Type]],"Sale",Tbl_Orders[[#Data],[Expected Date]],"&lt;="&amp;TODAY()))</f>
        <v/>
      </c>
      <c r="C327" s="34" t="str">
        <f ca="1">IF(A327="","",SUMIFS(Tbl_Orders[[#Data],[Quantity]],Tbl_Orders[[#Data],[Product Name]],A327,Tbl_Orders[[#Data],[Order Type]],"Purchase",Tbl_Orders[[#Data],[Expected Date]],"&gt;"&amp;TODAY()))</f>
        <v/>
      </c>
      <c r="D327" s="34" t="str">
        <f>IF(A327="","",INDEX(Tbl_Product[Re-Order Point],MATCH(A327,INDEX(Tbl_Product[Product Name],,1),0),1))</f>
        <v/>
      </c>
      <c r="E327" s="34" t="str">
        <f t="shared" si="17"/>
        <v/>
      </c>
      <c r="F327" s="34" t="str">
        <f>IFERROR(GETPIVOTDATA("Amount",pivot_products!$A$3,"Product Name",Help!$A327),"")</f>
        <v/>
      </c>
      <c r="G327" s="34" t="str">
        <f>IFERROR(GETPIVOTDATA("Quantity",pivot_products!$A$3,"Product Name",Help!$A327),"")</f>
        <v/>
      </c>
      <c r="H327" s="34" t="str">
        <f>IF(Report!$L$53="Quantity",IFERROR(RANK(G327,$G$4:$G$2003,0),""),IF(Report!$L$53="Amount",IFERROR(RANK(F327,$F$4:$F$2003,0),""),""))</f>
        <v/>
      </c>
      <c r="L327" s="7" t="str">
        <f t="array" ref="L327">IF(Report!$M$53="Desc",IFERROR(SMALL(IF($H$4:$H$2003&lt;&gt;"",$H$4:$H$2003,""),ROW(L327)-ROW($L$3)),""),IF(Report!$M$53="Asc",IFERROR(LARGE(IF($H$4:$H$2003&lt;&gt;"",$H$4:$H$2003,""),ROW(L327)-ROW($L$3)),""),""))</f>
        <v/>
      </c>
      <c r="M327" s="8" t="str">
        <f t="array" ref="M327">IF(L327="","",INDEX($A$4:$A$2003,SMALL(IF($H$4:$H$2003=L327,ROW($H$4:$H$2003),""),COUNTIF($L$4:L327,L327))-ROW($L$3),1))</f>
        <v/>
      </c>
      <c r="N327" s="8" t="str">
        <f t="shared" si="18"/>
        <v/>
      </c>
      <c r="O327" s="32" t="str">
        <f t="shared" si="19"/>
        <v/>
      </c>
    </row>
    <row r="328" spans="1:15" x14ac:dyDescent="0.3">
      <c r="A328" s="33" t="str">
        <f>IFERROR(INDEX(Tbl_Product[[#Data],[Product Name]],ROW(A328)-ROW($A$3)),"")</f>
        <v/>
      </c>
      <c r="B328" s="34" t="str">
        <f ca="1">IF(A328="","",SUMIFS(Tbl_Orders[[#Data],[Quantity]],Tbl_Orders[[#Data],[Product Name]],A328,Tbl_Orders[[#Data],[Order Type]],"Purchase",Tbl_Orders[[#Data],[Expected Date]],"&lt;="&amp;TODAY())-SUMIFS(Tbl_Orders[[#Data],[Quantity]],Tbl_Orders[[#Data],[Product Name]],A328,Tbl_Orders[[#Data],[Order Type]],"Sale",Tbl_Orders[[#Data],[Expected Date]],"&lt;="&amp;TODAY()))</f>
        <v/>
      </c>
      <c r="C328" s="34" t="str">
        <f ca="1">IF(A328="","",SUMIFS(Tbl_Orders[[#Data],[Quantity]],Tbl_Orders[[#Data],[Product Name]],A328,Tbl_Orders[[#Data],[Order Type]],"Purchase",Tbl_Orders[[#Data],[Expected Date]],"&gt;"&amp;TODAY()))</f>
        <v/>
      </c>
      <c r="D328" s="34" t="str">
        <f>IF(A328="","",INDEX(Tbl_Product[Re-Order Point],MATCH(A328,INDEX(Tbl_Product[Product Name],,1),0),1))</f>
        <v/>
      </c>
      <c r="E328" s="34" t="str">
        <f t="shared" si="17"/>
        <v/>
      </c>
      <c r="F328" s="34" t="str">
        <f>IFERROR(GETPIVOTDATA("Amount",pivot_products!$A$3,"Product Name",Help!$A328),"")</f>
        <v/>
      </c>
      <c r="G328" s="34" t="str">
        <f>IFERROR(GETPIVOTDATA("Quantity",pivot_products!$A$3,"Product Name",Help!$A328),"")</f>
        <v/>
      </c>
      <c r="H328" s="34" t="str">
        <f>IF(Report!$L$53="Quantity",IFERROR(RANK(G328,$G$4:$G$2003,0),""),IF(Report!$L$53="Amount",IFERROR(RANK(F328,$F$4:$F$2003,0),""),""))</f>
        <v/>
      </c>
      <c r="L328" s="7" t="str">
        <f t="array" ref="L328">IF(Report!$M$53="Desc",IFERROR(SMALL(IF($H$4:$H$2003&lt;&gt;"",$H$4:$H$2003,""),ROW(L328)-ROW($L$3)),""),IF(Report!$M$53="Asc",IFERROR(LARGE(IF($H$4:$H$2003&lt;&gt;"",$H$4:$H$2003,""),ROW(L328)-ROW($L$3)),""),""))</f>
        <v/>
      </c>
      <c r="M328" s="8" t="str">
        <f t="array" ref="M328">IF(L328="","",INDEX($A$4:$A$2003,SMALL(IF($H$4:$H$2003=L328,ROW($H$4:$H$2003),""),COUNTIF($L$4:L328,L328))-ROW($L$3),1))</f>
        <v/>
      </c>
      <c r="N328" s="8" t="str">
        <f t="shared" si="18"/>
        <v/>
      </c>
      <c r="O328" s="32" t="str">
        <f t="shared" si="19"/>
        <v/>
      </c>
    </row>
    <row r="329" spans="1:15" x14ac:dyDescent="0.3">
      <c r="A329" s="33" t="str">
        <f>IFERROR(INDEX(Tbl_Product[[#Data],[Product Name]],ROW(A329)-ROW($A$3)),"")</f>
        <v/>
      </c>
      <c r="B329" s="34" t="str">
        <f ca="1">IF(A329="","",SUMIFS(Tbl_Orders[[#Data],[Quantity]],Tbl_Orders[[#Data],[Product Name]],A329,Tbl_Orders[[#Data],[Order Type]],"Purchase",Tbl_Orders[[#Data],[Expected Date]],"&lt;="&amp;TODAY())-SUMIFS(Tbl_Orders[[#Data],[Quantity]],Tbl_Orders[[#Data],[Product Name]],A329,Tbl_Orders[[#Data],[Order Type]],"Sale",Tbl_Orders[[#Data],[Expected Date]],"&lt;="&amp;TODAY()))</f>
        <v/>
      </c>
      <c r="C329" s="34" t="str">
        <f ca="1">IF(A329="","",SUMIFS(Tbl_Orders[[#Data],[Quantity]],Tbl_Orders[[#Data],[Product Name]],A329,Tbl_Orders[[#Data],[Order Type]],"Purchase",Tbl_Orders[[#Data],[Expected Date]],"&gt;"&amp;TODAY()))</f>
        <v/>
      </c>
      <c r="D329" s="34" t="str">
        <f>IF(A329="","",INDEX(Tbl_Product[Re-Order Point],MATCH(A329,INDEX(Tbl_Product[Product Name],,1),0),1))</f>
        <v/>
      </c>
      <c r="E329" s="34" t="str">
        <f t="shared" si="17"/>
        <v/>
      </c>
      <c r="F329" s="34" t="str">
        <f>IFERROR(GETPIVOTDATA("Amount",pivot_products!$A$3,"Product Name",Help!$A329),"")</f>
        <v/>
      </c>
      <c r="G329" s="34" t="str">
        <f>IFERROR(GETPIVOTDATA("Quantity",pivot_products!$A$3,"Product Name",Help!$A329),"")</f>
        <v/>
      </c>
      <c r="H329" s="34" t="str">
        <f>IF(Report!$L$53="Quantity",IFERROR(RANK(G329,$G$4:$G$2003,0),""),IF(Report!$L$53="Amount",IFERROR(RANK(F329,$F$4:$F$2003,0),""),""))</f>
        <v/>
      </c>
      <c r="L329" s="7" t="str">
        <f t="array" ref="L329">IF(Report!$M$53="Desc",IFERROR(SMALL(IF($H$4:$H$2003&lt;&gt;"",$H$4:$H$2003,""),ROW(L329)-ROW($L$3)),""),IF(Report!$M$53="Asc",IFERROR(LARGE(IF($H$4:$H$2003&lt;&gt;"",$H$4:$H$2003,""),ROW(L329)-ROW($L$3)),""),""))</f>
        <v/>
      </c>
      <c r="M329" s="8" t="str">
        <f t="array" ref="M329">IF(L329="","",INDEX($A$4:$A$2003,SMALL(IF($H$4:$H$2003=L329,ROW($H$4:$H$2003),""),COUNTIF($L$4:L329,L329))-ROW($L$3),1))</f>
        <v/>
      </c>
      <c r="N329" s="8" t="str">
        <f t="shared" si="18"/>
        <v/>
      </c>
      <c r="O329" s="32" t="str">
        <f t="shared" si="19"/>
        <v/>
      </c>
    </row>
    <row r="330" spans="1:15" x14ac:dyDescent="0.3">
      <c r="A330" s="33" t="str">
        <f>IFERROR(INDEX(Tbl_Product[[#Data],[Product Name]],ROW(A330)-ROW($A$3)),"")</f>
        <v/>
      </c>
      <c r="B330" s="34" t="str">
        <f ca="1">IF(A330="","",SUMIFS(Tbl_Orders[[#Data],[Quantity]],Tbl_Orders[[#Data],[Product Name]],A330,Tbl_Orders[[#Data],[Order Type]],"Purchase",Tbl_Orders[[#Data],[Expected Date]],"&lt;="&amp;TODAY())-SUMIFS(Tbl_Orders[[#Data],[Quantity]],Tbl_Orders[[#Data],[Product Name]],A330,Tbl_Orders[[#Data],[Order Type]],"Sale",Tbl_Orders[[#Data],[Expected Date]],"&lt;="&amp;TODAY()))</f>
        <v/>
      </c>
      <c r="C330" s="34" t="str">
        <f ca="1">IF(A330="","",SUMIFS(Tbl_Orders[[#Data],[Quantity]],Tbl_Orders[[#Data],[Product Name]],A330,Tbl_Orders[[#Data],[Order Type]],"Purchase",Tbl_Orders[[#Data],[Expected Date]],"&gt;"&amp;TODAY()))</f>
        <v/>
      </c>
      <c r="D330" s="34" t="str">
        <f>IF(A330="","",INDEX(Tbl_Product[Re-Order Point],MATCH(A330,INDEX(Tbl_Product[Product Name],,1),0),1))</f>
        <v/>
      </c>
      <c r="E330" s="34" t="str">
        <f t="shared" si="17"/>
        <v/>
      </c>
      <c r="F330" s="34" t="str">
        <f>IFERROR(GETPIVOTDATA("Amount",pivot_products!$A$3,"Product Name",Help!$A330),"")</f>
        <v/>
      </c>
      <c r="G330" s="34" t="str">
        <f>IFERROR(GETPIVOTDATA("Quantity",pivot_products!$A$3,"Product Name",Help!$A330),"")</f>
        <v/>
      </c>
      <c r="H330" s="34" t="str">
        <f>IF(Report!$L$53="Quantity",IFERROR(RANK(G330,$G$4:$G$2003,0),""),IF(Report!$L$53="Amount",IFERROR(RANK(F330,$F$4:$F$2003,0),""),""))</f>
        <v/>
      </c>
      <c r="L330" s="7" t="str">
        <f t="array" ref="L330">IF(Report!$M$53="Desc",IFERROR(SMALL(IF($H$4:$H$2003&lt;&gt;"",$H$4:$H$2003,""),ROW(L330)-ROW($L$3)),""),IF(Report!$M$53="Asc",IFERROR(LARGE(IF($H$4:$H$2003&lt;&gt;"",$H$4:$H$2003,""),ROW(L330)-ROW($L$3)),""),""))</f>
        <v/>
      </c>
      <c r="M330" s="8" t="str">
        <f t="array" ref="M330">IF(L330="","",INDEX($A$4:$A$2003,SMALL(IF($H$4:$H$2003=L330,ROW($H$4:$H$2003),""),COUNTIF($L$4:L330,L330))-ROW($L$3),1))</f>
        <v/>
      </c>
      <c r="N330" s="8" t="str">
        <f t="shared" si="18"/>
        <v/>
      </c>
      <c r="O330" s="32" t="str">
        <f t="shared" si="19"/>
        <v/>
      </c>
    </row>
    <row r="331" spans="1:15" x14ac:dyDescent="0.3">
      <c r="A331" s="33" t="str">
        <f>IFERROR(INDEX(Tbl_Product[[#Data],[Product Name]],ROW(A331)-ROW($A$3)),"")</f>
        <v/>
      </c>
      <c r="B331" s="34" t="str">
        <f ca="1">IF(A331="","",SUMIFS(Tbl_Orders[[#Data],[Quantity]],Tbl_Orders[[#Data],[Product Name]],A331,Tbl_Orders[[#Data],[Order Type]],"Purchase",Tbl_Orders[[#Data],[Expected Date]],"&lt;="&amp;TODAY())-SUMIFS(Tbl_Orders[[#Data],[Quantity]],Tbl_Orders[[#Data],[Product Name]],A331,Tbl_Orders[[#Data],[Order Type]],"Sale",Tbl_Orders[[#Data],[Expected Date]],"&lt;="&amp;TODAY()))</f>
        <v/>
      </c>
      <c r="C331" s="34" t="str">
        <f ca="1">IF(A331="","",SUMIFS(Tbl_Orders[[#Data],[Quantity]],Tbl_Orders[[#Data],[Product Name]],A331,Tbl_Orders[[#Data],[Order Type]],"Purchase",Tbl_Orders[[#Data],[Expected Date]],"&gt;"&amp;TODAY()))</f>
        <v/>
      </c>
      <c r="D331" s="34" t="str">
        <f>IF(A331="","",INDEX(Tbl_Product[Re-Order Point],MATCH(A331,INDEX(Tbl_Product[Product Name],,1),0),1))</f>
        <v/>
      </c>
      <c r="E331" s="34" t="str">
        <f t="shared" si="17"/>
        <v/>
      </c>
      <c r="F331" s="34" t="str">
        <f>IFERROR(GETPIVOTDATA("Amount",pivot_products!$A$3,"Product Name",Help!$A331),"")</f>
        <v/>
      </c>
      <c r="G331" s="34" t="str">
        <f>IFERROR(GETPIVOTDATA("Quantity",pivot_products!$A$3,"Product Name",Help!$A331),"")</f>
        <v/>
      </c>
      <c r="H331" s="34" t="str">
        <f>IF(Report!$L$53="Quantity",IFERROR(RANK(G331,$G$4:$G$2003,0),""),IF(Report!$L$53="Amount",IFERROR(RANK(F331,$F$4:$F$2003,0),""),""))</f>
        <v/>
      </c>
      <c r="L331" s="7" t="str">
        <f t="array" ref="L331">IF(Report!$M$53="Desc",IFERROR(SMALL(IF($H$4:$H$2003&lt;&gt;"",$H$4:$H$2003,""),ROW(L331)-ROW($L$3)),""),IF(Report!$M$53="Asc",IFERROR(LARGE(IF($H$4:$H$2003&lt;&gt;"",$H$4:$H$2003,""),ROW(L331)-ROW($L$3)),""),""))</f>
        <v/>
      </c>
      <c r="M331" s="8" t="str">
        <f t="array" ref="M331">IF(L331="","",INDEX($A$4:$A$2003,SMALL(IF($H$4:$H$2003=L331,ROW($H$4:$H$2003),""),COUNTIF($L$4:L331,L331))-ROW($L$3),1))</f>
        <v/>
      </c>
      <c r="N331" s="8" t="str">
        <f t="shared" si="18"/>
        <v/>
      </c>
      <c r="O331" s="32" t="str">
        <f t="shared" si="19"/>
        <v/>
      </c>
    </row>
    <row r="332" spans="1:15" x14ac:dyDescent="0.3">
      <c r="A332" s="33" t="str">
        <f>IFERROR(INDEX(Tbl_Product[[#Data],[Product Name]],ROW(A332)-ROW($A$3)),"")</f>
        <v/>
      </c>
      <c r="B332" s="34" t="str">
        <f ca="1">IF(A332="","",SUMIFS(Tbl_Orders[[#Data],[Quantity]],Tbl_Orders[[#Data],[Product Name]],A332,Tbl_Orders[[#Data],[Order Type]],"Purchase",Tbl_Orders[[#Data],[Expected Date]],"&lt;="&amp;TODAY())-SUMIFS(Tbl_Orders[[#Data],[Quantity]],Tbl_Orders[[#Data],[Product Name]],A332,Tbl_Orders[[#Data],[Order Type]],"Sale",Tbl_Orders[[#Data],[Expected Date]],"&lt;="&amp;TODAY()))</f>
        <v/>
      </c>
      <c r="C332" s="34" t="str">
        <f ca="1">IF(A332="","",SUMIFS(Tbl_Orders[[#Data],[Quantity]],Tbl_Orders[[#Data],[Product Name]],A332,Tbl_Orders[[#Data],[Order Type]],"Purchase",Tbl_Orders[[#Data],[Expected Date]],"&gt;"&amp;TODAY()))</f>
        <v/>
      </c>
      <c r="D332" s="34" t="str">
        <f>IF(A332="","",INDEX(Tbl_Product[Re-Order Point],MATCH(A332,INDEX(Tbl_Product[Product Name],,1),0),1))</f>
        <v/>
      </c>
      <c r="E332" s="34" t="str">
        <f t="shared" si="17"/>
        <v/>
      </c>
      <c r="F332" s="34" t="str">
        <f>IFERROR(GETPIVOTDATA("Amount",pivot_products!$A$3,"Product Name",Help!$A332),"")</f>
        <v/>
      </c>
      <c r="G332" s="34" t="str">
        <f>IFERROR(GETPIVOTDATA("Quantity",pivot_products!$A$3,"Product Name",Help!$A332),"")</f>
        <v/>
      </c>
      <c r="H332" s="34" t="str">
        <f>IF(Report!$L$53="Quantity",IFERROR(RANK(G332,$G$4:$G$2003,0),""),IF(Report!$L$53="Amount",IFERROR(RANK(F332,$F$4:$F$2003,0),""),""))</f>
        <v/>
      </c>
      <c r="L332" s="7" t="str">
        <f t="array" ref="L332">IF(Report!$M$53="Desc",IFERROR(SMALL(IF($H$4:$H$2003&lt;&gt;"",$H$4:$H$2003,""),ROW(L332)-ROW($L$3)),""),IF(Report!$M$53="Asc",IFERROR(LARGE(IF($H$4:$H$2003&lt;&gt;"",$H$4:$H$2003,""),ROW(L332)-ROW($L$3)),""),""))</f>
        <v/>
      </c>
      <c r="M332" s="8" t="str">
        <f t="array" ref="M332">IF(L332="","",INDEX($A$4:$A$2003,SMALL(IF($H$4:$H$2003=L332,ROW($H$4:$H$2003),""),COUNTIF($L$4:L332,L332))-ROW($L$3),1))</f>
        <v/>
      </c>
      <c r="N332" s="8" t="str">
        <f t="shared" si="18"/>
        <v/>
      </c>
      <c r="O332" s="32" t="str">
        <f t="shared" si="19"/>
        <v/>
      </c>
    </row>
    <row r="333" spans="1:15" x14ac:dyDescent="0.3">
      <c r="A333" s="33" t="str">
        <f>IFERROR(INDEX(Tbl_Product[[#Data],[Product Name]],ROW(A333)-ROW($A$3)),"")</f>
        <v/>
      </c>
      <c r="B333" s="34" t="str">
        <f ca="1">IF(A333="","",SUMIFS(Tbl_Orders[[#Data],[Quantity]],Tbl_Orders[[#Data],[Product Name]],A333,Tbl_Orders[[#Data],[Order Type]],"Purchase",Tbl_Orders[[#Data],[Expected Date]],"&lt;="&amp;TODAY())-SUMIFS(Tbl_Orders[[#Data],[Quantity]],Tbl_Orders[[#Data],[Product Name]],A333,Tbl_Orders[[#Data],[Order Type]],"Sale",Tbl_Orders[[#Data],[Expected Date]],"&lt;="&amp;TODAY()))</f>
        <v/>
      </c>
      <c r="C333" s="34" t="str">
        <f ca="1">IF(A333="","",SUMIFS(Tbl_Orders[[#Data],[Quantity]],Tbl_Orders[[#Data],[Product Name]],A333,Tbl_Orders[[#Data],[Order Type]],"Purchase",Tbl_Orders[[#Data],[Expected Date]],"&gt;"&amp;TODAY()))</f>
        <v/>
      </c>
      <c r="D333" s="34" t="str">
        <f>IF(A333="","",INDEX(Tbl_Product[Re-Order Point],MATCH(A333,INDEX(Tbl_Product[Product Name],,1),0),1))</f>
        <v/>
      </c>
      <c r="E333" s="34" t="str">
        <f t="shared" si="17"/>
        <v/>
      </c>
      <c r="F333" s="34" t="str">
        <f>IFERROR(GETPIVOTDATA("Amount",pivot_products!$A$3,"Product Name",Help!$A333),"")</f>
        <v/>
      </c>
      <c r="G333" s="34" t="str">
        <f>IFERROR(GETPIVOTDATA("Quantity",pivot_products!$A$3,"Product Name",Help!$A333),"")</f>
        <v/>
      </c>
      <c r="H333" s="34" t="str">
        <f>IF(Report!$L$53="Quantity",IFERROR(RANK(G333,$G$4:$G$2003,0),""),IF(Report!$L$53="Amount",IFERROR(RANK(F333,$F$4:$F$2003,0),""),""))</f>
        <v/>
      </c>
      <c r="L333" s="7" t="str">
        <f t="array" ref="L333">IF(Report!$M$53="Desc",IFERROR(SMALL(IF($H$4:$H$2003&lt;&gt;"",$H$4:$H$2003,""),ROW(L333)-ROW($L$3)),""),IF(Report!$M$53="Asc",IFERROR(LARGE(IF($H$4:$H$2003&lt;&gt;"",$H$4:$H$2003,""),ROW(L333)-ROW($L$3)),""),""))</f>
        <v/>
      </c>
      <c r="M333" s="8" t="str">
        <f t="array" ref="M333">IF(L333="","",INDEX($A$4:$A$2003,SMALL(IF($H$4:$H$2003=L333,ROW($H$4:$H$2003),""),COUNTIF($L$4:L333,L333))-ROW($L$3),1))</f>
        <v/>
      </c>
      <c r="N333" s="8" t="str">
        <f t="shared" si="18"/>
        <v/>
      </c>
      <c r="O333" s="32" t="str">
        <f t="shared" si="19"/>
        <v/>
      </c>
    </row>
    <row r="334" spans="1:15" x14ac:dyDescent="0.3">
      <c r="A334" s="33" t="str">
        <f>IFERROR(INDEX(Tbl_Product[[#Data],[Product Name]],ROW(A334)-ROW($A$3)),"")</f>
        <v/>
      </c>
      <c r="B334" s="34" t="str">
        <f ca="1">IF(A334="","",SUMIFS(Tbl_Orders[[#Data],[Quantity]],Tbl_Orders[[#Data],[Product Name]],A334,Tbl_Orders[[#Data],[Order Type]],"Purchase",Tbl_Orders[[#Data],[Expected Date]],"&lt;="&amp;TODAY())-SUMIFS(Tbl_Orders[[#Data],[Quantity]],Tbl_Orders[[#Data],[Product Name]],A334,Tbl_Orders[[#Data],[Order Type]],"Sale",Tbl_Orders[[#Data],[Expected Date]],"&lt;="&amp;TODAY()))</f>
        <v/>
      </c>
      <c r="C334" s="34" t="str">
        <f ca="1">IF(A334="","",SUMIFS(Tbl_Orders[[#Data],[Quantity]],Tbl_Orders[[#Data],[Product Name]],A334,Tbl_Orders[[#Data],[Order Type]],"Purchase",Tbl_Orders[[#Data],[Expected Date]],"&gt;"&amp;TODAY()))</f>
        <v/>
      </c>
      <c r="D334" s="34" t="str">
        <f>IF(A334="","",INDEX(Tbl_Product[Re-Order Point],MATCH(A334,INDEX(Tbl_Product[Product Name],,1),0),1))</f>
        <v/>
      </c>
      <c r="E334" s="34" t="str">
        <f t="shared" si="17"/>
        <v/>
      </c>
      <c r="F334" s="34" t="str">
        <f>IFERROR(GETPIVOTDATA("Amount",pivot_products!$A$3,"Product Name",Help!$A334),"")</f>
        <v/>
      </c>
      <c r="G334" s="34" t="str">
        <f>IFERROR(GETPIVOTDATA("Quantity",pivot_products!$A$3,"Product Name",Help!$A334),"")</f>
        <v/>
      </c>
      <c r="H334" s="34" t="str">
        <f>IF(Report!$L$53="Quantity",IFERROR(RANK(G334,$G$4:$G$2003,0),""),IF(Report!$L$53="Amount",IFERROR(RANK(F334,$F$4:$F$2003,0),""),""))</f>
        <v/>
      </c>
      <c r="L334" s="7" t="str">
        <f t="array" ref="L334">IF(Report!$M$53="Desc",IFERROR(SMALL(IF($H$4:$H$2003&lt;&gt;"",$H$4:$H$2003,""),ROW(L334)-ROW($L$3)),""),IF(Report!$M$53="Asc",IFERROR(LARGE(IF($H$4:$H$2003&lt;&gt;"",$H$4:$H$2003,""),ROW(L334)-ROW($L$3)),""),""))</f>
        <v/>
      </c>
      <c r="M334" s="8" t="str">
        <f t="array" ref="M334">IF(L334="","",INDEX($A$4:$A$2003,SMALL(IF($H$4:$H$2003=L334,ROW($H$4:$H$2003),""),COUNTIF($L$4:L334,L334))-ROW($L$3),1))</f>
        <v/>
      </c>
      <c r="N334" s="8" t="str">
        <f t="shared" si="18"/>
        <v/>
      </c>
      <c r="O334" s="32" t="str">
        <f t="shared" si="19"/>
        <v/>
      </c>
    </row>
    <row r="335" spans="1:15" x14ac:dyDescent="0.3">
      <c r="A335" s="33" t="str">
        <f>IFERROR(INDEX(Tbl_Product[[#Data],[Product Name]],ROW(A335)-ROW($A$3)),"")</f>
        <v/>
      </c>
      <c r="B335" s="34" t="str">
        <f ca="1">IF(A335="","",SUMIFS(Tbl_Orders[[#Data],[Quantity]],Tbl_Orders[[#Data],[Product Name]],A335,Tbl_Orders[[#Data],[Order Type]],"Purchase",Tbl_Orders[[#Data],[Expected Date]],"&lt;="&amp;TODAY())-SUMIFS(Tbl_Orders[[#Data],[Quantity]],Tbl_Orders[[#Data],[Product Name]],A335,Tbl_Orders[[#Data],[Order Type]],"Sale",Tbl_Orders[[#Data],[Expected Date]],"&lt;="&amp;TODAY()))</f>
        <v/>
      </c>
      <c r="C335" s="34" t="str">
        <f ca="1">IF(A335="","",SUMIFS(Tbl_Orders[[#Data],[Quantity]],Tbl_Orders[[#Data],[Product Name]],A335,Tbl_Orders[[#Data],[Order Type]],"Purchase",Tbl_Orders[[#Data],[Expected Date]],"&gt;"&amp;TODAY()))</f>
        <v/>
      </c>
      <c r="D335" s="34" t="str">
        <f>IF(A335="","",INDEX(Tbl_Product[Re-Order Point],MATCH(A335,INDEX(Tbl_Product[Product Name],,1),0),1))</f>
        <v/>
      </c>
      <c r="E335" s="34" t="str">
        <f t="shared" si="17"/>
        <v/>
      </c>
      <c r="F335" s="34" t="str">
        <f>IFERROR(GETPIVOTDATA("Amount",pivot_products!$A$3,"Product Name",Help!$A335),"")</f>
        <v/>
      </c>
      <c r="G335" s="34" t="str">
        <f>IFERROR(GETPIVOTDATA("Quantity",pivot_products!$A$3,"Product Name",Help!$A335),"")</f>
        <v/>
      </c>
      <c r="H335" s="34" t="str">
        <f>IF(Report!$L$53="Quantity",IFERROR(RANK(G335,$G$4:$G$2003,0),""),IF(Report!$L$53="Amount",IFERROR(RANK(F335,$F$4:$F$2003,0),""),""))</f>
        <v/>
      </c>
      <c r="L335" s="7" t="str">
        <f t="array" ref="L335">IF(Report!$M$53="Desc",IFERROR(SMALL(IF($H$4:$H$2003&lt;&gt;"",$H$4:$H$2003,""),ROW(L335)-ROW($L$3)),""),IF(Report!$M$53="Asc",IFERROR(LARGE(IF($H$4:$H$2003&lt;&gt;"",$H$4:$H$2003,""),ROW(L335)-ROW($L$3)),""),""))</f>
        <v/>
      </c>
      <c r="M335" s="8" t="str">
        <f t="array" ref="M335">IF(L335="","",INDEX($A$4:$A$2003,SMALL(IF($H$4:$H$2003=L335,ROW($H$4:$H$2003),""),COUNTIF($L$4:L335,L335))-ROW($L$3),1))</f>
        <v/>
      </c>
      <c r="N335" s="8" t="str">
        <f t="shared" si="18"/>
        <v/>
      </c>
      <c r="O335" s="32" t="str">
        <f t="shared" si="19"/>
        <v/>
      </c>
    </row>
    <row r="336" spans="1:15" x14ac:dyDescent="0.3">
      <c r="A336" s="33" t="str">
        <f>IFERROR(INDEX(Tbl_Product[[#Data],[Product Name]],ROW(A336)-ROW($A$3)),"")</f>
        <v/>
      </c>
      <c r="B336" s="34" t="str">
        <f ca="1">IF(A336="","",SUMIFS(Tbl_Orders[[#Data],[Quantity]],Tbl_Orders[[#Data],[Product Name]],A336,Tbl_Orders[[#Data],[Order Type]],"Purchase",Tbl_Orders[[#Data],[Expected Date]],"&lt;="&amp;TODAY())-SUMIFS(Tbl_Orders[[#Data],[Quantity]],Tbl_Orders[[#Data],[Product Name]],A336,Tbl_Orders[[#Data],[Order Type]],"Sale",Tbl_Orders[[#Data],[Expected Date]],"&lt;="&amp;TODAY()))</f>
        <v/>
      </c>
      <c r="C336" s="34" t="str">
        <f ca="1">IF(A336="","",SUMIFS(Tbl_Orders[[#Data],[Quantity]],Tbl_Orders[[#Data],[Product Name]],A336,Tbl_Orders[[#Data],[Order Type]],"Purchase",Tbl_Orders[[#Data],[Expected Date]],"&gt;"&amp;TODAY()))</f>
        <v/>
      </c>
      <c r="D336" s="34" t="str">
        <f>IF(A336="","",INDEX(Tbl_Product[Re-Order Point],MATCH(A336,INDEX(Tbl_Product[Product Name],,1),0),1))</f>
        <v/>
      </c>
      <c r="E336" s="34" t="str">
        <f t="shared" si="17"/>
        <v/>
      </c>
      <c r="F336" s="34" t="str">
        <f>IFERROR(GETPIVOTDATA("Amount",pivot_products!$A$3,"Product Name",Help!$A336),"")</f>
        <v/>
      </c>
      <c r="G336" s="34" t="str">
        <f>IFERROR(GETPIVOTDATA("Quantity",pivot_products!$A$3,"Product Name",Help!$A336),"")</f>
        <v/>
      </c>
      <c r="H336" s="34" t="str">
        <f>IF(Report!$L$53="Quantity",IFERROR(RANK(G336,$G$4:$G$2003,0),""),IF(Report!$L$53="Amount",IFERROR(RANK(F336,$F$4:$F$2003,0),""),""))</f>
        <v/>
      </c>
      <c r="L336" s="7" t="str">
        <f t="array" ref="L336">IF(Report!$M$53="Desc",IFERROR(SMALL(IF($H$4:$H$2003&lt;&gt;"",$H$4:$H$2003,""),ROW(L336)-ROW($L$3)),""),IF(Report!$M$53="Asc",IFERROR(LARGE(IF($H$4:$H$2003&lt;&gt;"",$H$4:$H$2003,""),ROW(L336)-ROW($L$3)),""),""))</f>
        <v/>
      </c>
      <c r="M336" s="8" t="str">
        <f t="array" ref="M336">IF(L336="","",INDEX($A$4:$A$2003,SMALL(IF($H$4:$H$2003=L336,ROW($H$4:$H$2003),""),COUNTIF($L$4:L336,L336))-ROW($L$3),1))</f>
        <v/>
      </c>
      <c r="N336" s="8" t="str">
        <f t="shared" si="18"/>
        <v/>
      </c>
      <c r="O336" s="32" t="str">
        <f t="shared" si="19"/>
        <v/>
      </c>
    </row>
    <row r="337" spans="1:15" x14ac:dyDescent="0.3">
      <c r="A337" s="33" t="str">
        <f>IFERROR(INDEX(Tbl_Product[[#Data],[Product Name]],ROW(A337)-ROW($A$3)),"")</f>
        <v/>
      </c>
      <c r="B337" s="34" t="str">
        <f ca="1">IF(A337="","",SUMIFS(Tbl_Orders[[#Data],[Quantity]],Tbl_Orders[[#Data],[Product Name]],A337,Tbl_Orders[[#Data],[Order Type]],"Purchase",Tbl_Orders[[#Data],[Expected Date]],"&lt;="&amp;TODAY())-SUMIFS(Tbl_Orders[[#Data],[Quantity]],Tbl_Orders[[#Data],[Product Name]],A337,Tbl_Orders[[#Data],[Order Type]],"Sale",Tbl_Orders[[#Data],[Expected Date]],"&lt;="&amp;TODAY()))</f>
        <v/>
      </c>
      <c r="C337" s="34" t="str">
        <f ca="1">IF(A337="","",SUMIFS(Tbl_Orders[[#Data],[Quantity]],Tbl_Orders[[#Data],[Product Name]],A337,Tbl_Orders[[#Data],[Order Type]],"Purchase",Tbl_Orders[[#Data],[Expected Date]],"&gt;"&amp;TODAY()))</f>
        <v/>
      </c>
      <c r="D337" s="34" t="str">
        <f>IF(A337="","",INDEX(Tbl_Product[Re-Order Point],MATCH(A337,INDEX(Tbl_Product[Product Name],,1),0),1))</f>
        <v/>
      </c>
      <c r="E337" s="34" t="str">
        <f t="shared" si="17"/>
        <v/>
      </c>
      <c r="F337" s="34" t="str">
        <f>IFERROR(GETPIVOTDATA("Amount",pivot_products!$A$3,"Product Name",Help!$A337),"")</f>
        <v/>
      </c>
      <c r="G337" s="34" t="str">
        <f>IFERROR(GETPIVOTDATA("Quantity",pivot_products!$A$3,"Product Name",Help!$A337),"")</f>
        <v/>
      </c>
      <c r="H337" s="34" t="str">
        <f>IF(Report!$L$53="Quantity",IFERROR(RANK(G337,$G$4:$G$2003,0),""),IF(Report!$L$53="Amount",IFERROR(RANK(F337,$F$4:$F$2003,0),""),""))</f>
        <v/>
      </c>
      <c r="L337" s="7" t="str">
        <f t="array" ref="L337">IF(Report!$M$53="Desc",IFERROR(SMALL(IF($H$4:$H$2003&lt;&gt;"",$H$4:$H$2003,""),ROW(L337)-ROW($L$3)),""),IF(Report!$M$53="Asc",IFERROR(LARGE(IF($H$4:$H$2003&lt;&gt;"",$H$4:$H$2003,""),ROW(L337)-ROW($L$3)),""),""))</f>
        <v/>
      </c>
      <c r="M337" s="8" t="str">
        <f t="array" ref="M337">IF(L337="","",INDEX($A$4:$A$2003,SMALL(IF($H$4:$H$2003=L337,ROW($H$4:$H$2003),""),COUNTIF($L$4:L337,L337))-ROW($L$3),1))</f>
        <v/>
      </c>
      <c r="N337" s="8" t="str">
        <f t="shared" si="18"/>
        <v/>
      </c>
      <c r="O337" s="32" t="str">
        <f t="shared" si="19"/>
        <v/>
      </c>
    </row>
    <row r="338" spans="1:15" x14ac:dyDescent="0.3">
      <c r="A338" s="33" t="str">
        <f>IFERROR(INDEX(Tbl_Product[[#Data],[Product Name]],ROW(A338)-ROW($A$3)),"")</f>
        <v/>
      </c>
      <c r="B338" s="34" t="str">
        <f ca="1">IF(A338="","",SUMIFS(Tbl_Orders[[#Data],[Quantity]],Tbl_Orders[[#Data],[Product Name]],A338,Tbl_Orders[[#Data],[Order Type]],"Purchase",Tbl_Orders[[#Data],[Expected Date]],"&lt;="&amp;TODAY())-SUMIFS(Tbl_Orders[[#Data],[Quantity]],Tbl_Orders[[#Data],[Product Name]],A338,Tbl_Orders[[#Data],[Order Type]],"Sale",Tbl_Orders[[#Data],[Expected Date]],"&lt;="&amp;TODAY()))</f>
        <v/>
      </c>
      <c r="C338" s="34" t="str">
        <f ca="1">IF(A338="","",SUMIFS(Tbl_Orders[[#Data],[Quantity]],Tbl_Orders[[#Data],[Product Name]],A338,Tbl_Orders[[#Data],[Order Type]],"Purchase",Tbl_Orders[[#Data],[Expected Date]],"&gt;"&amp;TODAY()))</f>
        <v/>
      </c>
      <c r="D338" s="34" t="str">
        <f>IF(A338="","",INDEX(Tbl_Product[Re-Order Point],MATCH(A338,INDEX(Tbl_Product[Product Name],,1),0),1))</f>
        <v/>
      </c>
      <c r="E338" s="34" t="str">
        <f t="shared" si="17"/>
        <v/>
      </c>
      <c r="F338" s="34" t="str">
        <f>IFERROR(GETPIVOTDATA("Amount",pivot_products!$A$3,"Product Name",Help!$A338),"")</f>
        <v/>
      </c>
      <c r="G338" s="34" t="str">
        <f>IFERROR(GETPIVOTDATA("Quantity",pivot_products!$A$3,"Product Name",Help!$A338),"")</f>
        <v/>
      </c>
      <c r="H338" s="34" t="str">
        <f>IF(Report!$L$53="Quantity",IFERROR(RANK(G338,$G$4:$G$2003,0),""),IF(Report!$L$53="Amount",IFERROR(RANK(F338,$F$4:$F$2003,0),""),""))</f>
        <v/>
      </c>
      <c r="L338" s="7" t="str">
        <f t="array" ref="L338">IF(Report!$M$53="Desc",IFERROR(SMALL(IF($H$4:$H$2003&lt;&gt;"",$H$4:$H$2003,""),ROW(L338)-ROW($L$3)),""),IF(Report!$M$53="Asc",IFERROR(LARGE(IF($H$4:$H$2003&lt;&gt;"",$H$4:$H$2003,""),ROW(L338)-ROW($L$3)),""),""))</f>
        <v/>
      </c>
      <c r="M338" s="8" t="str">
        <f t="array" ref="M338">IF(L338="","",INDEX($A$4:$A$2003,SMALL(IF($H$4:$H$2003=L338,ROW($H$4:$H$2003),""),COUNTIF($L$4:L338,L338))-ROW($L$3),1))</f>
        <v/>
      </c>
      <c r="N338" s="8" t="str">
        <f t="shared" si="18"/>
        <v/>
      </c>
      <c r="O338" s="32" t="str">
        <f t="shared" si="19"/>
        <v/>
      </c>
    </row>
    <row r="339" spans="1:15" x14ac:dyDescent="0.3">
      <c r="A339" s="33" t="str">
        <f>IFERROR(INDEX(Tbl_Product[[#Data],[Product Name]],ROW(A339)-ROW($A$3)),"")</f>
        <v/>
      </c>
      <c r="B339" s="34" t="str">
        <f ca="1">IF(A339="","",SUMIFS(Tbl_Orders[[#Data],[Quantity]],Tbl_Orders[[#Data],[Product Name]],A339,Tbl_Orders[[#Data],[Order Type]],"Purchase",Tbl_Orders[[#Data],[Expected Date]],"&lt;="&amp;TODAY())-SUMIFS(Tbl_Orders[[#Data],[Quantity]],Tbl_Orders[[#Data],[Product Name]],A339,Tbl_Orders[[#Data],[Order Type]],"Sale",Tbl_Orders[[#Data],[Expected Date]],"&lt;="&amp;TODAY()))</f>
        <v/>
      </c>
      <c r="C339" s="34" t="str">
        <f ca="1">IF(A339="","",SUMIFS(Tbl_Orders[[#Data],[Quantity]],Tbl_Orders[[#Data],[Product Name]],A339,Tbl_Orders[[#Data],[Order Type]],"Purchase",Tbl_Orders[[#Data],[Expected Date]],"&gt;"&amp;TODAY()))</f>
        <v/>
      </c>
      <c r="D339" s="34" t="str">
        <f>IF(A339="","",INDEX(Tbl_Product[Re-Order Point],MATCH(A339,INDEX(Tbl_Product[Product Name],,1),0),1))</f>
        <v/>
      </c>
      <c r="E339" s="34" t="str">
        <f t="shared" si="17"/>
        <v/>
      </c>
      <c r="F339" s="34" t="str">
        <f>IFERROR(GETPIVOTDATA("Amount",pivot_products!$A$3,"Product Name",Help!$A339),"")</f>
        <v/>
      </c>
      <c r="G339" s="34" t="str">
        <f>IFERROR(GETPIVOTDATA("Quantity",pivot_products!$A$3,"Product Name",Help!$A339),"")</f>
        <v/>
      </c>
      <c r="H339" s="34" t="str">
        <f>IF(Report!$L$53="Quantity",IFERROR(RANK(G339,$G$4:$G$2003,0),""),IF(Report!$L$53="Amount",IFERROR(RANK(F339,$F$4:$F$2003,0),""),""))</f>
        <v/>
      </c>
      <c r="L339" s="7" t="str">
        <f t="array" ref="L339">IF(Report!$M$53="Desc",IFERROR(SMALL(IF($H$4:$H$2003&lt;&gt;"",$H$4:$H$2003,""),ROW(L339)-ROW($L$3)),""),IF(Report!$M$53="Asc",IFERROR(LARGE(IF($H$4:$H$2003&lt;&gt;"",$H$4:$H$2003,""),ROW(L339)-ROW($L$3)),""),""))</f>
        <v/>
      </c>
      <c r="M339" s="8" t="str">
        <f t="array" ref="M339">IF(L339="","",INDEX($A$4:$A$2003,SMALL(IF($H$4:$H$2003=L339,ROW($H$4:$H$2003),""),COUNTIF($L$4:L339,L339))-ROW($L$3),1))</f>
        <v/>
      </c>
      <c r="N339" s="8" t="str">
        <f t="shared" si="18"/>
        <v/>
      </c>
      <c r="O339" s="32" t="str">
        <f t="shared" si="19"/>
        <v/>
      </c>
    </row>
    <row r="340" spans="1:15" x14ac:dyDescent="0.3">
      <c r="A340" s="33" t="str">
        <f>IFERROR(INDEX(Tbl_Product[[#Data],[Product Name]],ROW(A340)-ROW($A$3)),"")</f>
        <v/>
      </c>
      <c r="B340" s="34" t="str">
        <f ca="1">IF(A340="","",SUMIFS(Tbl_Orders[[#Data],[Quantity]],Tbl_Orders[[#Data],[Product Name]],A340,Tbl_Orders[[#Data],[Order Type]],"Purchase",Tbl_Orders[[#Data],[Expected Date]],"&lt;="&amp;TODAY())-SUMIFS(Tbl_Orders[[#Data],[Quantity]],Tbl_Orders[[#Data],[Product Name]],A340,Tbl_Orders[[#Data],[Order Type]],"Sale",Tbl_Orders[[#Data],[Expected Date]],"&lt;="&amp;TODAY()))</f>
        <v/>
      </c>
      <c r="C340" s="34" t="str">
        <f ca="1">IF(A340="","",SUMIFS(Tbl_Orders[[#Data],[Quantity]],Tbl_Orders[[#Data],[Product Name]],A340,Tbl_Orders[[#Data],[Order Type]],"Purchase",Tbl_Orders[[#Data],[Expected Date]],"&gt;"&amp;TODAY()))</f>
        <v/>
      </c>
      <c r="D340" s="34" t="str">
        <f>IF(A340="","",INDEX(Tbl_Product[Re-Order Point],MATCH(A340,INDEX(Tbl_Product[Product Name],,1),0),1))</f>
        <v/>
      </c>
      <c r="E340" s="34" t="str">
        <f t="shared" si="17"/>
        <v/>
      </c>
      <c r="F340" s="34" t="str">
        <f>IFERROR(GETPIVOTDATA("Amount",pivot_products!$A$3,"Product Name",Help!$A340),"")</f>
        <v/>
      </c>
      <c r="G340" s="34" t="str">
        <f>IFERROR(GETPIVOTDATA("Quantity",pivot_products!$A$3,"Product Name",Help!$A340),"")</f>
        <v/>
      </c>
      <c r="H340" s="34" t="str">
        <f>IF(Report!$L$53="Quantity",IFERROR(RANK(G340,$G$4:$G$2003,0),""),IF(Report!$L$53="Amount",IFERROR(RANK(F340,$F$4:$F$2003,0),""),""))</f>
        <v/>
      </c>
      <c r="L340" s="7" t="str">
        <f t="array" ref="L340">IF(Report!$M$53="Desc",IFERROR(SMALL(IF($H$4:$H$2003&lt;&gt;"",$H$4:$H$2003,""),ROW(L340)-ROW($L$3)),""),IF(Report!$M$53="Asc",IFERROR(LARGE(IF($H$4:$H$2003&lt;&gt;"",$H$4:$H$2003,""),ROW(L340)-ROW($L$3)),""),""))</f>
        <v/>
      </c>
      <c r="M340" s="8" t="str">
        <f t="array" ref="M340">IF(L340="","",INDEX($A$4:$A$2003,SMALL(IF($H$4:$H$2003=L340,ROW($H$4:$H$2003),""),COUNTIF($L$4:L340,L340))-ROW($L$3),1))</f>
        <v/>
      </c>
      <c r="N340" s="8" t="str">
        <f t="shared" si="18"/>
        <v/>
      </c>
      <c r="O340" s="32" t="str">
        <f t="shared" si="19"/>
        <v/>
      </c>
    </row>
    <row r="341" spans="1:15" x14ac:dyDescent="0.3">
      <c r="A341" s="33" t="str">
        <f>IFERROR(INDEX(Tbl_Product[[#Data],[Product Name]],ROW(A341)-ROW($A$3)),"")</f>
        <v/>
      </c>
      <c r="B341" s="34" t="str">
        <f ca="1">IF(A341="","",SUMIFS(Tbl_Orders[[#Data],[Quantity]],Tbl_Orders[[#Data],[Product Name]],A341,Tbl_Orders[[#Data],[Order Type]],"Purchase",Tbl_Orders[[#Data],[Expected Date]],"&lt;="&amp;TODAY())-SUMIFS(Tbl_Orders[[#Data],[Quantity]],Tbl_Orders[[#Data],[Product Name]],A341,Tbl_Orders[[#Data],[Order Type]],"Sale",Tbl_Orders[[#Data],[Expected Date]],"&lt;="&amp;TODAY()))</f>
        <v/>
      </c>
      <c r="C341" s="34" t="str">
        <f ca="1">IF(A341="","",SUMIFS(Tbl_Orders[[#Data],[Quantity]],Tbl_Orders[[#Data],[Product Name]],A341,Tbl_Orders[[#Data],[Order Type]],"Purchase",Tbl_Orders[[#Data],[Expected Date]],"&gt;"&amp;TODAY()))</f>
        <v/>
      </c>
      <c r="D341" s="34" t="str">
        <f>IF(A341="","",INDEX(Tbl_Product[Re-Order Point],MATCH(A341,INDEX(Tbl_Product[Product Name],,1),0),1))</f>
        <v/>
      </c>
      <c r="E341" s="34" t="str">
        <f t="shared" si="17"/>
        <v/>
      </c>
      <c r="F341" s="34" t="str">
        <f>IFERROR(GETPIVOTDATA("Amount",pivot_products!$A$3,"Product Name",Help!$A341),"")</f>
        <v/>
      </c>
      <c r="G341" s="34" t="str">
        <f>IFERROR(GETPIVOTDATA("Quantity",pivot_products!$A$3,"Product Name",Help!$A341),"")</f>
        <v/>
      </c>
      <c r="H341" s="34" t="str">
        <f>IF(Report!$L$53="Quantity",IFERROR(RANK(G341,$G$4:$G$2003,0),""),IF(Report!$L$53="Amount",IFERROR(RANK(F341,$F$4:$F$2003,0),""),""))</f>
        <v/>
      </c>
      <c r="L341" s="7" t="str">
        <f t="array" ref="L341">IF(Report!$M$53="Desc",IFERROR(SMALL(IF($H$4:$H$2003&lt;&gt;"",$H$4:$H$2003,""),ROW(L341)-ROW($L$3)),""),IF(Report!$M$53="Asc",IFERROR(LARGE(IF($H$4:$H$2003&lt;&gt;"",$H$4:$H$2003,""),ROW(L341)-ROW($L$3)),""),""))</f>
        <v/>
      </c>
      <c r="M341" s="8" t="str">
        <f t="array" ref="M341">IF(L341="","",INDEX($A$4:$A$2003,SMALL(IF($H$4:$H$2003=L341,ROW($H$4:$H$2003),""),COUNTIF($L$4:L341,L341))-ROW($L$3),1))</f>
        <v/>
      </c>
      <c r="N341" s="8" t="str">
        <f t="shared" si="18"/>
        <v/>
      </c>
      <c r="O341" s="32" t="str">
        <f t="shared" si="19"/>
        <v/>
      </c>
    </row>
    <row r="342" spans="1:15" x14ac:dyDescent="0.3">
      <c r="A342" s="33" t="str">
        <f>IFERROR(INDEX(Tbl_Product[[#Data],[Product Name]],ROW(A342)-ROW($A$3)),"")</f>
        <v/>
      </c>
      <c r="B342" s="34" t="str">
        <f ca="1">IF(A342="","",SUMIFS(Tbl_Orders[[#Data],[Quantity]],Tbl_Orders[[#Data],[Product Name]],A342,Tbl_Orders[[#Data],[Order Type]],"Purchase",Tbl_Orders[[#Data],[Expected Date]],"&lt;="&amp;TODAY())-SUMIFS(Tbl_Orders[[#Data],[Quantity]],Tbl_Orders[[#Data],[Product Name]],A342,Tbl_Orders[[#Data],[Order Type]],"Sale",Tbl_Orders[[#Data],[Expected Date]],"&lt;="&amp;TODAY()))</f>
        <v/>
      </c>
      <c r="C342" s="34" t="str">
        <f ca="1">IF(A342="","",SUMIFS(Tbl_Orders[[#Data],[Quantity]],Tbl_Orders[[#Data],[Product Name]],A342,Tbl_Orders[[#Data],[Order Type]],"Purchase",Tbl_Orders[[#Data],[Expected Date]],"&gt;"&amp;TODAY()))</f>
        <v/>
      </c>
      <c r="D342" s="34" t="str">
        <f>IF(A342="","",INDEX(Tbl_Product[Re-Order Point],MATCH(A342,INDEX(Tbl_Product[Product Name],,1),0),1))</f>
        <v/>
      </c>
      <c r="E342" s="34" t="str">
        <f t="shared" si="17"/>
        <v/>
      </c>
      <c r="F342" s="34" t="str">
        <f>IFERROR(GETPIVOTDATA("Amount",pivot_products!$A$3,"Product Name",Help!$A342),"")</f>
        <v/>
      </c>
      <c r="G342" s="34" t="str">
        <f>IFERROR(GETPIVOTDATA("Quantity",pivot_products!$A$3,"Product Name",Help!$A342),"")</f>
        <v/>
      </c>
      <c r="H342" s="34" t="str">
        <f>IF(Report!$L$53="Quantity",IFERROR(RANK(G342,$G$4:$G$2003,0),""),IF(Report!$L$53="Amount",IFERROR(RANK(F342,$F$4:$F$2003,0),""),""))</f>
        <v/>
      </c>
      <c r="L342" s="7" t="str">
        <f t="array" ref="L342">IF(Report!$M$53="Desc",IFERROR(SMALL(IF($H$4:$H$2003&lt;&gt;"",$H$4:$H$2003,""),ROW(L342)-ROW($L$3)),""),IF(Report!$M$53="Asc",IFERROR(LARGE(IF($H$4:$H$2003&lt;&gt;"",$H$4:$H$2003,""),ROW(L342)-ROW($L$3)),""),""))</f>
        <v/>
      </c>
      <c r="M342" s="8" t="str">
        <f t="array" ref="M342">IF(L342="","",INDEX($A$4:$A$2003,SMALL(IF($H$4:$H$2003=L342,ROW($H$4:$H$2003),""),COUNTIF($L$4:L342,L342))-ROW($L$3),1))</f>
        <v/>
      </c>
      <c r="N342" s="8" t="str">
        <f t="shared" si="18"/>
        <v/>
      </c>
      <c r="O342" s="32" t="str">
        <f t="shared" si="19"/>
        <v/>
      </c>
    </row>
    <row r="343" spans="1:15" x14ac:dyDescent="0.3">
      <c r="A343" s="33" t="str">
        <f>IFERROR(INDEX(Tbl_Product[[#Data],[Product Name]],ROW(A343)-ROW($A$3)),"")</f>
        <v/>
      </c>
      <c r="B343" s="34" t="str">
        <f ca="1">IF(A343="","",SUMIFS(Tbl_Orders[[#Data],[Quantity]],Tbl_Orders[[#Data],[Product Name]],A343,Tbl_Orders[[#Data],[Order Type]],"Purchase",Tbl_Orders[[#Data],[Expected Date]],"&lt;="&amp;TODAY())-SUMIFS(Tbl_Orders[[#Data],[Quantity]],Tbl_Orders[[#Data],[Product Name]],A343,Tbl_Orders[[#Data],[Order Type]],"Sale",Tbl_Orders[[#Data],[Expected Date]],"&lt;="&amp;TODAY()))</f>
        <v/>
      </c>
      <c r="C343" s="34" t="str">
        <f ca="1">IF(A343="","",SUMIFS(Tbl_Orders[[#Data],[Quantity]],Tbl_Orders[[#Data],[Product Name]],A343,Tbl_Orders[[#Data],[Order Type]],"Purchase",Tbl_Orders[[#Data],[Expected Date]],"&gt;"&amp;TODAY()))</f>
        <v/>
      </c>
      <c r="D343" s="34" t="str">
        <f>IF(A343="","",INDEX(Tbl_Product[Re-Order Point],MATCH(A343,INDEX(Tbl_Product[Product Name],,1),0),1))</f>
        <v/>
      </c>
      <c r="E343" s="34" t="str">
        <f t="shared" si="17"/>
        <v/>
      </c>
      <c r="F343" s="34" t="str">
        <f>IFERROR(GETPIVOTDATA("Amount",pivot_products!$A$3,"Product Name",Help!$A343),"")</f>
        <v/>
      </c>
      <c r="G343" s="34" t="str">
        <f>IFERROR(GETPIVOTDATA("Quantity",pivot_products!$A$3,"Product Name",Help!$A343),"")</f>
        <v/>
      </c>
      <c r="H343" s="34" t="str">
        <f>IF(Report!$L$53="Quantity",IFERROR(RANK(G343,$G$4:$G$2003,0),""),IF(Report!$L$53="Amount",IFERROR(RANK(F343,$F$4:$F$2003,0),""),""))</f>
        <v/>
      </c>
      <c r="L343" s="7" t="str">
        <f t="array" ref="L343">IF(Report!$M$53="Desc",IFERROR(SMALL(IF($H$4:$H$2003&lt;&gt;"",$H$4:$H$2003,""),ROW(L343)-ROW($L$3)),""),IF(Report!$M$53="Asc",IFERROR(LARGE(IF($H$4:$H$2003&lt;&gt;"",$H$4:$H$2003,""),ROW(L343)-ROW($L$3)),""),""))</f>
        <v/>
      </c>
      <c r="M343" s="8" t="str">
        <f t="array" ref="M343">IF(L343="","",INDEX($A$4:$A$2003,SMALL(IF($H$4:$H$2003=L343,ROW($H$4:$H$2003),""),COUNTIF($L$4:L343,L343))-ROW($L$3),1))</f>
        <v/>
      </c>
      <c r="N343" s="8" t="str">
        <f t="shared" si="18"/>
        <v/>
      </c>
      <c r="O343" s="32" t="str">
        <f t="shared" si="19"/>
        <v/>
      </c>
    </row>
    <row r="344" spans="1:15" x14ac:dyDescent="0.3">
      <c r="A344" s="33" t="str">
        <f>IFERROR(INDEX(Tbl_Product[[#Data],[Product Name]],ROW(A344)-ROW($A$3)),"")</f>
        <v/>
      </c>
      <c r="B344" s="34" t="str">
        <f ca="1">IF(A344="","",SUMIFS(Tbl_Orders[[#Data],[Quantity]],Tbl_Orders[[#Data],[Product Name]],A344,Tbl_Orders[[#Data],[Order Type]],"Purchase",Tbl_Orders[[#Data],[Expected Date]],"&lt;="&amp;TODAY())-SUMIFS(Tbl_Orders[[#Data],[Quantity]],Tbl_Orders[[#Data],[Product Name]],A344,Tbl_Orders[[#Data],[Order Type]],"Sale",Tbl_Orders[[#Data],[Expected Date]],"&lt;="&amp;TODAY()))</f>
        <v/>
      </c>
      <c r="C344" s="34" t="str">
        <f ca="1">IF(A344="","",SUMIFS(Tbl_Orders[[#Data],[Quantity]],Tbl_Orders[[#Data],[Product Name]],A344,Tbl_Orders[[#Data],[Order Type]],"Purchase",Tbl_Orders[[#Data],[Expected Date]],"&gt;"&amp;TODAY()))</f>
        <v/>
      </c>
      <c r="D344" s="34" t="str">
        <f>IF(A344="","",INDEX(Tbl_Product[Re-Order Point],MATCH(A344,INDEX(Tbl_Product[Product Name],,1),0),1))</f>
        <v/>
      </c>
      <c r="E344" s="34" t="str">
        <f t="shared" si="17"/>
        <v/>
      </c>
      <c r="F344" s="34" t="str">
        <f>IFERROR(GETPIVOTDATA("Amount",pivot_products!$A$3,"Product Name",Help!$A344),"")</f>
        <v/>
      </c>
      <c r="G344" s="34" t="str">
        <f>IFERROR(GETPIVOTDATA("Quantity",pivot_products!$A$3,"Product Name",Help!$A344),"")</f>
        <v/>
      </c>
      <c r="H344" s="34" t="str">
        <f>IF(Report!$L$53="Quantity",IFERROR(RANK(G344,$G$4:$G$2003,0),""),IF(Report!$L$53="Amount",IFERROR(RANK(F344,$F$4:$F$2003,0),""),""))</f>
        <v/>
      </c>
      <c r="L344" s="7" t="str">
        <f t="array" ref="L344">IF(Report!$M$53="Desc",IFERROR(SMALL(IF($H$4:$H$2003&lt;&gt;"",$H$4:$H$2003,""),ROW(L344)-ROW($L$3)),""),IF(Report!$M$53="Asc",IFERROR(LARGE(IF($H$4:$H$2003&lt;&gt;"",$H$4:$H$2003,""),ROW(L344)-ROW($L$3)),""),""))</f>
        <v/>
      </c>
      <c r="M344" s="8" t="str">
        <f t="array" ref="M344">IF(L344="","",INDEX($A$4:$A$2003,SMALL(IF($H$4:$H$2003=L344,ROW($H$4:$H$2003),""),COUNTIF($L$4:L344,L344))-ROW($L$3),1))</f>
        <v/>
      </c>
      <c r="N344" s="8" t="str">
        <f t="shared" si="18"/>
        <v/>
      </c>
      <c r="O344" s="32" t="str">
        <f t="shared" si="19"/>
        <v/>
      </c>
    </row>
    <row r="345" spans="1:15" x14ac:dyDescent="0.3">
      <c r="A345" s="33" t="str">
        <f>IFERROR(INDEX(Tbl_Product[[#Data],[Product Name]],ROW(A345)-ROW($A$3)),"")</f>
        <v/>
      </c>
      <c r="B345" s="34" t="str">
        <f ca="1">IF(A345="","",SUMIFS(Tbl_Orders[[#Data],[Quantity]],Tbl_Orders[[#Data],[Product Name]],A345,Tbl_Orders[[#Data],[Order Type]],"Purchase",Tbl_Orders[[#Data],[Expected Date]],"&lt;="&amp;TODAY())-SUMIFS(Tbl_Orders[[#Data],[Quantity]],Tbl_Orders[[#Data],[Product Name]],A345,Tbl_Orders[[#Data],[Order Type]],"Sale",Tbl_Orders[[#Data],[Expected Date]],"&lt;="&amp;TODAY()))</f>
        <v/>
      </c>
      <c r="C345" s="34" t="str">
        <f ca="1">IF(A345="","",SUMIFS(Tbl_Orders[[#Data],[Quantity]],Tbl_Orders[[#Data],[Product Name]],A345,Tbl_Orders[[#Data],[Order Type]],"Purchase",Tbl_Orders[[#Data],[Expected Date]],"&gt;"&amp;TODAY()))</f>
        <v/>
      </c>
      <c r="D345" s="34" t="str">
        <f>IF(A345="","",INDEX(Tbl_Product[Re-Order Point],MATCH(A345,INDEX(Tbl_Product[Product Name],,1),0),1))</f>
        <v/>
      </c>
      <c r="E345" s="34" t="str">
        <f t="shared" si="17"/>
        <v/>
      </c>
      <c r="F345" s="34" t="str">
        <f>IFERROR(GETPIVOTDATA("Amount",pivot_products!$A$3,"Product Name",Help!$A345),"")</f>
        <v/>
      </c>
      <c r="G345" s="34" t="str">
        <f>IFERROR(GETPIVOTDATA("Quantity",pivot_products!$A$3,"Product Name",Help!$A345),"")</f>
        <v/>
      </c>
      <c r="H345" s="34" t="str">
        <f>IF(Report!$L$53="Quantity",IFERROR(RANK(G345,$G$4:$G$2003,0),""),IF(Report!$L$53="Amount",IFERROR(RANK(F345,$F$4:$F$2003,0),""),""))</f>
        <v/>
      </c>
      <c r="L345" s="7" t="str">
        <f t="array" ref="L345">IF(Report!$M$53="Desc",IFERROR(SMALL(IF($H$4:$H$2003&lt;&gt;"",$H$4:$H$2003,""),ROW(L345)-ROW($L$3)),""),IF(Report!$M$53="Asc",IFERROR(LARGE(IF($H$4:$H$2003&lt;&gt;"",$H$4:$H$2003,""),ROW(L345)-ROW($L$3)),""),""))</f>
        <v/>
      </c>
      <c r="M345" s="8" t="str">
        <f t="array" ref="M345">IF(L345="","",INDEX($A$4:$A$2003,SMALL(IF($H$4:$H$2003=L345,ROW($H$4:$H$2003),""),COUNTIF($L$4:L345,L345))-ROW($L$3),1))</f>
        <v/>
      </c>
      <c r="N345" s="8" t="str">
        <f t="shared" si="18"/>
        <v/>
      </c>
      <c r="O345" s="32" t="str">
        <f t="shared" si="19"/>
        <v/>
      </c>
    </row>
    <row r="346" spans="1:15" x14ac:dyDescent="0.3">
      <c r="A346" s="33" t="str">
        <f>IFERROR(INDEX(Tbl_Product[[#Data],[Product Name]],ROW(A346)-ROW($A$3)),"")</f>
        <v/>
      </c>
      <c r="B346" s="34" t="str">
        <f ca="1">IF(A346="","",SUMIFS(Tbl_Orders[[#Data],[Quantity]],Tbl_Orders[[#Data],[Product Name]],A346,Tbl_Orders[[#Data],[Order Type]],"Purchase",Tbl_Orders[[#Data],[Expected Date]],"&lt;="&amp;TODAY())-SUMIFS(Tbl_Orders[[#Data],[Quantity]],Tbl_Orders[[#Data],[Product Name]],A346,Tbl_Orders[[#Data],[Order Type]],"Sale",Tbl_Orders[[#Data],[Expected Date]],"&lt;="&amp;TODAY()))</f>
        <v/>
      </c>
      <c r="C346" s="34" t="str">
        <f ca="1">IF(A346="","",SUMIFS(Tbl_Orders[[#Data],[Quantity]],Tbl_Orders[[#Data],[Product Name]],A346,Tbl_Orders[[#Data],[Order Type]],"Purchase",Tbl_Orders[[#Data],[Expected Date]],"&gt;"&amp;TODAY()))</f>
        <v/>
      </c>
      <c r="D346" s="34" t="str">
        <f>IF(A346="","",INDEX(Tbl_Product[Re-Order Point],MATCH(A346,INDEX(Tbl_Product[Product Name],,1),0),1))</f>
        <v/>
      </c>
      <c r="E346" s="34" t="str">
        <f t="shared" si="17"/>
        <v/>
      </c>
      <c r="F346" s="34" t="str">
        <f>IFERROR(GETPIVOTDATA("Amount",pivot_products!$A$3,"Product Name",Help!$A346),"")</f>
        <v/>
      </c>
      <c r="G346" s="34" t="str">
        <f>IFERROR(GETPIVOTDATA("Quantity",pivot_products!$A$3,"Product Name",Help!$A346),"")</f>
        <v/>
      </c>
      <c r="H346" s="34" t="str">
        <f>IF(Report!$L$53="Quantity",IFERROR(RANK(G346,$G$4:$G$2003,0),""),IF(Report!$L$53="Amount",IFERROR(RANK(F346,$F$4:$F$2003,0),""),""))</f>
        <v/>
      </c>
      <c r="L346" s="7" t="str">
        <f t="array" ref="L346">IF(Report!$M$53="Desc",IFERROR(SMALL(IF($H$4:$H$2003&lt;&gt;"",$H$4:$H$2003,""),ROW(L346)-ROW($L$3)),""),IF(Report!$M$53="Asc",IFERROR(LARGE(IF($H$4:$H$2003&lt;&gt;"",$H$4:$H$2003,""),ROW(L346)-ROW($L$3)),""),""))</f>
        <v/>
      </c>
      <c r="M346" s="8" t="str">
        <f t="array" ref="M346">IF(L346="","",INDEX($A$4:$A$2003,SMALL(IF($H$4:$H$2003=L346,ROW($H$4:$H$2003),""),COUNTIF($L$4:L346,L346))-ROW($L$3),1))</f>
        <v/>
      </c>
      <c r="N346" s="8" t="str">
        <f t="shared" si="18"/>
        <v/>
      </c>
      <c r="O346" s="32" t="str">
        <f t="shared" si="19"/>
        <v/>
      </c>
    </row>
    <row r="347" spans="1:15" x14ac:dyDescent="0.3">
      <c r="A347" s="33" t="str">
        <f>IFERROR(INDEX(Tbl_Product[[#Data],[Product Name]],ROW(A347)-ROW($A$3)),"")</f>
        <v/>
      </c>
      <c r="B347" s="34" t="str">
        <f ca="1">IF(A347="","",SUMIFS(Tbl_Orders[[#Data],[Quantity]],Tbl_Orders[[#Data],[Product Name]],A347,Tbl_Orders[[#Data],[Order Type]],"Purchase",Tbl_Orders[[#Data],[Expected Date]],"&lt;="&amp;TODAY())-SUMIFS(Tbl_Orders[[#Data],[Quantity]],Tbl_Orders[[#Data],[Product Name]],A347,Tbl_Orders[[#Data],[Order Type]],"Sale",Tbl_Orders[[#Data],[Expected Date]],"&lt;="&amp;TODAY()))</f>
        <v/>
      </c>
      <c r="C347" s="34" t="str">
        <f ca="1">IF(A347="","",SUMIFS(Tbl_Orders[[#Data],[Quantity]],Tbl_Orders[[#Data],[Product Name]],A347,Tbl_Orders[[#Data],[Order Type]],"Purchase",Tbl_Orders[[#Data],[Expected Date]],"&gt;"&amp;TODAY()))</f>
        <v/>
      </c>
      <c r="D347" s="34" t="str">
        <f>IF(A347="","",INDEX(Tbl_Product[Re-Order Point],MATCH(A347,INDEX(Tbl_Product[Product Name],,1),0),1))</f>
        <v/>
      </c>
      <c r="E347" s="34" t="str">
        <f t="shared" si="17"/>
        <v/>
      </c>
      <c r="F347" s="34" t="str">
        <f>IFERROR(GETPIVOTDATA("Amount",pivot_products!$A$3,"Product Name",Help!$A347),"")</f>
        <v/>
      </c>
      <c r="G347" s="34" t="str">
        <f>IFERROR(GETPIVOTDATA("Quantity",pivot_products!$A$3,"Product Name",Help!$A347),"")</f>
        <v/>
      </c>
      <c r="H347" s="34" t="str">
        <f>IF(Report!$L$53="Quantity",IFERROR(RANK(G347,$G$4:$G$2003,0),""),IF(Report!$L$53="Amount",IFERROR(RANK(F347,$F$4:$F$2003,0),""),""))</f>
        <v/>
      </c>
      <c r="L347" s="7" t="str">
        <f t="array" ref="L347">IF(Report!$M$53="Desc",IFERROR(SMALL(IF($H$4:$H$2003&lt;&gt;"",$H$4:$H$2003,""),ROW(L347)-ROW($L$3)),""),IF(Report!$M$53="Asc",IFERROR(LARGE(IF($H$4:$H$2003&lt;&gt;"",$H$4:$H$2003,""),ROW(L347)-ROW($L$3)),""),""))</f>
        <v/>
      </c>
      <c r="M347" s="8" t="str">
        <f t="array" ref="M347">IF(L347="","",INDEX($A$4:$A$2003,SMALL(IF($H$4:$H$2003=L347,ROW($H$4:$H$2003),""),COUNTIF($L$4:L347,L347))-ROW($L$3),1))</f>
        <v/>
      </c>
      <c r="N347" s="8" t="str">
        <f t="shared" si="18"/>
        <v/>
      </c>
      <c r="O347" s="32" t="str">
        <f t="shared" si="19"/>
        <v/>
      </c>
    </row>
    <row r="348" spans="1:15" x14ac:dyDescent="0.3">
      <c r="A348" s="33" t="str">
        <f>IFERROR(INDEX(Tbl_Product[[#Data],[Product Name]],ROW(A348)-ROW($A$3)),"")</f>
        <v/>
      </c>
      <c r="B348" s="34" t="str">
        <f ca="1">IF(A348="","",SUMIFS(Tbl_Orders[[#Data],[Quantity]],Tbl_Orders[[#Data],[Product Name]],A348,Tbl_Orders[[#Data],[Order Type]],"Purchase",Tbl_Orders[[#Data],[Expected Date]],"&lt;="&amp;TODAY())-SUMIFS(Tbl_Orders[[#Data],[Quantity]],Tbl_Orders[[#Data],[Product Name]],A348,Tbl_Orders[[#Data],[Order Type]],"Sale",Tbl_Orders[[#Data],[Expected Date]],"&lt;="&amp;TODAY()))</f>
        <v/>
      </c>
      <c r="C348" s="34" t="str">
        <f ca="1">IF(A348="","",SUMIFS(Tbl_Orders[[#Data],[Quantity]],Tbl_Orders[[#Data],[Product Name]],A348,Tbl_Orders[[#Data],[Order Type]],"Purchase",Tbl_Orders[[#Data],[Expected Date]],"&gt;"&amp;TODAY()))</f>
        <v/>
      </c>
      <c r="D348" s="34" t="str">
        <f>IF(A348="","",INDEX(Tbl_Product[Re-Order Point],MATCH(A348,INDEX(Tbl_Product[Product Name],,1),0),1))</f>
        <v/>
      </c>
      <c r="E348" s="34" t="str">
        <f t="shared" si="17"/>
        <v/>
      </c>
      <c r="F348" s="34" t="str">
        <f>IFERROR(GETPIVOTDATA("Amount",pivot_products!$A$3,"Product Name",Help!$A348),"")</f>
        <v/>
      </c>
      <c r="G348" s="34" t="str">
        <f>IFERROR(GETPIVOTDATA("Quantity",pivot_products!$A$3,"Product Name",Help!$A348),"")</f>
        <v/>
      </c>
      <c r="H348" s="34" t="str">
        <f>IF(Report!$L$53="Quantity",IFERROR(RANK(G348,$G$4:$G$2003,0),""),IF(Report!$L$53="Amount",IFERROR(RANK(F348,$F$4:$F$2003,0),""),""))</f>
        <v/>
      </c>
      <c r="L348" s="7" t="str">
        <f t="array" ref="L348">IF(Report!$M$53="Desc",IFERROR(SMALL(IF($H$4:$H$2003&lt;&gt;"",$H$4:$H$2003,""),ROW(L348)-ROW($L$3)),""),IF(Report!$M$53="Asc",IFERROR(LARGE(IF($H$4:$H$2003&lt;&gt;"",$H$4:$H$2003,""),ROW(L348)-ROW($L$3)),""),""))</f>
        <v/>
      </c>
      <c r="M348" s="8" t="str">
        <f t="array" ref="M348">IF(L348="","",INDEX($A$4:$A$2003,SMALL(IF($H$4:$H$2003=L348,ROW($H$4:$H$2003),""),COUNTIF($L$4:L348,L348))-ROW($L$3),1))</f>
        <v/>
      </c>
      <c r="N348" s="8" t="str">
        <f t="shared" si="18"/>
        <v/>
      </c>
      <c r="O348" s="32" t="str">
        <f t="shared" si="19"/>
        <v/>
      </c>
    </row>
    <row r="349" spans="1:15" x14ac:dyDescent="0.3">
      <c r="A349" s="33" t="str">
        <f>IFERROR(INDEX(Tbl_Product[[#Data],[Product Name]],ROW(A349)-ROW($A$3)),"")</f>
        <v/>
      </c>
      <c r="B349" s="34" t="str">
        <f ca="1">IF(A349="","",SUMIFS(Tbl_Orders[[#Data],[Quantity]],Tbl_Orders[[#Data],[Product Name]],A349,Tbl_Orders[[#Data],[Order Type]],"Purchase",Tbl_Orders[[#Data],[Expected Date]],"&lt;="&amp;TODAY())-SUMIFS(Tbl_Orders[[#Data],[Quantity]],Tbl_Orders[[#Data],[Product Name]],A349,Tbl_Orders[[#Data],[Order Type]],"Sale",Tbl_Orders[[#Data],[Expected Date]],"&lt;="&amp;TODAY()))</f>
        <v/>
      </c>
      <c r="C349" s="34" t="str">
        <f ca="1">IF(A349="","",SUMIFS(Tbl_Orders[[#Data],[Quantity]],Tbl_Orders[[#Data],[Product Name]],A349,Tbl_Orders[[#Data],[Order Type]],"Purchase",Tbl_Orders[[#Data],[Expected Date]],"&gt;"&amp;TODAY()))</f>
        <v/>
      </c>
      <c r="D349" s="34" t="str">
        <f>IF(A349="","",INDEX(Tbl_Product[Re-Order Point],MATCH(A349,INDEX(Tbl_Product[Product Name],,1),0),1))</f>
        <v/>
      </c>
      <c r="E349" s="34" t="str">
        <f t="shared" si="17"/>
        <v/>
      </c>
      <c r="F349" s="34" t="str">
        <f>IFERROR(GETPIVOTDATA("Amount",pivot_products!$A$3,"Product Name",Help!$A349),"")</f>
        <v/>
      </c>
      <c r="G349" s="34" t="str">
        <f>IFERROR(GETPIVOTDATA("Quantity",pivot_products!$A$3,"Product Name",Help!$A349),"")</f>
        <v/>
      </c>
      <c r="H349" s="34" t="str">
        <f>IF(Report!$L$53="Quantity",IFERROR(RANK(G349,$G$4:$G$2003,0),""),IF(Report!$L$53="Amount",IFERROR(RANK(F349,$F$4:$F$2003,0),""),""))</f>
        <v/>
      </c>
      <c r="L349" s="7" t="str">
        <f t="array" ref="L349">IF(Report!$M$53="Desc",IFERROR(SMALL(IF($H$4:$H$2003&lt;&gt;"",$H$4:$H$2003,""),ROW(L349)-ROW($L$3)),""),IF(Report!$M$53="Asc",IFERROR(LARGE(IF($H$4:$H$2003&lt;&gt;"",$H$4:$H$2003,""),ROW(L349)-ROW($L$3)),""),""))</f>
        <v/>
      </c>
      <c r="M349" s="8" t="str">
        <f t="array" ref="M349">IF(L349="","",INDEX($A$4:$A$2003,SMALL(IF($H$4:$H$2003=L349,ROW($H$4:$H$2003),""),COUNTIF($L$4:L349,L349))-ROW($L$3),1))</f>
        <v/>
      </c>
      <c r="N349" s="8" t="str">
        <f t="shared" si="18"/>
        <v/>
      </c>
      <c r="O349" s="32" t="str">
        <f t="shared" si="19"/>
        <v/>
      </c>
    </row>
    <row r="350" spans="1:15" x14ac:dyDescent="0.3">
      <c r="A350" s="33" t="str">
        <f>IFERROR(INDEX(Tbl_Product[[#Data],[Product Name]],ROW(A350)-ROW($A$3)),"")</f>
        <v/>
      </c>
      <c r="B350" s="34" t="str">
        <f ca="1">IF(A350="","",SUMIFS(Tbl_Orders[[#Data],[Quantity]],Tbl_Orders[[#Data],[Product Name]],A350,Tbl_Orders[[#Data],[Order Type]],"Purchase",Tbl_Orders[[#Data],[Expected Date]],"&lt;="&amp;TODAY())-SUMIFS(Tbl_Orders[[#Data],[Quantity]],Tbl_Orders[[#Data],[Product Name]],A350,Tbl_Orders[[#Data],[Order Type]],"Sale",Tbl_Orders[[#Data],[Expected Date]],"&lt;="&amp;TODAY()))</f>
        <v/>
      </c>
      <c r="C350" s="34" t="str">
        <f ca="1">IF(A350="","",SUMIFS(Tbl_Orders[[#Data],[Quantity]],Tbl_Orders[[#Data],[Product Name]],A350,Tbl_Orders[[#Data],[Order Type]],"Purchase",Tbl_Orders[[#Data],[Expected Date]],"&gt;"&amp;TODAY()))</f>
        <v/>
      </c>
      <c r="D350" s="34" t="str">
        <f>IF(A350="","",INDEX(Tbl_Product[Re-Order Point],MATCH(A350,INDEX(Tbl_Product[Product Name],,1),0),1))</f>
        <v/>
      </c>
      <c r="E350" s="34" t="str">
        <f t="shared" si="17"/>
        <v/>
      </c>
      <c r="F350" s="34" t="str">
        <f>IFERROR(GETPIVOTDATA("Amount",pivot_products!$A$3,"Product Name",Help!$A350),"")</f>
        <v/>
      </c>
      <c r="G350" s="34" t="str">
        <f>IFERROR(GETPIVOTDATA("Quantity",pivot_products!$A$3,"Product Name",Help!$A350),"")</f>
        <v/>
      </c>
      <c r="H350" s="34" t="str">
        <f>IF(Report!$L$53="Quantity",IFERROR(RANK(G350,$G$4:$G$2003,0),""),IF(Report!$L$53="Amount",IFERROR(RANK(F350,$F$4:$F$2003,0),""),""))</f>
        <v/>
      </c>
      <c r="L350" s="7" t="str">
        <f t="array" ref="L350">IF(Report!$M$53="Desc",IFERROR(SMALL(IF($H$4:$H$2003&lt;&gt;"",$H$4:$H$2003,""),ROW(L350)-ROW($L$3)),""),IF(Report!$M$53="Asc",IFERROR(LARGE(IF($H$4:$H$2003&lt;&gt;"",$H$4:$H$2003,""),ROW(L350)-ROW($L$3)),""),""))</f>
        <v/>
      </c>
      <c r="M350" s="8" t="str">
        <f t="array" ref="M350">IF(L350="","",INDEX($A$4:$A$2003,SMALL(IF($H$4:$H$2003=L350,ROW($H$4:$H$2003),""),COUNTIF($L$4:L350,L350))-ROW($L$3),1))</f>
        <v/>
      </c>
      <c r="N350" s="8" t="str">
        <f t="shared" si="18"/>
        <v/>
      </c>
      <c r="O350" s="32" t="str">
        <f t="shared" si="19"/>
        <v/>
      </c>
    </row>
    <row r="351" spans="1:15" x14ac:dyDescent="0.3">
      <c r="A351" s="33" t="str">
        <f>IFERROR(INDEX(Tbl_Product[[#Data],[Product Name]],ROW(A351)-ROW($A$3)),"")</f>
        <v/>
      </c>
      <c r="B351" s="34" t="str">
        <f ca="1">IF(A351="","",SUMIFS(Tbl_Orders[[#Data],[Quantity]],Tbl_Orders[[#Data],[Product Name]],A351,Tbl_Orders[[#Data],[Order Type]],"Purchase",Tbl_Orders[[#Data],[Expected Date]],"&lt;="&amp;TODAY())-SUMIFS(Tbl_Orders[[#Data],[Quantity]],Tbl_Orders[[#Data],[Product Name]],A351,Tbl_Orders[[#Data],[Order Type]],"Sale",Tbl_Orders[[#Data],[Expected Date]],"&lt;="&amp;TODAY()))</f>
        <v/>
      </c>
      <c r="C351" s="34" t="str">
        <f ca="1">IF(A351="","",SUMIFS(Tbl_Orders[[#Data],[Quantity]],Tbl_Orders[[#Data],[Product Name]],A351,Tbl_Orders[[#Data],[Order Type]],"Purchase",Tbl_Orders[[#Data],[Expected Date]],"&gt;"&amp;TODAY()))</f>
        <v/>
      </c>
      <c r="D351" s="34" t="str">
        <f>IF(A351="","",INDEX(Tbl_Product[Re-Order Point],MATCH(A351,INDEX(Tbl_Product[Product Name],,1),0),1))</f>
        <v/>
      </c>
      <c r="E351" s="34" t="str">
        <f t="shared" si="17"/>
        <v/>
      </c>
      <c r="F351" s="34" t="str">
        <f>IFERROR(GETPIVOTDATA("Amount",pivot_products!$A$3,"Product Name",Help!$A351),"")</f>
        <v/>
      </c>
      <c r="G351" s="34" t="str">
        <f>IFERROR(GETPIVOTDATA("Quantity",pivot_products!$A$3,"Product Name",Help!$A351),"")</f>
        <v/>
      </c>
      <c r="H351" s="34" t="str">
        <f>IF(Report!$L$53="Quantity",IFERROR(RANK(G351,$G$4:$G$2003,0),""),IF(Report!$L$53="Amount",IFERROR(RANK(F351,$F$4:$F$2003,0),""),""))</f>
        <v/>
      </c>
      <c r="L351" s="7" t="str">
        <f t="array" ref="L351">IF(Report!$M$53="Desc",IFERROR(SMALL(IF($H$4:$H$2003&lt;&gt;"",$H$4:$H$2003,""),ROW(L351)-ROW($L$3)),""),IF(Report!$M$53="Asc",IFERROR(LARGE(IF($H$4:$H$2003&lt;&gt;"",$H$4:$H$2003,""),ROW(L351)-ROW($L$3)),""),""))</f>
        <v/>
      </c>
      <c r="M351" s="8" t="str">
        <f t="array" ref="M351">IF(L351="","",INDEX($A$4:$A$2003,SMALL(IF($H$4:$H$2003=L351,ROW($H$4:$H$2003),""),COUNTIF($L$4:L351,L351))-ROW($L$3),1))</f>
        <v/>
      </c>
      <c r="N351" s="8" t="str">
        <f t="shared" si="18"/>
        <v/>
      </c>
      <c r="O351" s="32" t="str">
        <f t="shared" si="19"/>
        <v/>
      </c>
    </row>
    <row r="352" spans="1:15" x14ac:dyDescent="0.3">
      <c r="A352" s="33" t="str">
        <f>IFERROR(INDEX(Tbl_Product[[#Data],[Product Name]],ROW(A352)-ROW($A$3)),"")</f>
        <v/>
      </c>
      <c r="B352" s="34" t="str">
        <f ca="1">IF(A352="","",SUMIFS(Tbl_Orders[[#Data],[Quantity]],Tbl_Orders[[#Data],[Product Name]],A352,Tbl_Orders[[#Data],[Order Type]],"Purchase",Tbl_Orders[[#Data],[Expected Date]],"&lt;="&amp;TODAY())-SUMIFS(Tbl_Orders[[#Data],[Quantity]],Tbl_Orders[[#Data],[Product Name]],A352,Tbl_Orders[[#Data],[Order Type]],"Sale",Tbl_Orders[[#Data],[Expected Date]],"&lt;="&amp;TODAY()))</f>
        <v/>
      </c>
      <c r="C352" s="34" t="str">
        <f ca="1">IF(A352="","",SUMIFS(Tbl_Orders[[#Data],[Quantity]],Tbl_Orders[[#Data],[Product Name]],A352,Tbl_Orders[[#Data],[Order Type]],"Purchase",Tbl_Orders[[#Data],[Expected Date]],"&gt;"&amp;TODAY()))</f>
        <v/>
      </c>
      <c r="D352" s="34" t="str">
        <f>IF(A352="","",INDEX(Tbl_Product[Re-Order Point],MATCH(A352,INDEX(Tbl_Product[Product Name],,1),0),1))</f>
        <v/>
      </c>
      <c r="E352" s="34" t="str">
        <f t="shared" si="17"/>
        <v/>
      </c>
      <c r="F352" s="34" t="str">
        <f>IFERROR(GETPIVOTDATA("Amount",pivot_products!$A$3,"Product Name",Help!$A352),"")</f>
        <v/>
      </c>
      <c r="G352" s="34" t="str">
        <f>IFERROR(GETPIVOTDATA("Quantity",pivot_products!$A$3,"Product Name",Help!$A352),"")</f>
        <v/>
      </c>
      <c r="H352" s="34" t="str">
        <f>IF(Report!$L$53="Quantity",IFERROR(RANK(G352,$G$4:$G$2003,0),""),IF(Report!$L$53="Amount",IFERROR(RANK(F352,$F$4:$F$2003,0),""),""))</f>
        <v/>
      </c>
      <c r="L352" s="7" t="str">
        <f t="array" ref="L352">IF(Report!$M$53="Desc",IFERROR(SMALL(IF($H$4:$H$2003&lt;&gt;"",$H$4:$H$2003,""),ROW(L352)-ROW($L$3)),""),IF(Report!$M$53="Asc",IFERROR(LARGE(IF($H$4:$H$2003&lt;&gt;"",$H$4:$H$2003,""),ROW(L352)-ROW($L$3)),""),""))</f>
        <v/>
      </c>
      <c r="M352" s="8" t="str">
        <f t="array" ref="M352">IF(L352="","",INDEX($A$4:$A$2003,SMALL(IF($H$4:$H$2003=L352,ROW($H$4:$H$2003),""),COUNTIF($L$4:L352,L352))-ROW($L$3),1))</f>
        <v/>
      </c>
      <c r="N352" s="8" t="str">
        <f t="shared" si="18"/>
        <v/>
      </c>
      <c r="O352" s="32" t="str">
        <f t="shared" si="19"/>
        <v/>
      </c>
    </row>
    <row r="353" spans="1:15" x14ac:dyDescent="0.3">
      <c r="A353" s="33" t="str">
        <f>IFERROR(INDEX(Tbl_Product[[#Data],[Product Name]],ROW(A353)-ROW($A$3)),"")</f>
        <v/>
      </c>
      <c r="B353" s="34" t="str">
        <f ca="1">IF(A353="","",SUMIFS(Tbl_Orders[[#Data],[Quantity]],Tbl_Orders[[#Data],[Product Name]],A353,Tbl_Orders[[#Data],[Order Type]],"Purchase",Tbl_Orders[[#Data],[Expected Date]],"&lt;="&amp;TODAY())-SUMIFS(Tbl_Orders[[#Data],[Quantity]],Tbl_Orders[[#Data],[Product Name]],A353,Tbl_Orders[[#Data],[Order Type]],"Sale",Tbl_Orders[[#Data],[Expected Date]],"&lt;="&amp;TODAY()))</f>
        <v/>
      </c>
      <c r="C353" s="34" t="str">
        <f ca="1">IF(A353="","",SUMIFS(Tbl_Orders[[#Data],[Quantity]],Tbl_Orders[[#Data],[Product Name]],A353,Tbl_Orders[[#Data],[Order Type]],"Purchase",Tbl_Orders[[#Data],[Expected Date]],"&gt;"&amp;TODAY()))</f>
        <v/>
      </c>
      <c r="D353" s="34" t="str">
        <f>IF(A353="","",INDEX(Tbl_Product[Re-Order Point],MATCH(A353,INDEX(Tbl_Product[Product Name],,1),0),1))</f>
        <v/>
      </c>
      <c r="E353" s="34" t="str">
        <f t="shared" si="17"/>
        <v/>
      </c>
      <c r="F353" s="34" t="str">
        <f>IFERROR(GETPIVOTDATA("Amount",pivot_products!$A$3,"Product Name",Help!$A353),"")</f>
        <v/>
      </c>
      <c r="G353" s="34" t="str">
        <f>IFERROR(GETPIVOTDATA("Quantity",pivot_products!$A$3,"Product Name",Help!$A353),"")</f>
        <v/>
      </c>
      <c r="H353" s="34" t="str">
        <f>IF(Report!$L$53="Quantity",IFERROR(RANK(G353,$G$4:$G$2003,0),""),IF(Report!$L$53="Amount",IFERROR(RANK(F353,$F$4:$F$2003,0),""),""))</f>
        <v/>
      </c>
      <c r="L353" s="7" t="str">
        <f t="array" ref="L353">IF(Report!$M$53="Desc",IFERROR(SMALL(IF($H$4:$H$2003&lt;&gt;"",$H$4:$H$2003,""),ROW(L353)-ROW($L$3)),""),IF(Report!$M$53="Asc",IFERROR(LARGE(IF($H$4:$H$2003&lt;&gt;"",$H$4:$H$2003,""),ROW(L353)-ROW($L$3)),""),""))</f>
        <v/>
      </c>
      <c r="M353" s="8" t="str">
        <f t="array" ref="M353">IF(L353="","",INDEX($A$4:$A$2003,SMALL(IF($H$4:$H$2003=L353,ROW($H$4:$H$2003),""),COUNTIF($L$4:L353,L353))-ROW($L$3),1))</f>
        <v/>
      </c>
      <c r="N353" s="8" t="str">
        <f t="shared" si="18"/>
        <v/>
      </c>
      <c r="O353" s="32" t="str">
        <f t="shared" si="19"/>
        <v/>
      </c>
    </row>
    <row r="354" spans="1:15" x14ac:dyDescent="0.3">
      <c r="A354" s="33" t="str">
        <f>IFERROR(INDEX(Tbl_Product[[#Data],[Product Name]],ROW(A354)-ROW($A$3)),"")</f>
        <v/>
      </c>
      <c r="B354" s="34" t="str">
        <f ca="1">IF(A354="","",SUMIFS(Tbl_Orders[[#Data],[Quantity]],Tbl_Orders[[#Data],[Product Name]],A354,Tbl_Orders[[#Data],[Order Type]],"Purchase",Tbl_Orders[[#Data],[Expected Date]],"&lt;="&amp;TODAY())-SUMIFS(Tbl_Orders[[#Data],[Quantity]],Tbl_Orders[[#Data],[Product Name]],A354,Tbl_Orders[[#Data],[Order Type]],"Sale",Tbl_Orders[[#Data],[Expected Date]],"&lt;="&amp;TODAY()))</f>
        <v/>
      </c>
      <c r="C354" s="34" t="str">
        <f ca="1">IF(A354="","",SUMIFS(Tbl_Orders[[#Data],[Quantity]],Tbl_Orders[[#Data],[Product Name]],A354,Tbl_Orders[[#Data],[Order Type]],"Purchase",Tbl_Orders[[#Data],[Expected Date]],"&gt;"&amp;TODAY()))</f>
        <v/>
      </c>
      <c r="D354" s="34" t="str">
        <f>IF(A354="","",INDEX(Tbl_Product[Re-Order Point],MATCH(A354,INDEX(Tbl_Product[Product Name],,1),0),1))</f>
        <v/>
      </c>
      <c r="E354" s="34" t="str">
        <f t="shared" si="17"/>
        <v/>
      </c>
      <c r="F354" s="34" t="str">
        <f>IFERROR(GETPIVOTDATA("Amount",pivot_products!$A$3,"Product Name",Help!$A354),"")</f>
        <v/>
      </c>
      <c r="G354" s="34" t="str">
        <f>IFERROR(GETPIVOTDATA("Quantity",pivot_products!$A$3,"Product Name",Help!$A354),"")</f>
        <v/>
      </c>
      <c r="H354" s="34" t="str">
        <f>IF(Report!$L$53="Quantity",IFERROR(RANK(G354,$G$4:$G$2003,0),""),IF(Report!$L$53="Amount",IFERROR(RANK(F354,$F$4:$F$2003,0),""),""))</f>
        <v/>
      </c>
      <c r="L354" s="7" t="str">
        <f t="array" ref="L354">IF(Report!$M$53="Desc",IFERROR(SMALL(IF($H$4:$H$2003&lt;&gt;"",$H$4:$H$2003,""),ROW(L354)-ROW($L$3)),""),IF(Report!$M$53="Asc",IFERROR(LARGE(IF($H$4:$H$2003&lt;&gt;"",$H$4:$H$2003,""),ROW(L354)-ROW($L$3)),""),""))</f>
        <v/>
      </c>
      <c r="M354" s="8" t="str">
        <f t="array" ref="M354">IF(L354="","",INDEX($A$4:$A$2003,SMALL(IF($H$4:$H$2003=L354,ROW($H$4:$H$2003),""),COUNTIF($L$4:L354,L354))-ROW($L$3),1))</f>
        <v/>
      </c>
      <c r="N354" s="8" t="str">
        <f t="shared" si="18"/>
        <v/>
      </c>
      <c r="O354" s="32" t="str">
        <f t="shared" si="19"/>
        <v/>
      </c>
    </row>
    <row r="355" spans="1:15" x14ac:dyDescent="0.3">
      <c r="A355" s="33" t="str">
        <f>IFERROR(INDEX(Tbl_Product[[#Data],[Product Name]],ROW(A355)-ROW($A$3)),"")</f>
        <v/>
      </c>
      <c r="B355" s="34" t="str">
        <f ca="1">IF(A355="","",SUMIFS(Tbl_Orders[[#Data],[Quantity]],Tbl_Orders[[#Data],[Product Name]],A355,Tbl_Orders[[#Data],[Order Type]],"Purchase",Tbl_Orders[[#Data],[Expected Date]],"&lt;="&amp;TODAY())-SUMIFS(Tbl_Orders[[#Data],[Quantity]],Tbl_Orders[[#Data],[Product Name]],A355,Tbl_Orders[[#Data],[Order Type]],"Sale",Tbl_Orders[[#Data],[Expected Date]],"&lt;="&amp;TODAY()))</f>
        <v/>
      </c>
      <c r="C355" s="34" t="str">
        <f ca="1">IF(A355="","",SUMIFS(Tbl_Orders[[#Data],[Quantity]],Tbl_Orders[[#Data],[Product Name]],A355,Tbl_Orders[[#Data],[Order Type]],"Purchase",Tbl_Orders[[#Data],[Expected Date]],"&gt;"&amp;TODAY()))</f>
        <v/>
      </c>
      <c r="D355" s="34" t="str">
        <f>IF(A355="","",INDEX(Tbl_Product[Re-Order Point],MATCH(A355,INDEX(Tbl_Product[Product Name],,1),0),1))</f>
        <v/>
      </c>
      <c r="E355" s="34" t="str">
        <f t="shared" si="17"/>
        <v/>
      </c>
      <c r="F355" s="34" t="str">
        <f>IFERROR(GETPIVOTDATA("Amount",pivot_products!$A$3,"Product Name",Help!$A355),"")</f>
        <v/>
      </c>
      <c r="G355" s="34" t="str">
        <f>IFERROR(GETPIVOTDATA("Quantity",pivot_products!$A$3,"Product Name",Help!$A355),"")</f>
        <v/>
      </c>
      <c r="H355" s="34" t="str">
        <f>IF(Report!$L$53="Quantity",IFERROR(RANK(G355,$G$4:$G$2003,0),""),IF(Report!$L$53="Amount",IFERROR(RANK(F355,$F$4:$F$2003,0),""),""))</f>
        <v/>
      </c>
      <c r="L355" s="7" t="str">
        <f t="array" ref="L355">IF(Report!$M$53="Desc",IFERROR(SMALL(IF($H$4:$H$2003&lt;&gt;"",$H$4:$H$2003,""),ROW(L355)-ROW($L$3)),""),IF(Report!$M$53="Asc",IFERROR(LARGE(IF($H$4:$H$2003&lt;&gt;"",$H$4:$H$2003,""),ROW(L355)-ROW($L$3)),""),""))</f>
        <v/>
      </c>
      <c r="M355" s="8" t="str">
        <f t="array" ref="M355">IF(L355="","",INDEX($A$4:$A$2003,SMALL(IF($H$4:$H$2003=L355,ROW($H$4:$H$2003),""),COUNTIF($L$4:L355,L355))-ROW($L$3),1))</f>
        <v/>
      </c>
      <c r="N355" s="8" t="str">
        <f t="shared" si="18"/>
        <v/>
      </c>
      <c r="O355" s="32" t="str">
        <f t="shared" si="19"/>
        <v/>
      </c>
    </row>
    <row r="356" spans="1:15" x14ac:dyDescent="0.3">
      <c r="A356" s="33" t="str">
        <f>IFERROR(INDEX(Tbl_Product[[#Data],[Product Name]],ROW(A356)-ROW($A$3)),"")</f>
        <v/>
      </c>
      <c r="B356" s="34" t="str">
        <f ca="1">IF(A356="","",SUMIFS(Tbl_Orders[[#Data],[Quantity]],Tbl_Orders[[#Data],[Product Name]],A356,Tbl_Orders[[#Data],[Order Type]],"Purchase",Tbl_Orders[[#Data],[Expected Date]],"&lt;="&amp;TODAY())-SUMIFS(Tbl_Orders[[#Data],[Quantity]],Tbl_Orders[[#Data],[Product Name]],A356,Tbl_Orders[[#Data],[Order Type]],"Sale",Tbl_Orders[[#Data],[Expected Date]],"&lt;="&amp;TODAY()))</f>
        <v/>
      </c>
      <c r="C356" s="34" t="str">
        <f ca="1">IF(A356="","",SUMIFS(Tbl_Orders[[#Data],[Quantity]],Tbl_Orders[[#Data],[Product Name]],A356,Tbl_Orders[[#Data],[Order Type]],"Purchase",Tbl_Orders[[#Data],[Expected Date]],"&gt;"&amp;TODAY()))</f>
        <v/>
      </c>
      <c r="D356" s="34" t="str">
        <f>IF(A356="","",INDEX(Tbl_Product[Re-Order Point],MATCH(A356,INDEX(Tbl_Product[Product Name],,1),0),1))</f>
        <v/>
      </c>
      <c r="E356" s="34" t="str">
        <f t="shared" si="17"/>
        <v/>
      </c>
      <c r="F356" s="34" t="str">
        <f>IFERROR(GETPIVOTDATA("Amount",pivot_products!$A$3,"Product Name",Help!$A356),"")</f>
        <v/>
      </c>
      <c r="G356" s="34" t="str">
        <f>IFERROR(GETPIVOTDATA("Quantity",pivot_products!$A$3,"Product Name",Help!$A356),"")</f>
        <v/>
      </c>
      <c r="H356" s="34" t="str">
        <f>IF(Report!$L$53="Quantity",IFERROR(RANK(G356,$G$4:$G$2003,0),""),IF(Report!$L$53="Amount",IFERROR(RANK(F356,$F$4:$F$2003,0),""),""))</f>
        <v/>
      </c>
      <c r="L356" s="7" t="str">
        <f t="array" ref="L356">IF(Report!$M$53="Desc",IFERROR(SMALL(IF($H$4:$H$2003&lt;&gt;"",$H$4:$H$2003,""),ROW(L356)-ROW($L$3)),""),IF(Report!$M$53="Asc",IFERROR(LARGE(IF($H$4:$H$2003&lt;&gt;"",$H$4:$H$2003,""),ROW(L356)-ROW($L$3)),""),""))</f>
        <v/>
      </c>
      <c r="M356" s="8" t="str">
        <f t="array" ref="M356">IF(L356="","",INDEX($A$4:$A$2003,SMALL(IF($H$4:$H$2003=L356,ROW($H$4:$H$2003),""),COUNTIF($L$4:L356,L356))-ROW($L$3),1))</f>
        <v/>
      </c>
      <c r="N356" s="8" t="str">
        <f t="shared" si="18"/>
        <v/>
      </c>
      <c r="O356" s="32" t="str">
        <f t="shared" si="19"/>
        <v/>
      </c>
    </row>
    <row r="357" spans="1:15" x14ac:dyDescent="0.3">
      <c r="A357" s="33" t="str">
        <f>IFERROR(INDEX(Tbl_Product[[#Data],[Product Name]],ROW(A357)-ROW($A$3)),"")</f>
        <v/>
      </c>
      <c r="B357" s="34" t="str">
        <f ca="1">IF(A357="","",SUMIFS(Tbl_Orders[[#Data],[Quantity]],Tbl_Orders[[#Data],[Product Name]],A357,Tbl_Orders[[#Data],[Order Type]],"Purchase",Tbl_Orders[[#Data],[Expected Date]],"&lt;="&amp;TODAY())-SUMIFS(Tbl_Orders[[#Data],[Quantity]],Tbl_Orders[[#Data],[Product Name]],A357,Tbl_Orders[[#Data],[Order Type]],"Sale",Tbl_Orders[[#Data],[Expected Date]],"&lt;="&amp;TODAY()))</f>
        <v/>
      </c>
      <c r="C357" s="34" t="str">
        <f ca="1">IF(A357="","",SUMIFS(Tbl_Orders[[#Data],[Quantity]],Tbl_Orders[[#Data],[Product Name]],A357,Tbl_Orders[[#Data],[Order Type]],"Purchase",Tbl_Orders[[#Data],[Expected Date]],"&gt;"&amp;TODAY()))</f>
        <v/>
      </c>
      <c r="D357" s="34" t="str">
        <f>IF(A357="","",INDEX(Tbl_Product[Re-Order Point],MATCH(A357,INDEX(Tbl_Product[Product Name],,1),0),1))</f>
        <v/>
      </c>
      <c r="E357" s="34" t="str">
        <f t="shared" si="17"/>
        <v/>
      </c>
      <c r="F357" s="34" t="str">
        <f>IFERROR(GETPIVOTDATA("Amount",pivot_products!$A$3,"Product Name",Help!$A357),"")</f>
        <v/>
      </c>
      <c r="G357" s="34" t="str">
        <f>IFERROR(GETPIVOTDATA("Quantity",pivot_products!$A$3,"Product Name",Help!$A357),"")</f>
        <v/>
      </c>
      <c r="H357" s="34" t="str">
        <f>IF(Report!$L$53="Quantity",IFERROR(RANK(G357,$G$4:$G$2003,0),""),IF(Report!$L$53="Amount",IFERROR(RANK(F357,$F$4:$F$2003,0),""),""))</f>
        <v/>
      </c>
      <c r="L357" s="7" t="str">
        <f t="array" ref="L357">IF(Report!$M$53="Desc",IFERROR(SMALL(IF($H$4:$H$2003&lt;&gt;"",$H$4:$H$2003,""),ROW(L357)-ROW($L$3)),""),IF(Report!$M$53="Asc",IFERROR(LARGE(IF($H$4:$H$2003&lt;&gt;"",$H$4:$H$2003,""),ROW(L357)-ROW($L$3)),""),""))</f>
        <v/>
      </c>
      <c r="M357" s="8" t="str">
        <f t="array" ref="M357">IF(L357="","",INDEX($A$4:$A$2003,SMALL(IF($H$4:$H$2003=L357,ROW($H$4:$H$2003),""),COUNTIF($L$4:L357,L357))-ROW($L$3),1))</f>
        <v/>
      </c>
      <c r="N357" s="8" t="str">
        <f t="shared" si="18"/>
        <v/>
      </c>
      <c r="O357" s="32" t="str">
        <f t="shared" si="19"/>
        <v/>
      </c>
    </row>
    <row r="358" spans="1:15" x14ac:dyDescent="0.3">
      <c r="A358" s="33" t="str">
        <f>IFERROR(INDEX(Tbl_Product[[#Data],[Product Name]],ROW(A358)-ROW($A$3)),"")</f>
        <v/>
      </c>
      <c r="B358" s="34" t="str">
        <f ca="1">IF(A358="","",SUMIFS(Tbl_Orders[[#Data],[Quantity]],Tbl_Orders[[#Data],[Product Name]],A358,Tbl_Orders[[#Data],[Order Type]],"Purchase",Tbl_Orders[[#Data],[Expected Date]],"&lt;="&amp;TODAY())-SUMIFS(Tbl_Orders[[#Data],[Quantity]],Tbl_Orders[[#Data],[Product Name]],A358,Tbl_Orders[[#Data],[Order Type]],"Sale",Tbl_Orders[[#Data],[Expected Date]],"&lt;="&amp;TODAY()))</f>
        <v/>
      </c>
      <c r="C358" s="34" t="str">
        <f ca="1">IF(A358="","",SUMIFS(Tbl_Orders[[#Data],[Quantity]],Tbl_Orders[[#Data],[Product Name]],A358,Tbl_Orders[[#Data],[Order Type]],"Purchase",Tbl_Orders[[#Data],[Expected Date]],"&gt;"&amp;TODAY()))</f>
        <v/>
      </c>
      <c r="D358" s="34" t="str">
        <f>IF(A358="","",INDEX(Tbl_Product[Re-Order Point],MATCH(A358,INDEX(Tbl_Product[Product Name],,1),0),1))</f>
        <v/>
      </c>
      <c r="E358" s="34" t="str">
        <f t="shared" si="17"/>
        <v/>
      </c>
      <c r="F358" s="34" t="str">
        <f>IFERROR(GETPIVOTDATA("Amount",pivot_products!$A$3,"Product Name",Help!$A358),"")</f>
        <v/>
      </c>
      <c r="G358" s="34" t="str">
        <f>IFERROR(GETPIVOTDATA("Quantity",pivot_products!$A$3,"Product Name",Help!$A358),"")</f>
        <v/>
      </c>
      <c r="H358" s="34" t="str">
        <f>IF(Report!$L$53="Quantity",IFERROR(RANK(G358,$G$4:$G$2003,0),""),IF(Report!$L$53="Amount",IFERROR(RANK(F358,$F$4:$F$2003,0),""),""))</f>
        <v/>
      </c>
      <c r="L358" s="7" t="str">
        <f t="array" ref="L358">IF(Report!$M$53="Desc",IFERROR(SMALL(IF($H$4:$H$2003&lt;&gt;"",$H$4:$H$2003,""),ROW(L358)-ROW($L$3)),""),IF(Report!$M$53="Asc",IFERROR(LARGE(IF($H$4:$H$2003&lt;&gt;"",$H$4:$H$2003,""),ROW(L358)-ROW($L$3)),""),""))</f>
        <v/>
      </c>
      <c r="M358" s="8" t="str">
        <f t="array" ref="M358">IF(L358="","",INDEX($A$4:$A$2003,SMALL(IF($H$4:$H$2003=L358,ROW($H$4:$H$2003),""),COUNTIF($L$4:L358,L358))-ROW($L$3),1))</f>
        <v/>
      </c>
      <c r="N358" s="8" t="str">
        <f t="shared" si="18"/>
        <v/>
      </c>
      <c r="O358" s="32" t="str">
        <f t="shared" si="19"/>
        <v/>
      </c>
    </row>
    <row r="359" spans="1:15" x14ac:dyDescent="0.3">
      <c r="A359" s="33" t="str">
        <f>IFERROR(INDEX(Tbl_Product[[#Data],[Product Name]],ROW(A359)-ROW($A$3)),"")</f>
        <v/>
      </c>
      <c r="B359" s="34" t="str">
        <f ca="1">IF(A359="","",SUMIFS(Tbl_Orders[[#Data],[Quantity]],Tbl_Orders[[#Data],[Product Name]],A359,Tbl_Orders[[#Data],[Order Type]],"Purchase",Tbl_Orders[[#Data],[Expected Date]],"&lt;="&amp;TODAY())-SUMIFS(Tbl_Orders[[#Data],[Quantity]],Tbl_Orders[[#Data],[Product Name]],A359,Tbl_Orders[[#Data],[Order Type]],"Sale",Tbl_Orders[[#Data],[Expected Date]],"&lt;="&amp;TODAY()))</f>
        <v/>
      </c>
      <c r="C359" s="34" t="str">
        <f ca="1">IF(A359="","",SUMIFS(Tbl_Orders[[#Data],[Quantity]],Tbl_Orders[[#Data],[Product Name]],A359,Tbl_Orders[[#Data],[Order Type]],"Purchase",Tbl_Orders[[#Data],[Expected Date]],"&gt;"&amp;TODAY()))</f>
        <v/>
      </c>
      <c r="D359" s="34" t="str">
        <f>IF(A359="","",INDEX(Tbl_Product[Re-Order Point],MATCH(A359,INDEX(Tbl_Product[Product Name],,1),0),1))</f>
        <v/>
      </c>
      <c r="E359" s="34" t="str">
        <f t="shared" si="17"/>
        <v/>
      </c>
      <c r="F359" s="34" t="str">
        <f>IFERROR(GETPIVOTDATA("Amount",pivot_products!$A$3,"Product Name",Help!$A359),"")</f>
        <v/>
      </c>
      <c r="G359" s="34" t="str">
        <f>IFERROR(GETPIVOTDATA("Quantity",pivot_products!$A$3,"Product Name",Help!$A359),"")</f>
        <v/>
      </c>
      <c r="H359" s="34" t="str">
        <f>IF(Report!$L$53="Quantity",IFERROR(RANK(G359,$G$4:$G$2003,0),""),IF(Report!$L$53="Amount",IFERROR(RANK(F359,$F$4:$F$2003,0),""),""))</f>
        <v/>
      </c>
      <c r="L359" s="7" t="str">
        <f t="array" ref="L359">IF(Report!$M$53="Desc",IFERROR(SMALL(IF($H$4:$H$2003&lt;&gt;"",$H$4:$H$2003,""),ROW(L359)-ROW($L$3)),""),IF(Report!$M$53="Asc",IFERROR(LARGE(IF($H$4:$H$2003&lt;&gt;"",$H$4:$H$2003,""),ROW(L359)-ROW($L$3)),""),""))</f>
        <v/>
      </c>
      <c r="M359" s="8" t="str">
        <f t="array" ref="M359">IF(L359="","",INDEX($A$4:$A$2003,SMALL(IF($H$4:$H$2003=L359,ROW($H$4:$H$2003),""),COUNTIF($L$4:L359,L359))-ROW($L$3),1))</f>
        <v/>
      </c>
      <c r="N359" s="8" t="str">
        <f t="shared" si="18"/>
        <v/>
      </c>
      <c r="O359" s="32" t="str">
        <f t="shared" si="19"/>
        <v/>
      </c>
    </row>
    <row r="360" spans="1:15" x14ac:dyDescent="0.3">
      <c r="A360" s="33" t="str">
        <f>IFERROR(INDEX(Tbl_Product[[#Data],[Product Name]],ROW(A360)-ROW($A$3)),"")</f>
        <v/>
      </c>
      <c r="B360" s="34" t="str">
        <f ca="1">IF(A360="","",SUMIFS(Tbl_Orders[[#Data],[Quantity]],Tbl_Orders[[#Data],[Product Name]],A360,Tbl_Orders[[#Data],[Order Type]],"Purchase",Tbl_Orders[[#Data],[Expected Date]],"&lt;="&amp;TODAY())-SUMIFS(Tbl_Orders[[#Data],[Quantity]],Tbl_Orders[[#Data],[Product Name]],A360,Tbl_Orders[[#Data],[Order Type]],"Sale",Tbl_Orders[[#Data],[Expected Date]],"&lt;="&amp;TODAY()))</f>
        <v/>
      </c>
      <c r="C360" s="34" t="str">
        <f ca="1">IF(A360="","",SUMIFS(Tbl_Orders[[#Data],[Quantity]],Tbl_Orders[[#Data],[Product Name]],A360,Tbl_Orders[[#Data],[Order Type]],"Purchase",Tbl_Orders[[#Data],[Expected Date]],"&gt;"&amp;TODAY()))</f>
        <v/>
      </c>
      <c r="D360" s="34" t="str">
        <f>IF(A360="","",INDEX(Tbl_Product[Re-Order Point],MATCH(A360,INDEX(Tbl_Product[Product Name],,1),0),1))</f>
        <v/>
      </c>
      <c r="E360" s="34" t="str">
        <f t="shared" si="17"/>
        <v/>
      </c>
      <c r="F360" s="34" t="str">
        <f>IFERROR(GETPIVOTDATA("Amount",pivot_products!$A$3,"Product Name",Help!$A360),"")</f>
        <v/>
      </c>
      <c r="G360" s="34" t="str">
        <f>IFERROR(GETPIVOTDATA("Quantity",pivot_products!$A$3,"Product Name",Help!$A360),"")</f>
        <v/>
      </c>
      <c r="H360" s="34" t="str">
        <f>IF(Report!$L$53="Quantity",IFERROR(RANK(G360,$G$4:$G$2003,0),""),IF(Report!$L$53="Amount",IFERROR(RANK(F360,$F$4:$F$2003,0),""),""))</f>
        <v/>
      </c>
      <c r="L360" s="7" t="str">
        <f t="array" ref="L360">IF(Report!$M$53="Desc",IFERROR(SMALL(IF($H$4:$H$2003&lt;&gt;"",$H$4:$H$2003,""),ROW(L360)-ROW($L$3)),""),IF(Report!$M$53="Asc",IFERROR(LARGE(IF($H$4:$H$2003&lt;&gt;"",$H$4:$H$2003,""),ROW(L360)-ROW($L$3)),""),""))</f>
        <v/>
      </c>
      <c r="M360" s="8" t="str">
        <f t="array" ref="M360">IF(L360="","",INDEX($A$4:$A$2003,SMALL(IF($H$4:$H$2003=L360,ROW($H$4:$H$2003),""),COUNTIF($L$4:L360,L360))-ROW($L$3),1))</f>
        <v/>
      </c>
      <c r="N360" s="8" t="str">
        <f t="shared" si="18"/>
        <v/>
      </c>
      <c r="O360" s="32" t="str">
        <f t="shared" si="19"/>
        <v/>
      </c>
    </row>
    <row r="361" spans="1:15" x14ac:dyDescent="0.3">
      <c r="A361" s="33" t="str">
        <f>IFERROR(INDEX(Tbl_Product[[#Data],[Product Name]],ROW(A361)-ROW($A$3)),"")</f>
        <v/>
      </c>
      <c r="B361" s="34" t="str">
        <f ca="1">IF(A361="","",SUMIFS(Tbl_Orders[[#Data],[Quantity]],Tbl_Orders[[#Data],[Product Name]],A361,Tbl_Orders[[#Data],[Order Type]],"Purchase",Tbl_Orders[[#Data],[Expected Date]],"&lt;="&amp;TODAY())-SUMIFS(Tbl_Orders[[#Data],[Quantity]],Tbl_Orders[[#Data],[Product Name]],A361,Tbl_Orders[[#Data],[Order Type]],"Sale",Tbl_Orders[[#Data],[Expected Date]],"&lt;="&amp;TODAY()))</f>
        <v/>
      </c>
      <c r="C361" s="34" t="str">
        <f ca="1">IF(A361="","",SUMIFS(Tbl_Orders[[#Data],[Quantity]],Tbl_Orders[[#Data],[Product Name]],A361,Tbl_Orders[[#Data],[Order Type]],"Purchase",Tbl_Orders[[#Data],[Expected Date]],"&gt;"&amp;TODAY()))</f>
        <v/>
      </c>
      <c r="D361" s="34" t="str">
        <f>IF(A361="","",INDEX(Tbl_Product[Re-Order Point],MATCH(A361,INDEX(Tbl_Product[Product Name],,1),0),1))</f>
        <v/>
      </c>
      <c r="E361" s="34" t="str">
        <f t="shared" si="17"/>
        <v/>
      </c>
      <c r="F361" s="34" t="str">
        <f>IFERROR(GETPIVOTDATA("Amount",pivot_products!$A$3,"Product Name",Help!$A361),"")</f>
        <v/>
      </c>
      <c r="G361" s="34" t="str">
        <f>IFERROR(GETPIVOTDATA("Quantity",pivot_products!$A$3,"Product Name",Help!$A361),"")</f>
        <v/>
      </c>
      <c r="H361" s="34" t="str">
        <f>IF(Report!$L$53="Quantity",IFERROR(RANK(G361,$G$4:$G$2003,0),""),IF(Report!$L$53="Amount",IFERROR(RANK(F361,$F$4:$F$2003,0),""),""))</f>
        <v/>
      </c>
      <c r="L361" s="7" t="str">
        <f t="array" ref="L361">IF(Report!$M$53="Desc",IFERROR(SMALL(IF($H$4:$H$2003&lt;&gt;"",$H$4:$H$2003,""),ROW(L361)-ROW($L$3)),""),IF(Report!$M$53="Asc",IFERROR(LARGE(IF($H$4:$H$2003&lt;&gt;"",$H$4:$H$2003,""),ROW(L361)-ROW($L$3)),""),""))</f>
        <v/>
      </c>
      <c r="M361" s="8" t="str">
        <f t="array" ref="M361">IF(L361="","",INDEX($A$4:$A$2003,SMALL(IF($H$4:$H$2003=L361,ROW($H$4:$H$2003),""),COUNTIF($L$4:L361,L361))-ROW($L$3),1))</f>
        <v/>
      </c>
      <c r="N361" s="8" t="str">
        <f t="shared" si="18"/>
        <v/>
      </c>
      <c r="O361" s="32" t="str">
        <f t="shared" si="19"/>
        <v/>
      </c>
    </row>
    <row r="362" spans="1:15" x14ac:dyDescent="0.3">
      <c r="A362" s="33" t="str">
        <f>IFERROR(INDEX(Tbl_Product[[#Data],[Product Name]],ROW(A362)-ROW($A$3)),"")</f>
        <v/>
      </c>
      <c r="B362" s="34" t="str">
        <f ca="1">IF(A362="","",SUMIFS(Tbl_Orders[[#Data],[Quantity]],Tbl_Orders[[#Data],[Product Name]],A362,Tbl_Orders[[#Data],[Order Type]],"Purchase",Tbl_Orders[[#Data],[Expected Date]],"&lt;="&amp;TODAY())-SUMIFS(Tbl_Orders[[#Data],[Quantity]],Tbl_Orders[[#Data],[Product Name]],A362,Tbl_Orders[[#Data],[Order Type]],"Sale",Tbl_Orders[[#Data],[Expected Date]],"&lt;="&amp;TODAY()))</f>
        <v/>
      </c>
      <c r="C362" s="34" t="str">
        <f ca="1">IF(A362="","",SUMIFS(Tbl_Orders[[#Data],[Quantity]],Tbl_Orders[[#Data],[Product Name]],A362,Tbl_Orders[[#Data],[Order Type]],"Purchase",Tbl_Orders[[#Data],[Expected Date]],"&gt;"&amp;TODAY()))</f>
        <v/>
      </c>
      <c r="D362" s="34" t="str">
        <f>IF(A362="","",INDEX(Tbl_Product[Re-Order Point],MATCH(A362,INDEX(Tbl_Product[Product Name],,1),0),1))</f>
        <v/>
      </c>
      <c r="E362" s="34" t="str">
        <f t="shared" si="17"/>
        <v/>
      </c>
      <c r="F362" s="34" t="str">
        <f>IFERROR(GETPIVOTDATA("Amount",pivot_products!$A$3,"Product Name",Help!$A362),"")</f>
        <v/>
      </c>
      <c r="G362" s="34" t="str">
        <f>IFERROR(GETPIVOTDATA("Quantity",pivot_products!$A$3,"Product Name",Help!$A362),"")</f>
        <v/>
      </c>
      <c r="H362" s="34" t="str">
        <f>IF(Report!$L$53="Quantity",IFERROR(RANK(G362,$G$4:$G$2003,0),""),IF(Report!$L$53="Amount",IFERROR(RANK(F362,$F$4:$F$2003,0),""),""))</f>
        <v/>
      </c>
      <c r="L362" s="7" t="str">
        <f t="array" ref="L362">IF(Report!$M$53="Desc",IFERROR(SMALL(IF($H$4:$H$2003&lt;&gt;"",$H$4:$H$2003,""),ROW(L362)-ROW($L$3)),""),IF(Report!$M$53="Asc",IFERROR(LARGE(IF($H$4:$H$2003&lt;&gt;"",$H$4:$H$2003,""),ROW(L362)-ROW($L$3)),""),""))</f>
        <v/>
      </c>
      <c r="M362" s="8" t="str">
        <f t="array" ref="M362">IF(L362="","",INDEX($A$4:$A$2003,SMALL(IF($H$4:$H$2003=L362,ROW($H$4:$H$2003),""),COUNTIF($L$4:L362,L362))-ROW($L$3),1))</f>
        <v/>
      </c>
      <c r="N362" s="8" t="str">
        <f t="shared" si="18"/>
        <v/>
      </c>
      <c r="O362" s="32" t="str">
        <f t="shared" si="19"/>
        <v/>
      </c>
    </row>
    <row r="363" spans="1:15" x14ac:dyDescent="0.3">
      <c r="A363" s="33" t="str">
        <f>IFERROR(INDEX(Tbl_Product[[#Data],[Product Name]],ROW(A363)-ROW($A$3)),"")</f>
        <v/>
      </c>
      <c r="B363" s="34" t="str">
        <f ca="1">IF(A363="","",SUMIFS(Tbl_Orders[[#Data],[Quantity]],Tbl_Orders[[#Data],[Product Name]],A363,Tbl_Orders[[#Data],[Order Type]],"Purchase",Tbl_Orders[[#Data],[Expected Date]],"&lt;="&amp;TODAY())-SUMIFS(Tbl_Orders[[#Data],[Quantity]],Tbl_Orders[[#Data],[Product Name]],A363,Tbl_Orders[[#Data],[Order Type]],"Sale",Tbl_Orders[[#Data],[Expected Date]],"&lt;="&amp;TODAY()))</f>
        <v/>
      </c>
      <c r="C363" s="34" t="str">
        <f ca="1">IF(A363="","",SUMIFS(Tbl_Orders[[#Data],[Quantity]],Tbl_Orders[[#Data],[Product Name]],A363,Tbl_Orders[[#Data],[Order Type]],"Purchase",Tbl_Orders[[#Data],[Expected Date]],"&gt;"&amp;TODAY()))</f>
        <v/>
      </c>
      <c r="D363" s="34" t="str">
        <f>IF(A363="","",INDEX(Tbl_Product[Re-Order Point],MATCH(A363,INDEX(Tbl_Product[Product Name],,1),0),1))</f>
        <v/>
      </c>
      <c r="E363" s="34" t="str">
        <f t="shared" si="17"/>
        <v/>
      </c>
      <c r="F363" s="34" t="str">
        <f>IFERROR(GETPIVOTDATA("Amount",pivot_products!$A$3,"Product Name",Help!$A363),"")</f>
        <v/>
      </c>
      <c r="G363" s="34" t="str">
        <f>IFERROR(GETPIVOTDATA("Quantity",pivot_products!$A$3,"Product Name",Help!$A363),"")</f>
        <v/>
      </c>
      <c r="H363" s="34" t="str">
        <f>IF(Report!$L$53="Quantity",IFERROR(RANK(G363,$G$4:$G$2003,0),""),IF(Report!$L$53="Amount",IFERROR(RANK(F363,$F$4:$F$2003,0),""),""))</f>
        <v/>
      </c>
      <c r="L363" s="7" t="str">
        <f t="array" ref="L363">IF(Report!$M$53="Desc",IFERROR(SMALL(IF($H$4:$H$2003&lt;&gt;"",$H$4:$H$2003,""),ROW(L363)-ROW($L$3)),""),IF(Report!$M$53="Asc",IFERROR(LARGE(IF($H$4:$H$2003&lt;&gt;"",$H$4:$H$2003,""),ROW(L363)-ROW($L$3)),""),""))</f>
        <v/>
      </c>
      <c r="M363" s="8" t="str">
        <f t="array" ref="M363">IF(L363="","",INDEX($A$4:$A$2003,SMALL(IF($H$4:$H$2003=L363,ROW($H$4:$H$2003),""),COUNTIF($L$4:L363,L363))-ROW($L$3),1))</f>
        <v/>
      </c>
      <c r="N363" s="8" t="str">
        <f t="shared" si="18"/>
        <v/>
      </c>
      <c r="O363" s="32" t="str">
        <f t="shared" si="19"/>
        <v/>
      </c>
    </row>
    <row r="364" spans="1:15" x14ac:dyDescent="0.3">
      <c r="A364" s="33" t="str">
        <f>IFERROR(INDEX(Tbl_Product[[#Data],[Product Name]],ROW(A364)-ROW($A$3)),"")</f>
        <v/>
      </c>
      <c r="B364" s="34" t="str">
        <f ca="1">IF(A364="","",SUMIFS(Tbl_Orders[[#Data],[Quantity]],Tbl_Orders[[#Data],[Product Name]],A364,Tbl_Orders[[#Data],[Order Type]],"Purchase",Tbl_Orders[[#Data],[Expected Date]],"&lt;="&amp;TODAY())-SUMIFS(Tbl_Orders[[#Data],[Quantity]],Tbl_Orders[[#Data],[Product Name]],A364,Tbl_Orders[[#Data],[Order Type]],"Sale",Tbl_Orders[[#Data],[Expected Date]],"&lt;="&amp;TODAY()))</f>
        <v/>
      </c>
      <c r="C364" s="34" t="str">
        <f ca="1">IF(A364="","",SUMIFS(Tbl_Orders[[#Data],[Quantity]],Tbl_Orders[[#Data],[Product Name]],A364,Tbl_Orders[[#Data],[Order Type]],"Purchase",Tbl_Orders[[#Data],[Expected Date]],"&gt;"&amp;TODAY()))</f>
        <v/>
      </c>
      <c r="D364" s="34" t="str">
        <f>IF(A364="","",INDEX(Tbl_Product[Re-Order Point],MATCH(A364,INDEX(Tbl_Product[Product Name],,1),0),1))</f>
        <v/>
      </c>
      <c r="E364" s="34" t="str">
        <f t="shared" si="17"/>
        <v/>
      </c>
      <c r="F364" s="34" t="str">
        <f>IFERROR(GETPIVOTDATA("Amount",pivot_products!$A$3,"Product Name",Help!$A364),"")</f>
        <v/>
      </c>
      <c r="G364" s="34" t="str">
        <f>IFERROR(GETPIVOTDATA("Quantity",pivot_products!$A$3,"Product Name",Help!$A364),"")</f>
        <v/>
      </c>
      <c r="H364" s="34" t="str">
        <f>IF(Report!$L$53="Quantity",IFERROR(RANK(G364,$G$4:$G$2003,0),""),IF(Report!$L$53="Amount",IFERROR(RANK(F364,$F$4:$F$2003,0),""),""))</f>
        <v/>
      </c>
      <c r="L364" s="7" t="str">
        <f t="array" ref="L364">IF(Report!$M$53="Desc",IFERROR(SMALL(IF($H$4:$H$2003&lt;&gt;"",$H$4:$H$2003,""),ROW(L364)-ROW($L$3)),""),IF(Report!$M$53="Asc",IFERROR(LARGE(IF($H$4:$H$2003&lt;&gt;"",$H$4:$H$2003,""),ROW(L364)-ROW($L$3)),""),""))</f>
        <v/>
      </c>
      <c r="M364" s="8" t="str">
        <f t="array" ref="M364">IF(L364="","",INDEX($A$4:$A$2003,SMALL(IF($H$4:$H$2003=L364,ROW($H$4:$H$2003),""),COUNTIF($L$4:L364,L364))-ROW($L$3),1))</f>
        <v/>
      </c>
      <c r="N364" s="8" t="str">
        <f t="shared" si="18"/>
        <v/>
      </c>
      <c r="O364" s="32" t="str">
        <f t="shared" si="19"/>
        <v/>
      </c>
    </row>
    <row r="365" spans="1:15" x14ac:dyDescent="0.3">
      <c r="A365" s="33" t="str">
        <f>IFERROR(INDEX(Tbl_Product[[#Data],[Product Name]],ROW(A365)-ROW($A$3)),"")</f>
        <v/>
      </c>
      <c r="B365" s="34" t="str">
        <f ca="1">IF(A365="","",SUMIFS(Tbl_Orders[[#Data],[Quantity]],Tbl_Orders[[#Data],[Product Name]],A365,Tbl_Orders[[#Data],[Order Type]],"Purchase",Tbl_Orders[[#Data],[Expected Date]],"&lt;="&amp;TODAY())-SUMIFS(Tbl_Orders[[#Data],[Quantity]],Tbl_Orders[[#Data],[Product Name]],A365,Tbl_Orders[[#Data],[Order Type]],"Sale",Tbl_Orders[[#Data],[Expected Date]],"&lt;="&amp;TODAY()))</f>
        <v/>
      </c>
      <c r="C365" s="34" t="str">
        <f ca="1">IF(A365="","",SUMIFS(Tbl_Orders[[#Data],[Quantity]],Tbl_Orders[[#Data],[Product Name]],A365,Tbl_Orders[[#Data],[Order Type]],"Purchase",Tbl_Orders[[#Data],[Expected Date]],"&gt;"&amp;TODAY()))</f>
        <v/>
      </c>
      <c r="D365" s="34" t="str">
        <f>IF(A365="","",INDEX(Tbl_Product[Re-Order Point],MATCH(A365,INDEX(Tbl_Product[Product Name],,1),0),1))</f>
        <v/>
      </c>
      <c r="E365" s="34" t="str">
        <f t="shared" si="17"/>
        <v/>
      </c>
      <c r="F365" s="34" t="str">
        <f>IFERROR(GETPIVOTDATA("Amount",pivot_products!$A$3,"Product Name",Help!$A365),"")</f>
        <v/>
      </c>
      <c r="G365" s="34" t="str">
        <f>IFERROR(GETPIVOTDATA("Quantity",pivot_products!$A$3,"Product Name",Help!$A365),"")</f>
        <v/>
      </c>
      <c r="H365" s="34" t="str">
        <f>IF(Report!$L$53="Quantity",IFERROR(RANK(G365,$G$4:$G$2003,0),""),IF(Report!$L$53="Amount",IFERROR(RANK(F365,$F$4:$F$2003,0),""),""))</f>
        <v/>
      </c>
      <c r="L365" s="7" t="str">
        <f t="array" ref="L365">IF(Report!$M$53="Desc",IFERROR(SMALL(IF($H$4:$H$2003&lt;&gt;"",$H$4:$H$2003,""),ROW(L365)-ROW($L$3)),""),IF(Report!$M$53="Asc",IFERROR(LARGE(IF($H$4:$H$2003&lt;&gt;"",$H$4:$H$2003,""),ROW(L365)-ROW($L$3)),""),""))</f>
        <v/>
      </c>
      <c r="M365" s="8" t="str">
        <f t="array" ref="M365">IF(L365="","",INDEX($A$4:$A$2003,SMALL(IF($H$4:$H$2003=L365,ROW($H$4:$H$2003),""),COUNTIF($L$4:L365,L365))-ROW($L$3),1))</f>
        <v/>
      </c>
      <c r="N365" s="8" t="str">
        <f t="shared" si="18"/>
        <v/>
      </c>
      <c r="O365" s="32" t="str">
        <f t="shared" si="19"/>
        <v/>
      </c>
    </row>
    <row r="366" spans="1:15" x14ac:dyDescent="0.3">
      <c r="A366" s="33" t="str">
        <f>IFERROR(INDEX(Tbl_Product[[#Data],[Product Name]],ROW(A366)-ROW($A$3)),"")</f>
        <v/>
      </c>
      <c r="B366" s="34" t="str">
        <f ca="1">IF(A366="","",SUMIFS(Tbl_Orders[[#Data],[Quantity]],Tbl_Orders[[#Data],[Product Name]],A366,Tbl_Orders[[#Data],[Order Type]],"Purchase",Tbl_Orders[[#Data],[Expected Date]],"&lt;="&amp;TODAY())-SUMIFS(Tbl_Orders[[#Data],[Quantity]],Tbl_Orders[[#Data],[Product Name]],A366,Tbl_Orders[[#Data],[Order Type]],"Sale",Tbl_Orders[[#Data],[Expected Date]],"&lt;="&amp;TODAY()))</f>
        <v/>
      </c>
      <c r="C366" s="34" t="str">
        <f ca="1">IF(A366="","",SUMIFS(Tbl_Orders[[#Data],[Quantity]],Tbl_Orders[[#Data],[Product Name]],A366,Tbl_Orders[[#Data],[Order Type]],"Purchase",Tbl_Orders[[#Data],[Expected Date]],"&gt;"&amp;TODAY()))</f>
        <v/>
      </c>
      <c r="D366" s="34" t="str">
        <f>IF(A366="","",INDEX(Tbl_Product[Re-Order Point],MATCH(A366,INDEX(Tbl_Product[Product Name],,1),0),1))</f>
        <v/>
      </c>
      <c r="E366" s="34" t="str">
        <f t="shared" si="17"/>
        <v/>
      </c>
      <c r="F366" s="34" t="str">
        <f>IFERROR(GETPIVOTDATA("Amount",pivot_products!$A$3,"Product Name",Help!$A366),"")</f>
        <v/>
      </c>
      <c r="G366" s="34" t="str">
        <f>IFERROR(GETPIVOTDATA("Quantity",pivot_products!$A$3,"Product Name",Help!$A366),"")</f>
        <v/>
      </c>
      <c r="H366" s="34" t="str">
        <f>IF(Report!$L$53="Quantity",IFERROR(RANK(G366,$G$4:$G$2003,0),""),IF(Report!$L$53="Amount",IFERROR(RANK(F366,$F$4:$F$2003,0),""),""))</f>
        <v/>
      </c>
      <c r="L366" s="7" t="str">
        <f t="array" ref="L366">IF(Report!$M$53="Desc",IFERROR(SMALL(IF($H$4:$H$2003&lt;&gt;"",$H$4:$H$2003,""),ROW(L366)-ROW($L$3)),""),IF(Report!$M$53="Asc",IFERROR(LARGE(IF($H$4:$H$2003&lt;&gt;"",$H$4:$H$2003,""),ROW(L366)-ROW($L$3)),""),""))</f>
        <v/>
      </c>
      <c r="M366" s="8" t="str">
        <f t="array" ref="M366">IF(L366="","",INDEX($A$4:$A$2003,SMALL(IF($H$4:$H$2003=L366,ROW($H$4:$H$2003),""),COUNTIF($L$4:L366,L366))-ROW($L$3),1))</f>
        <v/>
      </c>
      <c r="N366" s="8" t="str">
        <f t="shared" si="18"/>
        <v/>
      </c>
      <c r="O366" s="32" t="str">
        <f t="shared" si="19"/>
        <v/>
      </c>
    </row>
    <row r="367" spans="1:15" x14ac:dyDescent="0.3">
      <c r="A367" s="33" t="str">
        <f>IFERROR(INDEX(Tbl_Product[[#Data],[Product Name]],ROW(A367)-ROW($A$3)),"")</f>
        <v/>
      </c>
      <c r="B367" s="34" t="str">
        <f ca="1">IF(A367="","",SUMIFS(Tbl_Orders[[#Data],[Quantity]],Tbl_Orders[[#Data],[Product Name]],A367,Tbl_Orders[[#Data],[Order Type]],"Purchase",Tbl_Orders[[#Data],[Expected Date]],"&lt;="&amp;TODAY())-SUMIFS(Tbl_Orders[[#Data],[Quantity]],Tbl_Orders[[#Data],[Product Name]],A367,Tbl_Orders[[#Data],[Order Type]],"Sale",Tbl_Orders[[#Data],[Expected Date]],"&lt;="&amp;TODAY()))</f>
        <v/>
      </c>
      <c r="C367" s="34" t="str">
        <f ca="1">IF(A367="","",SUMIFS(Tbl_Orders[[#Data],[Quantity]],Tbl_Orders[[#Data],[Product Name]],A367,Tbl_Orders[[#Data],[Order Type]],"Purchase",Tbl_Orders[[#Data],[Expected Date]],"&gt;"&amp;TODAY()))</f>
        <v/>
      </c>
      <c r="D367" s="34" t="str">
        <f>IF(A367="","",INDEX(Tbl_Product[Re-Order Point],MATCH(A367,INDEX(Tbl_Product[Product Name],,1),0),1))</f>
        <v/>
      </c>
      <c r="E367" s="34" t="str">
        <f t="shared" si="17"/>
        <v/>
      </c>
      <c r="F367" s="34" t="str">
        <f>IFERROR(GETPIVOTDATA("Amount",pivot_products!$A$3,"Product Name",Help!$A367),"")</f>
        <v/>
      </c>
      <c r="G367" s="34" t="str">
        <f>IFERROR(GETPIVOTDATA("Quantity",pivot_products!$A$3,"Product Name",Help!$A367),"")</f>
        <v/>
      </c>
      <c r="H367" s="34" t="str">
        <f>IF(Report!$L$53="Quantity",IFERROR(RANK(G367,$G$4:$G$2003,0),""),IF(Report!$L$53="Amount",IFERROR(RANK(F367,$F$4:$F$2003,0),""),""))</f>
        <v/>
      </c>
      <c r="L367" s="7" t="str">
        <f t="array" ref="L367">IF(Report!$M$53="Desc",IFERROR(SMALL(IF($H$4:$H$2003&lt;&gt;"",$H$4:$H$2003,""),ROW(L367)-ROW($L$3)),""),IF(Report!$M$53="Asc",IFERROR(LARGE(IF($H$4:$H$2003&lt;&gt;"",$H$4:$H$2003,""),ROW(L367)-ROW($L$3)),""),""))</f>
        <v/>
      </c>
      <c r="M367" s="8" t="str">
        <f t="array" ref="M367">IF(L367="","",INDEX($A$4:$A$2003,SMALL(IF($H$4:$H$2003=L367,ROW($H$4:$H$2003),""),COUNTIF($L$4:L367,L367))-ROW($L$3),1))</f>
        <v/>
      </c>
      <c r="N367" s="8" t="str">
        <f t="shared" si="18"/>
        <v/>
      </c>
      <c r="O367" s="32" t="str">
        <f t="shared" si="19"/>
        <v/>
      </c>
    </row>
    <row r="368" spans="1:15" x14ac:dyDescent="0.3">
      <c r="A368" s="33" t="str">
        <f>IFERROR(INDEX(Tbl_Product[[#Data],[Product Name]],ROW(A368)-ROW($A$3)),"")</f>
        <v/>
      </c>
      <c r="B368" s="34" t="str">
        <f ca="1">IF(A368="","",SUMIFS(Tbl_Orders[[#Data],[Quantity]],Tbl_Orders[[#Data],[Product Name]],A368,Tbl_Orders[[#Data],[Order Type]],"Purchase",Tbl_Orders[[#Data],[Expected Date]],"&lt;="&amp;TODAY())-SUMIFS(Tbl_Orders[[#Data],[Quantity]],Tbl_Orders[[#Data],[Product Name]],A368,Tbl_Orders[[#Data],[Order Type]],"Sale",Tbl_Orders[[#Data],[Expected Date]],"&lt;="&amp;TODAY()))</f>
        <v/>
      </c>
      <c r="C368" s="34" t="str">
        <f ca="1">IF(A368="","",SUMIFS(Tbl_Orders[[#Data],[Quantity]],Tbl_Orders[[#Data],[Product Name]],A368,Tbl_Orders[[#Data],[Order Type]],"Purchase",Tbl_Orders[[#Data],[Expected Date]],"&gt;"&amp;TODAY()))</f>
        <v/>
      </c>
      <c r="D368" s="34" t="str">
        <f>IF(A368="","",INDEX(Tbl_Product[Re-Order Point],MATCH(A368,INDEX(Tbl_Product[Product Name],,1),0),1))</f>
        <v/>
      </c>
      <c r="E368" s="34" t="str">
        <f t="shared" si="17"/>
        <v/>
      </c>
      <c r="F368" s="34" t="str">
        <f>IFERROR(GETPIVOTDATA("Amount",pivot_products!$A$3,"Product Name",Help!$A368),"")</f>
        <v/>
      </c>
      <c r="G368" s="34" t="str">
        <f>IFERROR(GETPIVOTDATA("Quantity",pivot_products!$A$3,"Product Name",Help!$A368),"")</f>
        <v/>
      </c>
      <c r="H368" s="34" t="str">
        <f>IF(Report!$L$53="Quantity",IFERROR(RANK(G368,$G$4:$G$2003,0),""),IF(Report!$L$53="Amount",IFERROR(RANK(F368,$F$4:$F$2003,0),""),""))</f>
        <v/>
      </c>
      <c r="L368" s="7" t="str">
        <f t="array" ref="L368">IF(Report!$M$53="Desc",IFERROR(SMALL(IF($H$4:$H$2003&lt;&gt;"",$H$4:$H$2003,""),ROW(L368)-ROW($L$3)),""),IF(Report!$M$53="Asc",IFERROR(LARGE(IF($H$4:$H$2003&lt;&gt;"",$H$4:$H$2003,""),ROW(L368)-ROW($L$3)),""),""))</f>
        <v/>
      </c>
      <c r="M368" s="8" t="str">
        <f t="array" ref="M368">IF(L368="","",INDEX($A$4:$A$2003,SMALL(IF($H$4:$H$2003=L368,ROW($H$4:$H$2003),""),COUNTIF($L$4:L368,L368))-ROW($L$3),1))</f>
        <v/>
      </c>
      <c r="N368" s="8" t="str">
        <f t="shared" si="18"/>
        <v/>
      </c>
      <c r="O368" s="32" t="str">
        <f t="shared" si="19"/>
        <v/>
      </c>
    </row>
    <row r="369" spans="1:15" x14ac:dyDescent="0.3">
      <c r="A369" s="33" t="str">
        <f>IFERROR(INDEX(Tbl_Product[[#Data],[Product Name]],ROW(A369)-ROW($A$3)),"")</f>
        <v/>
      </c>
      <c r="B369" s="34" t="str">
        <f ca="1">IF(A369="","",SUMIFS(Tbl_Orders[[#Data],[Quantity]],Tbl_Orders[[#Data],[Product Name]],A369,Tbl_Orders[[#Data],[Order Type]],"Purchase",Tbl_Orders[[#Data],[Expected Date]],"&lt;="&amp;TODAY())-SUMIFS(Tbl_Orders[[#Data],[Quantity]],Tbl_Orders[[#Data],[Product Name]],A369,Tbl_Orders[[#Data],[Order Type]],"Sale",Tbl_Orders[[#Data],[Expected Date]],"&lt;="&amp;TODAY()))</f>
        <v/>
      </c>
      <c r="C369" s="34" t="str">
        <f ca="1">IF(A369="","",SUMIFS(Tbl_Orders[[#Data],[Quantity]],Tbl_Orders[[#Data],[Product Name]],A369,Tbl_Orders[[#Data],[Order Type]],"Purchase",Tbl_Orders[[#Data],[Expected Date]],"&gt;"&amp;TODAY()))</f>
        <v/>
      </c>
      <c r="D369" s="34" t="str">
        <f>IF(A369="","",INDEX(Tbl_Product[Re-Order Point],MATCH(A369,INDEX(Tbl_Product[Product Name],,1),0),1))</f>
        <v/>
      </c>
      <c r="E369" s="34" t="str">
        <f t="shared" si="17"/>
        <v/>
      </c>
      <c r="F369" s="34" t="str">
        <f>IFERROR(GETPIVOTDATA("Amount",pivot_products!$A$3,"Product Name",Help!$A369),"")</f>
        <v/>
      </c>
      <c r="G369" s="34" t="str">
        <f>IFERROR(GETPIVOTDATA("Quantity",pivot_products!$A$3,"Product Name",Help!$A369),"")</f>
        <v/>
      </c>
      <c r="H369" s="34" t="str">
        <f>IF(Report!$L$53="Quantity",IFERROR(RANK(G369,$G$4:$G$2003,0),""),IF(Report!$L$53="Amount",IFERROR(RANK(F369,$F$4:$F$2003,0),""),""))</f>
        <v/>
      </c>
      <c r="L369" s="7" t="str">
        <f t="array" ref="L369">IF(Report!$M$53="Desc",IFERROR(SMALL(IF($H$4:$H$2003&lt;&gt;"",$H$4:$H$2003,""),ROW(L369)-ROW($L$3)),""),IF(Report!$M$53="Asc",IFERROR(LARGE(IF($H$4:$H$2003&lt;&gt;"",$H$4:$H$2003,""),ROW(L369)-ROW($L$3)),""),""))</f>
        <v/>
      </c>
      <c r="M369" s="8" t="str">
        <f t="array" ref="M369">IF(L369="","",INDEX($A$4:$A$2003,SMALL(IF($H$4:$H$2003=L369,ROW($H$4:$H$2003),""),COUNTIF($L$4:L369,L369))-ROW($L$3),1))</f>
        <v/>
      </c>
      <c r="N369" s="8" t="str">
        <f t="shared" si="18"/>
        <v/>
      </c>
      <c r="O369" s="32" t="str">
        <f t="shared" si="19"/>
        <v/>
      </c>
    </row>
    <row r="370" spans="1:15" x14ac:dyDescent="0.3">
      <c r="A370" s="33" t="str">
        <f>IFERROR(INDEX(Tbl_Product[[#Data],[Product Name]],ROW(A370)-ROW($A$3)),"")</f>
        <v/>
      </c>
      <c r="B370" s="34" t="str">
        <f ca="1">IF(A370="","",SUMIFS(Tbl_Orders[[#Data],[Quantity]],Tbl_Orders[[#Data],[Product Name]],A370,Tbl_Orders[[#Data],[Order Type]],"Purchase",Tbl_Orders[[#Data],[Expected Date]],"&lt;="&amp;TODAY())-SUMIFS(Tbl_Orders[[#Data],[Quantity]],Tbl_Orders[[#Data],[Product Name]],A370,Tbl_Orders[[#Data],[Order Type]],"Sale",Tbl_Orders[[#Data],[Expected Date]],"&lt;="&amp;TODAY()))</f>
        <v/>
      </c>
      <c r="C370" s="34" t="str">
        <f ca="1">IF(A370="","",SUMIFS(Tbl_Orders[[#Data],[Quantity]],Tbl_Orders[[#Data],[Product Name]],A370,Tbl_Orders[[#Data],[Order Type]],"Purchase",Tbl_Orders[[#Data],[Expected Date]],"&gt;"&amp;TODAY()))</f>
        <v/>
      </c>
      <c r="D370" s="34" t="str">
        <f>IF(A370="","",INDEX(Tbl_Product[Re-Order Point],MATCH(A370,INDEX(Tbl_Product[Product Name],,1),0),1))</f>
        <v/>
      </c>
      <c r="E370" s="34" t="str">
        <f t="shared" si="17"/>
        <v/>
      </c>
      <c r="F370" s="34" t="str">
        <f>IFERROR(GETPIVOTDATA("Amount",pivot_products!$A$3,"Product Name",Help!$A370),"")</f>
        <v/>
      </c>
      <c r="G370" s="34" t="str">
        <f>IFERROR(GETPIVOTDATA("Quantity",pivot_products!$A$3,"Product Name",Help!$A370),"")</f>
        <v/>
      </c>
      <c r="H370" s="34" t="str">
        <f>IF(Report!$L$53="Quantity",IFERROR(RANK(G370,$G$4:$G$2003,0),""),IF(Report!$L$53="Amount",IFERROR(RANK(F370,$F$4:$F$2003,0),""),""))</f>
        <v/>
      </c>
      <c r="L370" s="7" t="str">
        <f t="array" ref="L370">IF(Report!$M$53="Desc",IFERROR(SMALL(IF($H$4:$H$2003&lt;&gt;"",$H$4:$H$2003,""),ROW(L370)-ROW($L$3)),""),IF(Report!$M$53="Asc",IFERROR(LARGE(IF($H$4:$H$2003&lt;&gt;"",$H$4:$H$2003,""),ROW(L370)-ROW($L$3)),""),""))</f>
        <v/>
      </c>
      <c r="M370" s="8" t="str">
        <f t="array" ref="M370">IF(L370="","",INDEX($A$4:$A$2003,SMALL(IF($H$4:$H$2003=L370,ROW($H$4:$H$2003),""),COUNTIF($L$4:L370,L370))-ROW($L$3),1))</f>
        <v/>
      </c>
      <c r="N370" s="8" t="str">
        <f t="shared" si="18"/>
        <v/>
      </c>
      <c r="O370" s="32" t="str">
        <f t="shared" si="19"/>
        <v/>
      </c>
    </row>
    <row r="371" spans="1:15" x14ac:dyDescent="0.3">
      <c r="A371" s="33" t="str">
        <f>IFERROR(INDEX(Tbl_Product[[#Data],[Product Name]],ROW(A371)-ROW($A$3)),"")</f>
        <v/>
      </c>
      <c r="B371" s="34" t="str">
        <f ca="1">IF(A371="","",SUMIFS(Tbl_Orders[[#Data],[Quantity]],Tbl_Orders[[#Data],[Product Name]],A371,Tbl_Orders[[#Data],[Order Type]],"Purchase",Tbl_Orders[[#Data],[Expected Date]],"&lt;="&amp;TODAY())-SUMIFS(Tbl_Orders[[#Data],[Quantity]],Tbl_Orders[[#Data],[Product Name]],A371,Tbl_Orders[[#Data],[Order Type]],"Sale",Tbl_Orders[[#Data],[Expected Date]],"&lt;="&amp;TODAY()))</f>
        <v/>
      </c>
      <c r="C371" s="34" t="str">
        <f ca="1">IF(A371="","",SUMIFS(Tbl_Orders[[#Data],[Quantity]],Tbl_Orders[[#Data],[Product Name]],A371,Tbl_Orders[[#Data],[Order Type]],"Purchase",Tbl_Orders[[#Data],[Expected Date]],"&gt;"&amp;TODAY()))</f>
        <v/>
      </c>
      <c r="D371" s="34" t="str">
        <f>IF(A371="","",INDEX(Tbl_Product[Re-Order Point],MATCH(A371,INDEX(Tbl_Product[Product Name],,1),0),1))</f>
        <v/>
      </c>
      <c r="E371" s="34" t="str">
        <f t="shared" si="17"/>
        <v/>
      </c>
      <c r="F371" s="34" t="str">
        <f>IFERROR(GETPIVOTDATA("Amount",pivot_products!$A$3,"Product Name",Help!$A371),"")</f>
        <v/>
      </c>
      <c r="G371" s="34" t="str">
        <f>IFERROR(GETPIVOTDATA("Quantity",pivot_products!$A$3,"Product Name",Help!$A371),"")</f>
        <v/>
      </c>
      <c r="H371" s="34" t="str">
        <f>IF(Report!$L$53="Quantity",IFERROR(RANK(G371,$G$4:$G$2003,0),""),IF(Report!$L$53="Amount",IFERROR(RANK(F371,$F$4:$F$2003,0),""),""))</f>
        <v/>
      </c>
      <c r="L371" s="7" t="str">
        <f t="array" ref="L371">IF(Report!$M$53="Desc",IFERROR(SMALL(IF($H$4:$H$2003&lt;&gt;"",$H$4:$H$2003,""),ROW(L371)-ROW($L$3)),""),IF(Report!$M$53="Asc",IFERROR(LARGE(IF($H$4:$H$2003&lt;&gt;"",$H$4:$H$2003,""),ROW(L371)-ROW($L$3)),""),""))</f>
        <v/>
      </c>
      <c r="M371" s="8" t="str">
        <f t="array" ref="M371">IF(L371="","",INDEX($A$4:$A$2003,SMALL(IF($H$4:$H$2003=L371,ROW($H$4:$H$2003),""),COUNTIF($L$4:L371,L371))-ROW($L$3),1))</f>
        <v/>
      </c>
      <c r="N371" s="8" t="str">
        <f t="shared" si="18"/>
        <v/>
      </c>
      <c r="O371" s="32" t="str">
        <f t="shared" si="19"/>
        <v/>
      </c>
    </row>
    <row r="372" spans="1:15" x14ac:dyDescent="0.3">
      <c r="A372" s="33" t="str">
        <f>IFERROR(INDEX(Tbl_Product[[#Data],[Product Name]],ROW(A372)-ROW($A$3)),"")</f>
        <v/>
      </c>
      <c r="B372" s="34" t="str">
        <f ca="1">IF(A372="","",SUMIFS(Tbl_Orders[[#Data],[Quantity]],Tbl_Orders[[#Data],[Product Name]],A372,Tbl_Orders[[#Data],[Order Type]],"Purchase",Tbl_Orders[[#Data],[Expected Date]],"&lt;="&amp;TODAY())-SUMIFS(Tbl_Orders[[#Data],[Quantity]],Tbl_Orders[[#Data],[Product Name]],A372,Tbl_Orders[[#Data],[Order Type]],"Sale",Tbl_Orders[[#Data],[Expected Date]],"&lt;="&amp;TODAY()))</f>
        <v/>
      </c>
      <c r="C372" s="34" t="str">
        <f ca="1">IF(A372="","",SUMIFS(Tbl_Orders[[#Data],[Quantity]],Tbl_Orders[[#Data],[Product Name]],A372,Tbl_Orders[[#Data],[Order Type]],"Purchase",Tbl_Orders[[#Data],[Expected Date]],"&gt;"&amp;TODAY()))</f>
        <v/>
      </c>
      <c r="D372" s="34" t="str">
        <f>IF(A372="","",INDEX(Tbl_Product[Re-Order Point],MATCH(A372,INDEX(Tbl_Product[Product Name],,1),0),1))</f>
        <v/>
      </c>
      <c r="E372" s="34" t="str">
        <f t="shared" si="17"/>
        <v/>
      </c>
      <c r="F372" s="34" t="str">
        <f>IFERROR(GETPIVOTDATA("Amount",pivot_products!$A$3,"Product Name",Help!$A372),"")</f>
        <v/>
      </c>
      <c r="G372" s="34" t="str">
        <f>IFERROR(GETPIVOTDATA("Quantity",pivot_products!$A$3,"Product Name",Help!$A372),"")</f>
        <v/>
      </c>
      <c r="H372" s="34" t="str">
        <f>IF(Report!$L$53="Quantity",IFERROR(RANK(G372,$G$4:$G$2003,0),""),IF(Report!$L$53="Amount",IFERROR(RANK(F372,$F$4:$F$2003,0),""),""))</f>
        <v/>
      </c>
      <c r="L372" s="7" t="str">
        <f t="array" ref="L372">IF(Report!$M$53="Desc",IFERROR(SMALL(IF($H$4:$H$2003&lt;&gt;"",$H$4:$H$2003,""),ROW(L372)-ROW($L$3)),""),IF(Report!$M$53="Asc",IFERROR(LARGE(IF($H$4:$H$2003&lt;&gt;"",$H$4:$H$2003,""),ROW(L372)-ROW($L$3)),""),""))</f>
        <v/>
      </c>
      <c r="M372" s="8" t="str">
        <f t="array" ref="M372">IF(L372="","",INDEX($A$4:$A$2003,SMALL(IF($H$4:$H$2003=L372,ROW($H$4:$H$2003),""),COUNTIF($L$4:L372,L372))-ROW($L$3),1))</f>
        <v/>
      </c>
      <c r="N372" s="8" t="str">
        <f t="shared" si="18"/>
        <v/>
      </c>
      <c r="O372" s="32" t="str">
        <f t="shared" si="19"/>
        <v/>
      </c>
    </row>
    <row r="373" spans="1:15" x14ac:dyDescent="0.3">
      <c r="A373" s="33" t="str">
        <f>IFERROR(INDEX(Tbl_Product[[#Data],[Product Name]],ROW(A373)-ROW($A$3)),"")</f>
        <v/>
      </c>
      <c r="B373" s="34" t="str">
        <f ca="1">IF(A373="","",SUMIFS(Tbl_Orders[[#Data],[Quantity]],Tbl_Orders[[#Data],[Product Name]],A373,Tbl_Orders[[#Data],[Order Type]],"Purchase",Tbl_Orders[[#Data],[Expected Date]],"&lt;="&amp;TODAY())-SUMIFS(Tbl_Orders[[#Data],[Quantity]],Tbl_Orders[[#Data],[Product Name]],A373,Tbl_Orders[[#Data],[Order Type]],"Sale",Tbl_Orders[[#Data],[Expected Date]],"&lt;="&amp;TODAY()))</f>
        <v/>
      </c>
      <c r="C373" s="34" t="str">
        <f ca="1">IF(A373="","",SUMIFS(Tbl_Orders[[#Data],[Quantity]],Tbl_Orders[[#Data],[Product Name]],A373,Tbl_Orders[[#Data],[Order Type]],"Purchase",Tbl_Orders[[#Data],[Expected Date]],"&gt;"&amp;TODAY()))</f>
        <v/>
      </c>
      <c r="D373" s="34" t="str">
        <f>IF(A373="","",INDEX(Tbl_Product[Re-Order Point],MATCH(A373,INDEX(Tbl_Product[Product Name],,1),0),1))</f>
        <v/>
      </c>
      <c r="E373" s="34" t="str">
        <f t="shared" si="17"/>
        <v/>
      </c>
      <c r="F373" s="34" t="str">
        <f>IFERROR(GETPIVOTDATA("Amount",pivot_products!$A$3,"Product Name",Help!$A373),"")</f>
        <v/>
      </c>
      <c r="G373" s="34" t="str">
        <f>IFERROR(GETPIVOTDATA("Quantity",pivot_products!$A$3,"Product Name",Help!$A373),"")</f>
        <v/>
      </c>
      <c r="H373" s="34" t="str">
        <f>IF(Report!$L$53="Quantity",IFERROR(RANK(G373,$G$4:$G$2003,0),""),IF(Report!$L$53="Amount",IFERROR(RANK(F373,$F$4:$F$2003,0),""),""))</f>
        <v/>
      </c>
      <c r="L373" s="7" t="str">
        <f t="array" ref="L373">IF(Report!$M$53="Desc",IFERROR(SMALL(IF($H$4:$H$2003&lt;&gt;"",$H$4:$H$2003,""),ROW(L373)-ROW($L$3)),""),IF(Report!$M$53="Asc",IFERROR(LARGE(IF($H$4:$H$2003&lt;&gt;"",$H$4:$H$2003,""),ROW(L373)-ROW($L$3)),""),""))</f>
        <v/>
      </c>
      <c r="M373" s="8" t="str">
        <f t="array" ref="M373">IF(L373="","",INDEX($A$4:$A$2003,SMALL(IF($H$4:$H$2003=L373,ROW($H$4:$H$2003),""),COUNTIF($L$4:L373,L373))-ROW($L$3),1))</f>
        <v/>
      </c>
      <c r="N373" s="8" t="str">
        <f t="shared" si="18"/>
        <v/>
      </c>
      <c r="O373" s="32" t="str">
        <f t="shared" si="19"/>
        <v/>
      </c>
    </row>
    <row r="374" spans="1:15" x14ac:dyDescent="0.3">
      <c r="A374" s="33" t="str">
        <f>IFERROR(INDEX(Tbl_Product[[#Data],[Product Name]],ROW(A374)-ROW($A$3)),"")</f>
        <v/>
      </c>
      <c r="B374" s="34" t="str">
        <f ca="1">IF(A374="","",SUMIFS(Tbl_Orders[[#Data],[Quantity]],Tbl_Orders[[#Data],[Product Name]],A374,Tbl_Orders[[#Data],[Order Type]],"Purchase",Tbl_Orders[[#Data],[Expected Date]],"&lt;="&amp;TODAY())-SUMIFS(Tbl_Orders[[#Data],[Quantity]],Tbl_Orders[[#Data],[Product Name]],A374,Tbl_Orders[[#Data],[Order Type]],"Sale",Tbl_Orders[[#Data],[Expected Date]],"&lt;="&amp;TODAY()))</f>
        <v/>
      </c>
      <c r="C374" s="34" t="str">
        <f ca="1">IF(A374="","",SUMIFS(Tbl_Orders[[#Data],[Quantity]],Tbl_Orders[[#Data],[Product Name]],A374,Tbl_Orders[[#Data],[Order Type]],"Purchase",Tbl_Orders[[#Data],[Expected Date]],"&gt;"&amp;TODAY()))</f>
        <v/>
      </c>
      <c r="D374" s="34" t="str">
        <f>IF(A374="","",INDEX(Tbl_Product[Re-Order Point],MATCH(A374,INDEX(Tbl_Product[Product Name],,1),0),1))</f>
        <v/>
      </c>
      <c r="E374" s="34" t="str">
        <f t="shared" si="17"/>
        <v/>
      </c>
      <c r="F374" s="34" t="str">
        <f>IFERROR(GETPIVOTDATA("Amount",pivot_products!$A$3,"Product Name",Help!$A374),"")</f>
        <v/>
      </c>
      <c r="G374" s="34" t="str">
        <f>IFERROR(GETPIVOTDATA("Quantity",pivot_products!$A$3,"Product Name",Help!$A374),"")</f>
        <v/>
      </c>
      <c r="H374" s="34" t="str">
        <f>IF(Report!$L$53="Quantity",IFERROR(RANK(G374,$G$4:$G$2003,0),""),IF(Report!$L$53="Amount",IFERROR(RANK(F374,$F$4:$F$2003,0),""),""))</f>
        <v/>
      </c>
      <c r="L374" s="7" t="str">
        <f t="array" ref="L374">IF(Report!$M$53="Desc",IFERROR(SMALL(IF($H$4:$H$2003&lt;&gt;"",$H$4:$H$2003,""),ROW(L374)-ROW($L$3)),""),IF(Report!$M$53="Asc",IFERROR(LARGE(IF($H$4:$H$2003&lt;&gt;"",$H$4:$H$2003,""),ROW(L374)-ROW($L$3)),""),""))</f>
        <v/>
      </c>
      <c r="M374" s="8" t="str">
        <f t="array" ref="M374">IF(L374="","",INDEX($A$4:$A$2003,SMALL(IF($H$4:$H$2003=L374,ROW($H$4:$H$2003),""),COUNTIF($L$4:L374,L374))-ROW($L$3),1))</f>
        <v/>
      </c>
      <c r="N374" s="8" t="str">
        <f t="shared" si="18"/>
        <v/>
      </c>
      <c r="O374" s="32" t="str">
        <f t="shared" si="19"/>
        <v/>
      </c>
    </row>
    <row r="375" spans="1:15" x14ac:dyDescent="0.3">
      <c r="A375" s="33" t="str">
        <f>IFERROR(INDEX(Tbl_Product[[#Data],[Product Name]],ROW(A375)-ROW($A$3)),"")</f>
        <v/>
      </c>
      <c r="B375" s="34" t="str">
        <f ca="1">IF(A375="","",SUMIFS(Tbl_Orders[[#Data],[Quantity]],Tbl_Orders[[#Data],[Product Name]],A375,Tbl_Orders[[#Data],[Order Type]],"Purchase",Tbl_Orders[[#Data],[Expected Date]],"&lt;="&amp;TODAY())-SUMIFS(Tbl_Orders[[#Data],[Quantity]],Tbl_Orders[[#Data],[Product Name]],A375,Tbl_Orders[[#Data],[Order Type]],"Sale",Tbl_Orders[[#Data],[Expected Date]],"&lt;="&amp;TODAY()))</f>
        <v/>
      </c>
      <c r="C375" s="34" t="str">
        <f ca="1">IF(A375="","",SUMIFS(Tbl_Orders[[#Data],[Quantity]],Tbl_Orders[[#Data],[Product Name]],A375,Tbl_Orders[[#Data],[Order Type]],"Purchase",Tbl_Orders[[#Data],[Expected Date]],"&gt;"&amp;TODAY()))</f>
        <v/>
      </c>
      <c r="D375" s="34" t="str">
        <f>IF(A375="","",INDEX(Tbl_Product[Re-Order Point],MATCH(A375,INDEX(Tbl_Product[Product Name],,1),0),1))</f>
        <v/>
      </c>
      <c r="E375" s="34" t="str">
        <f t="shared" si="17"/>
        <v/>
      </c>
      <c r="F375" s="34" t="str">
        <f>IFERROR(GETPIVOTDATA("Amount",pivot_products!$A$3,"Product Name",Help!$A375),"")</f>
        <v/>
      </c>
      <c r="G375" s="34" t="str">
        <f>IFERROR(GETPIVOTDATA("Quantity",pivot_products!$A$3,"Product Name",Help!$A375),"")</f>
        <v/>
      </c>
      <c r="H375" s="34" t="str">
        <f>IF(Report!$L$53="Quantity",IFERROR(RANK(G375,$G$4:$G$2003,0),""),IF(Report!$L$53="Amount",IFERROR(RANK(F375,$F$4:$F$2003,0),""),""))</f>
        <v/>
      </c>
      <c r="L375" s="7" t="str">
        <f t="array" ref="L375">IF(Report!$M$53="Desc",IFERROR(SMALL(IF($H$4:$H$2003&lt;&gt;"",$H$4:$H$2003,""),ROW(L375)-ROW($L$3)),""),IF(Report!$M$53="Asc",IFERROR(LARGE(IF($H$4:$H$2003&lt;&gt;"",$H$4:$H$2003,""),ROW(L375)-ROW($L$3)),""),""))</f>
        <v/>
      </c>
      <c r="M375" s="8" t="str">
        <f t="array" ref="M375">IF(L375="","",INDEX($A$4:$A$2003,SMALL(IF($H$4:$H$2003=L375,ROW($H$4:$H$2003),""),COUNTIF($L$4:L375,L375))-ROW($L$3),1))</f>
        <v/>
      </c>
      <c r="N375" s="8" t="str">
        <f t="shared" si="18"/>
        <v/>
      </c>
      <c r="O375" s="32" t="str">
        <f t="shared" si="19"/>
        <v/>
      </c>
    </row>
    <row r="376" spans="1:15" x14ac:dyDescent="0.3">
      <c r="A376" s="33" t="str">
        <f>IFERROR(INDEX(Tbl_Product[[#Data],[Product Name]],ROW(A376)-ROW($A$3)),"")</f>
        <v/>
      </c>
      <c r="B376" s="34" t="str">
        <f ca="1">IF(A376="","",SUMIFS(Tbl_Orders[[#Data],[Quantity]],Tbl_Orders[[#Data],[Product Name]],A376,Tbl_Orders[[#Data],[Order Type]],"Purchase",Tbl_Orders[[#Data],[Expected Date]],"&lt;="&amp;TODAY())-SUMIFS(Tbl_Orders[[#Data],[Quantity]],Tbl_Orders[[#Data],[Product Name]],A376,Tbl_Orders[[#Data],[Order Type]],"Sale",Tbl_Orders[[#Data],[Expected Date]],"&lt;="&amp;TODAY()))</f>
        <v/>
      </c>
      <c r="C376" s="34" t="str">
        <f ca="1">IF(A376="","",SUMIFS(Tbl_Orders[[#Data],[Quantity]],Tbl_Orders[[#Data],[Product Name]],A376,Tbl_Orders[[#Data],[Order Type]],"Purchase",Tbl_Orders[[#Data],[Expected Date]],"&gt;"&amp;TODAY()))</f>
        <v/>
      </c>
      <c r="D376" s="34" t="str">
        <f>IF(A376="","",INDEX(Tbl_Product[Re-Order Point],MATCH(A376,INDEX(Tbl_Product[Product Name],,1),0),1))</f>
        <v/>
      </c>
      <c r="E376" s="34" t="str">
        <f t="shared" si="17"/>
        <v/>
      </c>
      <c r="F376" s="34" t="str">
        <f>IFERROR(GETPIVOTDATA("Amount",pivot_products!$A$3,"Product Name",Help!$A376),"")</f>
        <v/>
      </c>
      <c r="G376" s="34" t="str">
        <f>IFERROR(GETPIVOTDATA("Quantity",pivot_products!$A$3,"Product Name",Help!$A376),"")</f>
        <v/>
      </c>
      <c r="H376" s="34" t="str">
        <f>IF(Report!$L$53="Quantity",IFERROR(RANK(G376,$G$4:$G$2003,0),""),IF(Report!$L$53="Amount",IFERROR(RANK(F376,$F$4:$F$2003,0),""),""))</f>
        <v/>
      </c>
      <c r="L376" s="7" t="str">
        <f t="array" ref="L376">IF(Report!$M$53="Desc",IFERROR(SMALL(IF($H$4:$H$2003&lt;&gt;"",$H$4:$H$2003,""),ROW(L376)-ROW($L$3)),""),IF(Report!$M$53="Asc",IFERROR(LARGE(IF($H$4:$H$2003&lt;&gt;"",$H$4:$H$2003,""),ROW(L376)-ROW($L$3)),""),""))</f>
        <v/>
      </c>
      <c r="M376" s="8" t="str">
        <f t="array" ref="M376">IF(L376="","",INDEX($A$4:$A$2003,SMALL(IF($H$4:$H$2003=L376,ROW($H$4:$H$2003),""),COUNTIF($L$4:L376,L376))-ROW($L$3),1))</f>
        <v/>
      </c>
      <c r="N376" s="8" t="str">
        <f t="shared" si="18"/>
        <v/>
      </c>
      <c r="O376" s="32" t="str">
        <f t="shared" si="19"/>
        <v/>
      </c>
    </row>
    <row r="377" spans="1:15" x14ac:dyDescent="0.3">
      <c r="A377" s="33" t="str">
        <f>IFERROR(INDEX(Tbl_Product[[#Data],[Product Name]],ROW(A377)-ROW($A$3)),"")</f>
        <v/>
      </c>
      <c r="B377" s="34" t="str">
        <f ca="1">IF(A377="","",SUMIFS(Tbl_Orders[[#Data],[Quantity]],Tbl_Orders[[#Data],[Product Name]],A377,Tbl_Orders[[#Data],[Order Type]],"Purchase",Tbl_Orders[[#Data],[Expected Date]],"&lt;="&amp;TODAY())-SUMIFS(Tbl_Orders[[#Data],[Quantity]],Tbl_Orders[[#Data],[Product Name]],A377,Tbl_Orders[[#Data],[Order Type]],"Sale",Tbl_Orders[[#Data],[Expected Date]],"&lt;="&amp;TODAY()))</f>
        <v/>
      </c>
      <c r="C377" s="34" t="str">
        <f ca="1">IF(A377="","",SUMIFS(Tbl_Orders[[#Data],[Quantity]],Tbl_Orders[[#Data],[Product Name]],A377,Tbl_Orders[[#Data],[Order Type]],"Purchase",Tbl_Orders[[#Data],[Expected Date]],"&gt;"&amp;TODAY()))</f>
        <v/>
      </c>
      <c r="D377" s="34" t="str">
        <f>IF(A377="","",INDEX(Tbl_Product[Re-Order Point],MATCH(A377,INDEX(Tbl_Product[Product Name],,1),0),1))</f>
        <v/>
      </c>
      <c r="E377" s="34" t="str">
        <f t="shared" si="17"/>
        <v/>
      </c>
      <c r="F377" s="34" t="str">
        <f>IFERROR(GETPIVOTDATA("Amount",pivot_products!$A$3,"Product Name",Help!$A377),"")</f>
        <v/>
      </c>
      <c r="G377" s="34" t="str">
        <f>IFERROR(GETPIVOTDATA("Quantity",pivot_products!$A$3,"Product Name",Help!$A377),"")</f>
        <v/>
      </c>
      <c r="H377" s="34" t="str">
        <f>IF(Report!$L$53="Quantity",IFERROR(RANK(G377,$G$4:$G$2003,0),""),IF(Report!$L$53="Amount",IFERROR(RANK(F377,$F$4:$F$2003,0),""),""))</f>
        <v/>
      </c>
      <c r="L377" s="7" t="str">
        <f t="array" ref="L377">IF(Report!$M$53="Desc",IFERROR(SMALL(IF($H$4:$H$2003&lt;&gt;"",$H$4:$H$2003,""),ROW(L377)-ROW($L$3)),""),IF(Report!$M$53="Asc",IFERROR(LARGE(IF($H$4:$H$2003&lt;&gt;"",$H$4:$H$2003,""),ROW(L377)-ROW($L$3)),""),""))</f>
        <v/>
      </c>
      <c r="M377" s="8" t="str">
        <f t="array" ref="M377">IF(L377="","",INDEX($A$4:$A$2003,SMALL(IF($H$4:$H$2003=L377,ROW($H$4:$H$2003),""),COUNTIF($L$4:L377,L377))-ROW($L$3),1))</f>
        <v/>
      </c>
      <c r="N377" s="8" t="str">
        <f t="shared" si="18"/>
        <v/>
      </c>
      <c r="O377" s="32" t="str">
        <f t="shared" si="19"/>
        <v/>
      </c>
    </row>
    <row r="378" spans="1:15" x14ac:dyDescent="0.3">
      <c r="A378" s="33" t="str">
        <f>IFERROR(INDEX(Tbl_Product[[#Data],[Product Name]],ROW(A378)-ROW($A$3)),"")</f>
        <v/>
      </c>
      <c r="B378" s="34" t="str">
        <f ca="1">IF(A378="","",SUMIFS(Tbl_Orders[[#Data],[Quantity]],Tbl_Orders[[#Data],[Product Name]],A378,Tbl_Orders[[#Data],[Order Type]],"Purchase",Tbl_Orders[[#Data],[Expected Date]],"&lt;="&amp;TODAY())-SUMIFS(Tbl_Orders[[#Data],[Quantity]],Tbl_Orders[[#Data],[Product Name]],A378,Tbl_Orders[[#Data],[Order Type]],"Sale",Tbl_Orders[[#Data],[Expected Date]],"&lt;="&amp;TODAY()))</f>
        <v/>
      </c>
      <c r="C378" s="34" t="str">
        <f ca="1">IF(A378="","",SUMIFS(Tbl_Orders[[#Data],[Quantity]],Tbl_Orders[[#Data],[Product Name]],A378,Tbl_Orders[[#Data],[Order Type]],"Purchase",Tbl_Orders[[#Data],[Expected Date]],"&gt;"&amp;TODAY()))</f>
        <v/>
      </c>
      <c r="D378" s="34" t="str">
        <f>IF(A378="","",INDEX(Tbl_Product[Re-Order Point],MATCH(A378,INDEX(Tbl_Product[Product Name],,1),0),1))</f>
        <v/>
      </c>
      <c r="E378" s="34" t="str">
        <f t="shared" si="17"/>
        <v/>
      </c>
      <c r="F378" s="34" t="str">
        <f>IFERROR(GETPIVOTDATA("Amount",pivot_products!$A$3,"Product Name",Help!$A378),"")</f>
        <v/>
      </c>
      <c r="G378" s="34" t="str">
        <f>IFERROR(GETPIVOTDATA("Quantity",pivot_products!$A$3,"Product Name",Help!$A378),"")</f>
        <v/>
      </c>
      <c r="H378" s="34" t="str">
        <f>IF(Report!$L$53="Quantity",IFERROR(RANK(G378,$G$4:$G$2003,0),""),IF(Report!$L$53="Amount",IFERROR(RANK(F378,$F$4:$F$2003,0),""),""))</f>
        <v/>
      </c>
      <c r="L378" s="7" t="str">
        <f t="array" ref="L378">IF(Report!$M$53="Desc",IFERROR(SMALL(IF($H$4:$H$2003&lt;&gt;"",$H$4:$H$2003,""),ROW(L378)-ROW($L$3)),""),IF(Report!$M$53="Asc",IFERROR(LARGE(IF($H$4:$H$2003&lt;&gt;"",$H$4:$H$2003,""),ROW(L378)-ROW($L$3)),""),""))</f>
        <v/>
      </c>
      <c r="M378" s="8" t="str">
        <f t="array" ref="M378">IF(L378="","",INDEX($A$4:$A$2003,SMALL(IF($H$4:$H$2003=L378,ROW($H$4:$H$2003),""),COUNTIF($L$4:L378,L378))-ROW($L$3),1))</f>
        <v/>
      </c>
      <c r="N378" s="8" t="str">
        <f t="shared" si="18"/>
        <v/>
      </c>
      <c r="O378" s="32" t="str">
        <f t="shared" si="19"/>
        <v/>
      </c>
    </row>
    <row r="379" spans="1:15" x14ac:dyDescent="0.3">
      <c r="A379" s="33" t="str">
        <f>IFERROR(INDEX(Tbl_Product[[#Data],[Product Name]],ROW(A379)-ROW($A$3)),"")</f>
        <v/>
      </c>
      <c r="B379" s="34" t="str">
        <f ca="1">IF(A379="","",SUMIFS(Tbl_Orders[[#Data],[Quantity]],Tbl_Orders[[#Data],[Product Name]],A379,Tbl_Orders[[#Data],[Order Type]],"Purchase",Tbl_Orders[[#Data],[Expected Date]],"&lt;="&amp;TODAY())-SUMIFS(Tbl_Orders[[#Data],[Quantity]],Tbl_Orders[[#Data],[Product Name]],A379,Tbl_Orders[[#Data],[Order Type]],"Sale",Tbl_Orders[[#Data],[Expected Date]],"&lt;="&amp;TODAY()))</f>
        <v/>
      </c>
      <c r="C379" s="34" t="str">
        <f ca="1">IF(A379="","",SUMIFS(Tbl_Orders[[#Data],[Quantity]],Tbl_Orders[[#Data],[Product Name]],A379,Tbl_Orders[[#Data],[Order Type]],"Purchase",Tbl_Orders[[#Data],[Expected Date]],"&gt;"&amp;TODAY()))</f>
        <v/>
      </c>
      <c r="D379" s="34" t="str">
        <f>IF(A379="","",INDEX(Tbl_Product[Re-Order Point],MATCH(A379,INDEX(Tbl_Product[Product Name],,1),0),1))</f>
        <v/>
      </c>
      <c r="E379" s="34" t="str">
        <f t="shared" si="17"/>
        <v/>
      </c>
      <c r="F379" s="34" t="str">
        <f>IFERROR(GETPIVOTDATA("Amount",pivot_products!$A$3,"Product Name",Help!$A379),"")</f>
        <v/>
      </c>
      <c r="G379" s="34" t="str">
        <f>IFERROR(GETPIVOTDATA("Quantity",pivot_products!$A$3,"Product Name",Help!$A379),"")</f>
        <v/>
      </c>
      <c r="H379" s="34" t="str">
        <f>IF(Report!$L$53="Quantity",IFERROR(RANK(G379,$G$4:$G$2003,0),""),IF(Report!$L$53="Amount",IFERROR(RANK(F379,$F$4:$F$2003,0),""),""))</f>
        <v/>
      </c>
      <c r="L379" s="7" t="str">
        <f t="array" ref="L379">IF(Report!$M$53="Desc",IFERROR(SMALL(IF($H$4:$H$2003&lt;&gt;"",$H$4:$H$2003,""),ROW(L379)-ROW($L$3)),""),IF(Report!$M$53="Asc",IFERROR(LARGE(IF($H$4:$H$2003&lt;&gt;"",$H$4:$H$2003,""),ROW(L379)-ROW($L$3)),""),""))</f>
        <v/>
      </c>
      <c r="M379" s="8" t="str">
        <f t="array" ref="M379">IF(L379="","",INDEX($A$4:$A$2003,SMALL(IF($H$4:$H$2003=L379,ROW($H$4:$H$2003),""),COUNTIF($L$4:L379,L379))-ROW($L$3),1))</f>
        <v/>
      </c>
      <c r="N379" s="8" t="str">
        <f t="shared" si="18"/>
        <v/>
      </c>
      <c r="O379" s="32" t="str">
        <f t="shared" si="19"/>
        <v/>
      </c>
    </row>
    <row r="380" spans="1:15" x14ac:dyDescent="0.3">
      <c r="A380" s="33" t="str">
        <f>IFERROR(INDEX(Tbl_Product[[#Data],[Product Name]],ROW(A380)-ROW($A$3)),"")</f>
        <v/>
      </c>
      <c r="B380" s="34" t="str">
        <f ca="1">IF(A380="","",SUMIFS(Tbl_Orders[[#Data],[Quantity]],Tbl_Orders[[#Data],[Product Name]],A380,Tbl_Orders[[#Data],[Order Type]],"Purchase",Tbl_Orders[[#Data],[Expected Date]],"&lt;="&amp;TODAY())-SUMIFS(Tbl_Orders[[#Data],[Quantity]],Tbl_Orders[[#Data],[Product Name]],A380,Tbl_Orders[[#Data],[Order Type]],"Sale",Tbl_Orders[[#Data],[Expected Date]],"&lt;="&amp;TODAY()))</f>
        <v/>
      </c>
      <c r="C380" s="34" t="str">
        <f ca="1">IF(A380="","",SUMIFS(Tbl_Orders[[#Data],[Quantity]],Tbl_Orders[[#Data],[Product Name]],A380,Tbl_Orders[[#Data],[Order Type]],"Purchase",Tbl_Orders[[#Data],[Expected Date]],"&gt;"&amp;TODAY()))</f>
        <v/>
      </c>
      <c r="D380" s="34" t="str">
        <f>IF(A380="","",INDEX(Tbl_Product[Re-Order Point],MATCH(A380,INDEX(Tbl_Product[Product Name],,1),0),1))</f>
        <v/>
      </c>
      <c r="E380" s="34" t="str">
        <f t="shared" si="17"/>
        <v/>
      </c>
      <c r="F380" s="34" t="str">
        <f>IFERROR(GETPIVOTDATA("Amount",pivot_products!$A$3,"Product Name",Help!$A380),"")</f>
        <v/>
      </c>
      <c r="G380" s="34" t="str">
        <f>IFERROR(GETPIVOTDATA("Quantity",pivot_products!$A$3,"Product Name",Help!$A380),"")</f>
        <v/>
      </c>
      <c r="H380" s="34" t="str">
        <f>IF(Report!$L$53="Quantity",IFERROR(RANK(G380,$G$4:$G$2003,0),""),IF(Report!$L$53="Amount",IFERROR(RANK(F380,$F$4:$F$2003,0),""),""))</f>
        <v/>
      </c>
      <c r="L380" s="7" t="str">
        <f t="array" ref="L380">IF(Report!$M$53="Desc",IFERROR(SMALL(IF($H$4:$H$2003&lt;&gt;"",$H$4:$H$2003,""),ROW(L380)-ROW($L$3)),""),IF(Report!$M$53="Asc",IFERROR(LARGE(IF($H$4:$H$2003&lt;&gt;"",$H$4:$H$2003,""),ROW(L380)-ROW($L$3)),""),""))</f>
        <v/>
      </c>
      <c r="M380" s="8" t="str">
        <f t="array" ref="M380">IF(L380="","",INDEX($A$4:$A$2003,SMALL(IF($H$4:$H$2003=L380,ROW($H$4:$H$2003),""),COUNTIF($L$4:L380,L380))-ROW($L$3),1))</f>
        <v/>
      </c>
      <c r="N380" s="8" t="str">
        <f t="shared" si="18"/>
        <v/>
      </c>
      <c r="O380" s="32" t="str">
        <f t="shared" si="19"/>
        <v/>
      </c>
    </row>
    <row r="381" spans="1:15" x14ac:dyDescent="0.3">
      <c r="A381" s="33" t="str">
        <f>IFERROR(INDEX(Tbl_Product[[#Data],[Product Name]],ROW(A381)-ROW($A$3)),"")</f>
        <v/>
      </c>
      <c r="B381" s="34" t="str">
        <f ca="1">IF(A381="","",SUMIFS(Tbl_Orders[[#Data],[Quantity]],Tbl_Orders[[#Data],[Product Name]],A381,Tbl_Orders[[#Data],[Order Type]],"Purchase",Tbl_Orders[[#Data],[Expected Date]],"&lt;="&amp;TODAY())-SUMIFS(Tbl_Orders[[#Data],[Quantity]],Tbl_Orders[[#Data],[Product Name]],A381,Tbl_Orders[[#Data],[Order Type]],"Sale",Tbl_Orders[[#Data],[Expected Date]],"&lt;="&amp;TODAY()))</f>
        <v/>
      </c>
      <c r="C381" s="34" t="str">
        <f ca="1">IF(A381="","",SUMIFS(Tbl_Orders[[#Data],[Quantity]],Tbl_Orders[[#Data],[Product Name]],A381,Tbl_Orders[[#Data],[Order Type]],"Purchase",Tbl_Orders[[#Data],[Expected Date]],"&gt;"&amp;TODAY()))</f>
        <v/>
      </c>
      <c r="D381" s="34" t="str">
        <f>IF(A381="","",INDEX(Tbl_Product[Re-Order Point],MATCH(A381,INDEX(Tbl_Product[Product Name],,1),0),1))</f>
        <v/>
      </c>
      <c r="E381" s="34" t="str">
        <f t="shared" si="17"/>
        <v/>
      </c>
      <c r="F381" s="34" t="str">
        <f>IFERROR(GETPIVOTDATA("Amount",pivot_products!$A$3,"Product Name",Help!$A381),"")</f>
        <v/>
      </c>
      <c r="G381" s="34" t="str">
        <f>IFERROR(GETPIVOTDATA("Quantity",pivot_products!$A$3,"Product Name",Help!$A381),"")</f>
        <v/>
      </c>
      <c r="H381" s="34" t="str">
        <f>IF(Report!$L$53="Quantity",IFERROR(RANK(G381,$G$4:$G$2003,0),""),IF(Report!$L$53="Amount",IFERROR(RANK(F381,$F$4:$F$2003,0),""),""))</f>
        <v/>
      </c>
      <c r="L381" s="7" t="str">
        <f t="array" ref="L381">IF(Report!$M$53="Desc",IFERROR(SMALL(IF($H$4:$H$2003&lt;&gt;"",$H$4:$H$2003,""),ROW(L381)-ROW($L$3)),""),IF(Report!$M$53="Asc",IFERROR(LARGE(IF($H$4:$H$2003&lt;&gt;"",$H$4:$H$2003,""),ROW(L381)-ROW($L$3)),""),""))</f>
        <v/>
      </c>
      <c r="M381" s="8" t="str">
        <f t="array" ref="M381">IF(L381="","",INDEX($A$4:$A$2003,SMALL(IF($H$4:$H$2003=L381,ROW($H$4:$H$2003),""),COUNTIF($L$4:L381,L381))-ROW($L$3),1))</f>
        <v/>
      </c>
      <c r="N381" s="8" t="str">
        <f t="shared" si="18"/>
        <v/>
      </c>
      <c r="O381" s="32" t="str">
        <f t="shared" si="19"/>
        <v/>
      </c>
    </row>
    <row r="382" spans="1:15" x14ac:dyDescent="0.3">
      <c r="A382" s="33" t="str">
        <f>IFERROR(INDEX(Tbl_Product[[#Data],[Product Name]],ROW(A382)-ROW($A$3)),"")</f>
        <v/>
      </c>
      <c r="B382" s="34" t="str">
        <f ca="1">IF(A382="","",SUMIFS(Tbl_Orders[[#Data],[Quantity]],Tbl_Orders[[#Data],[Product Name]],A382,Tbl_Orders[[#Data],[Order Type]],"Purchase",Tbl_Orders[[#Data],[Expected Date]],"&lt;="&amp;TODAY())-SUMIFS(Tbl_Orders[[#Data],[Quantity]],Tbl_Orders[[#Data],[Product Name]],A382,Tbl_Orders[[#Data],[Order Type]],"Sale",Tbl_Orders[[#Data],[Expected Date]],"&lt;="&amp;TODAY()))</f>
        <v/>
      </c>
      <c r="C382" s="34" t="str">
        <f ca="1">IF(A382="","",SUMIFS(Tbl_Orders[[#Data],[Quantity]],Tbl_Orders[[#Data],[Product Name]],A382,Tbl_Orders[[#Data],[Order Type]],"Purchase",Tbl_Orders[[#Data],[Expected Date]],"&gt;"&amp;TODAY()))</f>
        <v/>
      </c>
      <c r="D382" s="34" t="str">
        <f>IF(A382="","",INDEX(Tbl_Product[Re-Order Point],MATCH(A382,INDEX(Tbl_Product[Product Name],,1),0),1))</f>
        <v/>
      </c>
      <c r="E382" s="34" t="str">
        <f t="shared" si="17"/>
        <v/>
      </c>
      <c r="F382" s="34" t="str">
        <f>IFERROR(GETPIVOTDATA("Amount",pivot_products!$A$3,"Product Name",Help!$A382),"")</f>
        <v/>
      </c>
      <c r="G382" s="34" t="str">
        <f>IFERROR(GETPIVOTDATA("Quantity",pivot_products!$A$3,"Product Name",Help!$A382),"")</f>
        <v/>
      </c>
      <c r="H382" s="34" t="str">
        <f>IF(Report!$L$53="Quantity",IFERROR(RANK(G382,$G$4:$G$2003,0),""),IF(Report!$L$53="Amount",IFERROR(RANK(F382,$F$4:$F$2003,0),""),""))</f>
        <v/>
      </c>
      <c r="L382" s="7" t="str">
        <f t="array" ref="L382">IF(Report!$M$53="Desc",IFERROR(SMALL(IF($H$4:$H$2003&lt;&gt;"",$H$4:$H$2003,""),ROW(L382)-ROW($L$3)),""),IF(Report!$M$53="Asc",IFERROR(LARGE(IF($H$4:$H$2003&lt;&gt;"",$H$4:$H$2003,""),ROW(L382)-ROW($L$3)),""),""))</f>
        <v/>
      </c>
      <c r="M382" s="8" t="str">
        <f t="array" ref="M382">IF(L382="","",INDEX($A$4:$A$2003,SMALL(IF($H$4:$H$2003=L382,ROW($H$4:$H$2003),""),COUNTIF($L$4:L382,L382))-ROW($L$3),1))</f>
        <v/>
      </c>
      <c r="N382" s="8" t="str">
        <f t="shared" si="18"/>
        <v/>
      </c>
      <c r="O382" s="32" t="str">
        <f t="shared" si="19"/>
        <v/>
      </c>
    </row>
    <row r="383" spans="1:15" x14ac:dyDescent="0.3">
      <c r="A383" s="33" t="str">
        <f>IFERROR(INDEX(Tbl_Product[[#Data],[Product Name]],ROW(A383)-ROW($A$3)),"")</f>
        <v/>
      </c>
      <c r="B383" s="34" t="str">
        <f ca="1">IF(A383="","",SUMIFS(Tbl_Orders[[#Data],[Quantity]],Tbl_Orders[[#Data],[Product Name]],A383,Tbl_Orders[[#Data],[Order Type]],"Purchase",Tbl_Orders[[#Data],[Expected Date]],"&lt;="&amp;TODAY())-SUMIFS(Tbl_Orders[[#Data],[Quantity]],Tbl_Orders[[#Data],[Product Name]],A383,Tbl_Orders[[#Data],[Order Type]],"Sale",Tbl_Orders[[#Data],[Expected Date]],"&lt;="&amp;TODAY()))</f>
        <v/>
      </c>
      <c r="C383" s="34" t="str">
        <f ca="1">IF(A383="","",SUMIFS(Tbl_Orders[[#Data],[Quantity]],Tbl_Orders[[#Data],[Product Name]],A383,Tbl_Orders[[#Data],[Order Type]],"Purchase",Tbl_Orders[[#Data],[Expected Date]],"&gt;"&amp;TODAY()))</f>
        <v/>
      </c>
      <c r="D383" s="34" t="str">
        <f>IF(A383="","",INDEX(Tbl_Product[Re-Order Point],MATCH(A383,INDEX(Tbl_Product[Product Name],,1),0),1))</f>
        <v/>
      </c>
      <c r="E383" s="34" t="str">
        <f t="shared" si="17"/>
        <v/>
      </c>
      <c r="F383" s="34" t="str">
        <f>IFERROR(GETPIVOTDATA("Amount",pivot_products!$A$3,"Product Name",Help!$A383),"")</f>
        <v/>
      </c>
      <c r="G383" s="34" t="str">
        <f>IFERROR(GETPIVOTDATA("Quantity",pivot_products!$A$3,"Product Name",Help!$A383),"")</f>
        <v/>
      </c>
      <c r="H383" s="34" t="str">
        <f>IF(Report!$L$53="Quantity",IFERROR(RANK(G383,$G$4:$G$2003,0),""),IF(Report!$L$53="Amount",IFERROR(RANK(F383,$F$4:$F$2003,0),""),""))</f>
        <v/>
      </c>
      <c r="L383" s="7" t="str">
        <f t="array" ref="L383">IF(Report!$M$53="Desc",IFERROR(SMALL(IF($H$4:$H$2003&lt;&gt;"",$H$4:$H$2003,""),ROW(L383)-ROW($L$3)),""),IF(Report!$M$53="Asc",IFERROR(LARGE(IF($H$4:$H$2003&lt;&gt;"",$H$4:$H$2003,""),ROW(L383)-ROW($L$3)),""),""))</f>
        <v/>
      </c>
      <c r="M383" s="8" t="str">
        <f t="array" ref="M383">IF(L383="","",INDEX($A$4:$A$2003,SMALL(IF($H$4:$H$2003=L383,ROW($H$4:$H$2003),""),COUNTIF($L$4:L383,L383))-ROW($L$3),1))</f>
        <v/>
      </c>
      <c r="N383" s="8" t="str">
        <f t="shared" si="18"/>
        <v/>
      </c>
      <c r="O383" s="32" t="str">
        <f t="shared" si="19"/>
        <v/>
      </c>
    </row>
    <row r="384" spans="1:15" x14ac:dyDescent="0.3">
      <c r="A384" s="33" t="str">
        <f>IFERROR(INDEX(Tbl_Product[[#Data],[Product Name]],ROW(A384)-ROW($A$3)),"")</f>
        <v/>
      </c>
      <c r="B384" s="34" t="str">
        <f ca="1">IF(A384="","",SUMIFS(Tbl_Orders[[#Data],[Quantity]],Tbl_Orders[[#Data],[Product Name]],A384,Tbl_Orders[[#Data],[Order Type]],"Purchase",Tbl_Orders[[#Data],[Expected Date]],"&lt;="&amp;TODAY())-SUMIFS(Tbl_Orders[[#Data],[Quantity]],Tbl_Orders[[#Data],[Product Name]],A384,Tbl_Orders[[#Data],[Order Type]],"Sale",Tbl_Orders[[#Data],[Expected Date]],"&lt;="&amp;TODAY()))</f>
        <v/>
      </c>
      <c r="C384" s="34" t="str">
        <f ca="1">IF(A384="","",SUMIFS(Tbl_Orders[[#Data],[Quantity]],Tbl_Orders[[#Data],[Product Name]],A384,Tbl_Orders[[#Data],[Order Type]],"Purchase",Tbl_Orders[[#Data],[Expected Date]],"&gt;"&amp;TODAY()))</f>
        <v/>
      </c>
      <c r="D384" s="34" t="str">
        <f>IF(A384="","",INDEX(Tbl_Product[Re-Order Point],MATCH(A384,INDEX(Tbl_Product[Product Name],,1),0),1))</f>
        <v/>
      </c>
      <c r="E384" s="34" t="str">
        <f t="shared" si="17"/>
        <v/>
      </c>
      <c r="F384" s="34" t="str">
        <f>IFERROR(GETPIVOTDATA("Amount",pivot_products!$A$3,"Product Name",Help!$A384),"")</f>
        <v/>
      </c>
      <c r="G384" s="34" t="str">
        <f>IFERROR(GETPIVOTDATA("Quantity",pivot_products!$A$3,"Product Name",Help!$A384),"")</f>
        <v/>
      </c>
      <c r="H384" s="34" t="str">
        <f>IF(Report!$L$53="Quantity",IFERROR(RANK(G384,$G$4:$G$2003,0),""),IF(Report!$L$53="Amount",IFERROR(RANK(F384,$F$4:$F$2003,0),""),""))</f>
        <v/>
      </c>
      <c r="L384" s="7" t="str">
        <f t="array" ref="L384">IF(Report!$M$53="Desc",IFERROR(SMALL(IF($H$4:$H$2003&lt;&gt;"",$H$4:$H$2003,""),ROW(L384)-ROW($L$3)),""),IF(Report!$M$53="Asc",IFERROR(LARGE(IF($H$4:$H$2003&lt;&gt;"",$H$4:$H$2003,""),ROW(L384)-ROW($L$3)),""),""))</f>
        <v/>
      </c>
      <c r="M384" s="8" t="str">
        <f t="array" ref="M384">IF(L384="","",INDEX($A$4:$A$2003,SMALL(IF($H$4:$H$2003=L384,ROW($H$4:$H$2003),""),COUNTIF($L$4:L384,L384))-ROW($L$3),1))</f>
        <v/>
      </c>
      <c r="N384" s="8" t="str">
        <f t="shared" si="18"/>
        <v/>
      </c>
      <c r="O384" s="32" t="str">
        <f t="shared" si="19"/>
        <v/>
      </c>
    </row>
    <row r="385" spans="1:15" x14ac:dyDescent="0.3">
      <c r="A385" s="33" t="str">
        <f>IFERROR(INDEX(Tbl_Product[[#Data],[Product Name]],ROW(A385)-ROW($A$3)),"")</f>
        <v/>
      </c>
      <c r="B385" s="34" t="str">
        <f ca="1">IF(A385="","",SUMIFS(Tbl_Orders[[#Data],[Quantity]],Tbl_Orders[[#Data],[Product Name]],A385,Tbl_Orders[[#Data],[Order Type]],"Purchase",Tbl_Orders[[#Data],[Expected Date]],"&lt;="&amp;TODAY())-SUMIFS(Tbl_Orders[[#Data],[Quantity]],Tbl_Orders[[#Data],[Product Name]],A385,Tbl_Orders[[#Data],[Order Type]],"Sale",Tbl_Orders[[#Data],[Expected Date]],"&lt;="&amp;TODAY()))</f>
        <v/>
      </c>
      <c r="C385" s="34" t="str">
        <f ca="1">IF(A385="","",SUMIFS(Tbl_Orders[[#Data],[Quantity]],Tbl_Orders[[#Data],[Product Name]],A385,Tbl_Orders[[#Data],[Order Type]],"Purchase",Tbl_Orders[[#Data],[Expected Date]],"&gt;"&amp;TODAY()))</f>
        <v/>
      </c>
      <c r="D385" s="34" t="str">
        <f>IF(A385="","",INDEX(Tbl_Product[Re-Order Point],MATCH(A385,INDEX(Tbl_Product[Product Name],,1),0),1))</f>
        <v/>
      </c>
      <c r="E385" s="34" t="str">
        <f t="shared" si="17"/>
        <v/>
      </c>
      <c r="F385" s="34" t="str">
        <f>IFERROR(GETPIVOTDATA("Amount",pivot_products!$A$3,"Product Name",Help!$A385),"")</f>
        <v/>
      </c>
      <c r="G385" s="34" t="str">
        <f>IFERROR(GETPIVOTDATA("Quantity",pivot_products!$A$3,"Product Name",Help!$A385),"")</f>
        <v/>
      </c>
      <c r="H385" s="34" t="str">
        <f>IF(Report!$L$53="Quantity",IFERROR(RANK(G385,$G$4:$G$2003,0),""),IF(Report!$L$53="Amount",IFERROR(RANK(F385,$F$4:$F$2003,0),""),""))</f>
        <v/>
      </c>
      <c r="L385" s="7" t="str">
        <f t="array" ref="L385">IF(Report!$M$53="Desc",IFERROR(SMALL(IF($H$4:$H$2003&lt;&gt;"",$H$4:$H$2003,""),ROW(L385)-ROW($L$3)),""),IF(Report!$M$53="Asc",IFERROR(LARGE(IF($H$4:$H$2003&lt;&gt;"",$H$4:$H$2003,""),ROW(L385)-ROW($L$3)),""),""))</f>
        <v/>
      </c>
      <c r="M385" s="8" t="str">
        <f t="array" ref="M385">IF(L385="","",INDEX($A$4:$A$2003,SMALL(IF($H$4:$H$2003=L385,ROW($H$4:$H$2003),""),COUNTIF($L$4:L385,L385))-ROW($L$3),1))</f>
        <v/>
      </c>
      <c r="N385" s="8" t="str">
        <f t="shared" si="18"/>
        <v/>
      </c>
      <c r="O385" s="32" t="str">
        <f t="shared" si="19"/>
        <v/>
      </c>
    </row>
    <row r="386" spans="1:15" x14ac:dyDescent="0.3">
      <c r="A386" s="33" t="str">
        <f>IFERROR(INDEX(Tbl_Product[[#Data],[Product Name]],ROW(A386)-ROW($A$3)),"")</f>
        <v/>
      </c>
      <c r="B386" s="34" t="str">
        <f ca="1">IF(A386="","",SUMIFS(Tbl_Orders[[#Data],[Quantity]],Tbl_Orders[[#Data],[Product Name]],A386,Tbl_Orders[[#Data],[Order Type]],"Purchase",Tbl_Orders[[#Data],[Expected Date]],"&lt;="&amp;TODAY())-SUMIFS(Tbl_Orders[[#Data],[Quantity]],Tbl_Orders[[#Data],[Product Name]],A386,Tbl_Orders[[#Data],[Order Type]],"Sale",Tbl_Orders[[#Data],[Expected Date]],"&lt;="&amp;TODAY()))</f>
        <v/>
      </c>
      <c r="C386" s="34" t="str">
        <f ca="1">IF(A386="","",SUMIFS(Tbl_Orders[[#Data],[Quantity]],Tbl_Orders[[#Data],[Product Name]],A386,Tbl_Orders[[#Data],[Order Type]],"Purchase",Tbl_Orders[[#Data],[Expected Date]],"&gt;"&amp;TODAY()))</f>
        <v/>
      </c>
      <c r="D386" s="34" t="str">
        <f>IF(A386="","",INDEX(Tbl_Product[Re-Order Point],MATCH(A386,INDEX(Tbl_Product[Product Name],,1),0),1))</f>
        <v/>
      </c>
      <c r="E386" s="34" t="str">
        <f t="shared" si="17"/>
        <v/>
      </c>
      <c r="F386" s="34" t="str">
        <f>IFERROR(GETPIVOTDATA("Amount",pivot_products!$A$3,"Product Name",Help!$A386),"")</f>
        <v/>
      </c>
      <c r="G386" s="34" t="str">
        <f>IFERROR(GETPIVOTDATA("Quantity",pivot_products!$A$3,"Product Name",Help!$A386),"")</f>
        <v/>
      </c>
      <c r="H386" s="34" t="str">
        <f>IF(Report!$L$53="Quantity",IFERROR(RANK(G386,$G$4:$G$2003,0),""),IF(Report!$L$53="Amount",IFERROR(RANK(F386,$F$4:$F$2003,0),""),""))</f>
        <v/>
      </c>
      <c r="L386" s="7" t="str">
        <f t="array" ref="L386">IF(Report!$M$53="Desc",IFERROR(SMALL(IF($H$4:$H$2003&lt;&gt;"",$H$4:$H$2003,""),ROW(L386)-ROW($L$3)),""),IF(Report!$M$53="Asc",IFERROR(LARGE(IF($H$4:$H$2003&lt;&gt;"",$H$4:$H$2003,""),ROW(L386)-ROW($L$3)),""),""))</f>
        <v/>
      </c>
      <c r="M386" s="8" t="str">
        <f t="array" ref="M386">IF(L386="","",INDEX($A$4:$A$2003,SMALL(IF($H$4:$H$2003=L386,ROW($H$4:$H$2003),""),COUNTIF($L$4:L386,L386))-ROW($L$3),1))</f>
        <v/>
      </c>
      <c r="N386" s="8" t="str">
        <f t="shared" si="18"/>
        <v/>
      </c>
      <c r="O386" s="32" t="str">
        <f t="shared" si="19"/>
        <v/>
      </c>
    </row>
    <row r="387" spans="1:15" x14ac:dyDescent="0.3">
      <c r="A387" s="33" t="str">
        <f>IFERROR(INDEX(Tbl_Product[[#Data],[Product Name]],ROW(A387)-ROW($A$3)),"")</f>
        <v/>
      </c>
      <c r="B387" s="34" t="str">
        <f ca="1">IF(A387="","",SUMIFS(Tbl_Orders[[#Data],[Quantity]],Tbl_Orders[[#Data],[Product Name]],A387,Tbl_Orders[[#Data],[Order Type]],"Purchase",Tbl_Orders[[#Data],[Expected Date]],"&lt;="&amp;TODAY())-SUMIFS(Tbl_Orders[[#Data],[Quantity]],Tbl_Orders[[#Data],[Product Name]],A387,Tbl_Orders[[#Data],[Order Type]],"Sale",Tbl_Orders[[#Data],[Expected Date]],"&lt;="&amp;TODAY()))</f>
        <v/>
      </c>
      <c r="C387" s="34" t="str">
        <f ca="1">IF(A387="","",SUMIFS(Tbl_Orders[[#Data],[Quantity]],Tbl_Orders[[#Data],[Product Name]],A387,Tbl_Orders[[#Data],[Order Type]],"Purchase",Tbl_Orders[[#Data],[Expected Date]],"&gt;"&amp;TODAY()))</f>
        <v/>
      </c>
      <c r="D387" s="34" t="str">
        <f>IF(A387="","",INDEX(Tbl_Product[Re-Order Point],MATCH(A387,INDEX(Tbl_Product[Product Name],,1),0),1))</f>
        <v/>
      </c>
      <c r="E387" s="34" t="str">
        <f t="shared" si="17"/>
        <v/>
      </c>
      <c r="F387" s="34" t="str">
        <f>IFERROR(GETPIVOTDATA("Amount",pivot_products!$A$3,"Product Name",Help!$A387),"")</f>
        <v/>
      </c>
      <c r="G387" s="34" t="str">
        <f>IFERROR(GETPIVOTDATA("Quantity",pivot_products!$A$3,"Product Name",Help!$A387),"")</f>
        <v/>
      </c>
      <c r="H387" s="34" t="str">
        <f>IF(Report!$L$53="Quantity",IFERROR(RANK(G387,$G$4:$G$2003,0),""),IF(Report!$L$53="Amount",IFERROR(RANK(F387,$F$4:$F$2003,0),""),""))</f>
        <v/>
      </c>
      <c r="L387" s="7" t="str">
        <f t="array" ref="L387">IF(Report!$M$53="Desc",IFERROR(SMALL(IF($H$4:$H$2003&lt;&gt;"",$H$4:$H$2003,""),ROW(L387)-ROW($L$3)),""),IF(Report!$M$53="Asc",IFERROR(LARGE(IF($H$4:$H$2003&lt;&gt;"",$H$4:$H$2003,""),ROW(L387)-ROW($L$3)),""),""))</f>
        <v/>
      </c>
      <c r="M387" s="8" t="str">
        <f t="array" ref="M387">IF(L387="","",INDEX($A$4:$A$2003,SMALL(IF($H$4:$H$2003=L387,ROW($H$4:$H$2003),""),COUNTIF($L$4:L387,L387))-ROW($L$3),1))</f>
        <v/>
      </c>
      <c r="N387" s="8" t="str">
        <f t="shared" si="18"/>
        <v/>
      </c>
      <c r="O387" s="32" t="str">
        <f t="shared" si="19"/>
        <v/>
      </c>
    </row>
    <row r="388" spans="1:15" x14ac:dyDescent="0.3">
      <c r="A388" s="33" t="str">
        <f>IFERROR(INDEX(Tbl_Product[[#Data],[Product Name]],ROW(A388)-ROW($A$3)),"")</f>
        <v/>
      </c>
      <c r="B388" s="34" t="str">
        <f ca="1">IF(A388="","",SUMIFS(Tbl_Orders[[#Data],[Quantity]],Tbl_Orders[[#Data],[Product Name]],A388,Tbl_Orders[[#Data],[Order Type]],"Purchase",Tbl_Orders[[#Data],[Expected Date]],"&lt;="&amp;TODAY())-SUMIFS(Tbl_Orders[[#Data],[Quantity]],Tbl_Orders[[#Data],[Product Name]],A388,Tbl_Orders[[#Data],[Order Type]],"Sale",Tbl_Orders[[#Data],[Expected Date]],"&lt;="&amp;TODAY()))</f>
        <v/>
      </c>
      <c r="C388" s="34" t="str">
        <f ca="1">IF(A388="","",SUMIFS(Tbl_Orders[[#Data],[Quantity]],Tbl_Orders[[#Data],[Product Name]],A388,Tbl_Orders[[#Data],[Order Type]],"Purchase",Tbl_Orders[[#Data],[Expected Date]],"&gt;"&amp;TODAY()))</f>
        <v/>
      </c>
      <c r="D388" s="34" t="str">
        <f>IF(A388="","",INDEX(Tbl_Product[Re-Order Point],MATCH(A388,INDEX(Tbl_Product[Product Name],,1),0),1))</f>
        <v/>
      </c>
      <c r="E388" s="34" t="str">
        <f t="shared" si="17"/>
        <v/>
      </c>
      <c r="F388" s="34" t="str">
        <f>IFERROR(GETPIVOTDATA("Amount",pivot_products!$A$3,"Product Name",Help!$A388),"")</f>
        <v/>
      </c>
      <c r="G388" s="34" t="str">
        <f>IFERROR(GETPIVOTDATA("Quantity",pivot_products!$A$3,"Product Name",Help!$A388),"")</f>
        <v/>
      </c>
      <c r="H388" s="34" t="str">
        <f>IF(Report!$L$53="Quantity",IFERROR(RANK(G388,$G$4:$G$2003,0),""),IF(Report!$L$53="Amount",IFERROR(RANK(F388,$F$4:$F$2003,0),""),""))</f>
        <v/>
      </c>
      <c r="L388" s="7" t="str">
        <f t="array" ref="L388">IF(Report!$M$53="Desc",IFERROR(SMALL(IF($H$4:$H$2003&lt;&gt;"",$H$4:$H$2003,""),ROW(L388)-ROW($L$3)),""),IF(Report!$M$53="Asc",IFERROR(LARGE(IF($H$4:$H$2003&lt;&gt;"",$H$4:$H$2003,""),ROW(L388)-ROW($L$3)),""),""))</f>
        <v/>
      </c>
      <c r="M388" s="8" t="str">
        <f t="array" ref="M388">IF(L388="","",INDEX($A$4:$A$2003,SMALL(IF($H$4:$H$2003=L388,ROW($H$4:$H$2003),""),COUNTIF($L$4:L388,L388))-ROW($L$3),1))</f>
        <v/>
      </c>
      <c r="N388" s="8" t="str">
        <f t="shared" si="18"/>
        <v/>
      </c>
      <c r="O388" s="32" t="str">
        <f t="shared" si="19"/>
        <v/>
      </c>
    </row>
    <row r="389" spans="1:15" x14ac:dyDescent="0.3">
      <c r="A389" s="33" t="str">
        <f>IFERROR(INDEX(Tbl_Product[[#Data],[Product Name]],ROW(A389)-ROW($A$3)),"")</f>
        <v/>
      </c>
      <c r="B389" s="34" t="str">
        <f ca="1">IF(A389="","",SUMIFS(Tbl_Orders[[#Data],[Quantity]],Tbl_Orders[[#Data],[Product Name]],A389,Tbl_Orders[[#Data],[Order Type]],"Purchase",Tbl_Orders[[#Data],[Expected Date]],"&lt;="&amp;TODAY())-SUMIFS(Tbl_Orders[[#Data],[Quantity]],Tbl_Orders[[#Data],[Product Name]],A389,Tbl_Orders[[#Data],[Order Type]],"Sale",Tbl_Orders[[#Data],[Expected Date]],"&lt;="&amp;TODAY()))</f>
        <v/>
      </c>
      <c r="C389" s="34" t="str">
        <f ca="1">IF(A389="","",SUMIFS(Tbl_Orders[[#Data],[Quantity]],Tbl_Orders[[#Data],[Product Name]],A389,Tbl_Orders[[#Data],[Order Type]],"Purchase",Tbl_Orders[[#Data],[Expected Date]],"&gt;"&amp;TODAY()))</f>
        <v/>
      </c>
      <c r="D389" s="34" t="str">
        <f>IF(A389="","",INDEX(Tbl_Product[Re-Order Point],MATCH(A389,INDEX(Tbl_Product[Product Name],,1),0),1))</f>
        <v/>
      </c>
      <c r="E389" s="34" t="str">
        <f t="shared" ref="E389:E452" si="20">IF(A389="","",B389-D389)</f>
        <v/>
      </c>
      <c r="F389" s="34" t="str">
        <f>IFERROR(GETPIVOTDATA("Amount",pivot_products!$A$3,"Product Name",Help!$A389),"")</f>
        <v/>
      </c>
      <c r="G389" s="34" t="str">
        <f>IFERROR(GETPIVOTDATA("Quantity",pivot_products!$A$3,"Product Name",Help!$A389),"")</f>
        <v/>
      </c>
      <c r="H389" s="34" t="str">
        <f>IF(Report!$L$53="Quantity",IFERROR(RANK(G389,$G$4:$G$2003,0),""),IF(Report!$L$53="Amount",IFERROR(RANK(F389,$F$4:$F$2003,0),""),""))</f>
        <v/>
      </c>
      <c r="L389" s="7" t="str">
        <f t="array" ref="L389">IF(Report!$M$53="Desc",IFERROR(SMALL(IF($H$4:$H$2003&lt;&gt;"",$H$4:$H$2003,""),ROW(L389)-ROW($L$3)),""),IF(Report!$M$53="Asc",IFERROR(LARGE(IF($H$4:$H$2003&lt;&gt;"",$H$4:$H$2003,""),ROW(L389)-ROW($L$3)),""),""))</f>
        <v/>
      </c>
      <c r="M389" s="8" t="str">
        <f t="array" ref="M389">IF(L389="","",INDEX($A$4:$A$2003,SMALL(IF($H$4:$H$2003=L389,ROW($H$4:$H$2003),""),COUNTIF($L$4:L389,L389))-ROW($L$3),1))</f>
        <v/>
      </c>
      <c r="N389" s="8" t="str">
        <f t="shared" ref="N389:N452" si="21">INDEX(Tbl_Current_Inventory,MATCH(M389,INDEX(Tbl_Current_Inventory,,1),0),6)</f>
        <v/>
      </c>
      <c r="O389" s="32" t="str">
        <f t="shared" ref="O389:O452" si="22">INDEX(Tbl_Current_Inventory,MATCH(M389,INDEX(Tbl_Current_Inventory,,1),0),7)</f>
        <v/>
      </c>
    </row>
    <row r="390" spans="1:15" x14ac:dyDescent="0.3">
      <c r="A390" s="33" t="str">
        <f>IFERROR(INDEX(Tbl_Product[[#Data],[Product Name]],ROW(A390)-ROW($A$3)),"")</f>
        <v/>
      </c>
      <c r="B390" s="34" t="str">
        <f ca="1">IF(A390="","",SUMIFS(Tbl_Orders[[#Data],[Quantity]],Tbl_Orders[[#Data],[Product Name]],A390,Tbl_Orders[[#Data],[Order Type]],"Purchase",Tbl_Orders[[#Data],[Expected Date]],"&lt;="&amp;TODAY())-SUMIFS(Tbl_Orders[[#Data],[Quantity]],Tbl_Orders[[#Data],[Product Name]],A390,Tbl_Orders[[#Data],[Order Type]],"Sale",Tbl_Orders[[#Data],[Expected Date]],"&lt;="&amp;TODAY()))</f>
        <v/>
      </c>
      <c r="C390" s="34" t="str">
        <f ca="1">IF(A390="","",SUMIFS(Tbl_Orders[[#Data],[Quantity]],Tbl_Orders[[#Data],[Product Name]],A390,Tbl_Orders[[#Data],[Order Type]],"Purchase",Tbl_Orders[[#Data],[Expected Date]],"&gt;"&amp;TODAY()))</f>
        <v/>
      </c>
      <c r="D390" s="34" t="str">
        <f>IF(A390="","",INDEX(Tbl_Product[Re-Order Point],MATCH(A390,INDEX(Tbl_Product[Product Name],,1),0),1))</f>
        <v/>
      </c>
      <c r="E390" s="34" t="str">
        <f t="shared" si="20"/>
        <v/>
      </c>
      <c r="F390" s="34" t="str">
        <f>IFERROR(GETPIVOTDATA("Amount",pivot_products!$A$3,"Product Name",Help!$A390),"")</f>
        <v/>
      </c>
      <c r="G390" s="34" t="str">
        <f>IFERROR(GETPIVOTDATA("Quantity",pivot_products!$A$3,"Product Name",Help!$A390),"")</f>
        <v/>
      </c>
      <c r="H390" s="34" t="str">
        <f>IF(Report!$L$53="Quantity",IFERROR(RANK(G390,$G$4:$G$2003,0),""),IF(Report!$L$53="Amount",IFERROR(RANK(F390,$F$4:$F$2003,0),""),""))</f>
        <v/>
      </c>
      <c r="L390" s="7" t="str">
        <f t="array" ref="L390">IF(Report!$M$53="Desc",IFERROR(SMALL(IF($H$4:$H$2003&lt;&gt;"",$H$4:$H$2003,""),ROW(L390)-ROW($L$3)),""),IF(Report!$M$53="Asc",IFERROR(LARGE(IF($H$4:$H$2003&lt;&gt;"",$H$4:$H$2003,""),ROW(L390)-ROW($L$3)),""),""))</f>
        <v/>
      </c>
      <c r="M390" s="8" t="str">
        <f t="array" ref="M390">IF(L390="","",INDEX($A$4:$A$2003,SMALL(IF($H$4:$H$2003=L390,ROW($H$4:$H$2003),""),COUNTIF($L$4:L390,L390))-ROW($L$3),1))</f>
        <v/>
      </c>
      <c r="N390" s="8" t="str">
        <f t="shared" si="21"/>
        <v/>
      </c>
      <c r="O390" s="32" t="str">
        <f t="shared" si="22"/>
        <v/>
      </c>
    </row>
    <row r="391" spans="1:15" x14ac:dyDescent="0.3">
      <c r="A391" s="33" t="str">
        <f>IFERROR(INDEX(Tbl_Product[[#Data],[Product Name]],ROW(A391)-ROW($A$3)),"")</f>
        <v/>
      </c>
      <c r="B391" s="34" t="str">
        <f ca="1">IF(A391="","",SUMIFS(Tbl_Orders[[#Data],[Quantity]],Tbl_Orders[[#Data],[Product Name]],A391,Tbl_Orders[[#Data],[Order Type]],"Purchase",Tbl_Orders[[#Data],[Expected Date]],"&lt;="&amp;TODAY())-SUMIFS(Tbl_Orders[[#Data],[Quantity]],Tbl_Orders[[#Data],[Product Name]],A391,Tbl_Orders[[#Data],[Order Type]],"Sale",Tbl_Orders[[#Data],[Expected Date]],"&lt;="&amp;TODAY()))</f>
        <v/>
      </c>
      <c r="C391" s="34" t="str">
        <f ca="1">IF(A391="","",SUMIFS(Tbl_Orders[[#Data],[Quantity]],Tbl_Orders[[#Data],[Product Name]],A391,Tbl_Orders[[#Data],[Order Type]],"Purchase",Tbl_Orders[[#Data],[Expected Date]],"&gt;"&amp;TODAY()))</f>
        <v/>
      </c>
      <c r="D391" s="34" t="str">
        <f>IF(A391="","",INDEX(Tbl_Product[Re-Order Point],MATCH(A391,INDEX(Tbl_Product[Product Name],,1),0),1))</f>
        <v/>
      </c>
      <c r="E391" s="34" t="str">
        <f t="shared" si="20"/>
        <v/>
      </c>
      <c r="F391" s="34" t="str">
        <f>IFERROR(GETPIVOTDATA("Amount",pivot_products!$A$3,"Product Name",Help!$A391),"")</f>
        <v/>
      </c>
      <c r="G391" s="34" t="str">
        <f>IFERROR(GETPIVOTDATA("Quantity",pivot_products!$A$3,"Product Name",Help!$A391),"")</f>
        <v/>
      </c>
      <c r="H391" s="34" t="str">
        <f>IF(Report!$L$53="Quantity",IFERROR(RANK(G391,$G$4:$G$2003,0),""),IF(Report!$L$53="Amount",IFERROR(RANK(F391,$F$4:$F$2003,0),""),""))</f>
        <v/>
      </c>
      <c r="L391" s="7" t="str">
        <f t="array" ref="L391">IF(Report!$M$53="Desc",IFERROR(SMALL(IF($H$4:$H$2003&lt;&gt;"",$H$4:$H$2003,""),ROW(L391)-ROW($L$3)),""),IF(Report!$M$53="Asc",IFERROR(LARGE(IF($H$4:$H$2003&lt;&gt;"",$H$4:$H$2003,""),ROW(L391)-ROW($L$3)),""),""))</f>
        <v/>
      </c>
      <c r="M391" s="8" t="str">
        <f t="array" ref="M391">IF(L391="","",INDEX($A$4:$A$2003,SMALL(IF($H$4:$H$2003=L391,ROW($H$4:$H$2003),""),COUNTIF($L$4:L391,L391))-ROW($L$3),1))</f>
        <v/>
      </c>
      <c r="N391" s="8" t="str">
        <f t="shared" si="21"/>
        <v/>
      </c>
      <c r="O391" s="32" t="str">
        <f t="shared" si="22"/>
        <v/>
      </c>
    </row>
    <row r="392" spans="1:15" x14ac:dyDescent="0.3">
      <c r="A392" s="33" t="str">
        <f>IFERROR(INDEX(Tbl_Product[[#Data],[Product Name]],ROW(A392)-ROW($A$3)),"")</f>
        <v/>
      </c>
      <c r="B392" s="34" t="str">
        <f ca="1">IF(A392="","",SUMIFS(Tbl_Orders[[#Data],[Quantity]],Tbl_Orders[[#Data],[Product Name]],A392,Tbl_Orders[[#Data],[Order Type]],"Purchase",Tbl_Orders[[#Data],[Expected Date]],"&lt;="&amp;TODAY())-SUMIFS(Tbl_Orders[[#Data],[Quantity]],Tbl_Orders[[#Data],[Product Name]],A392,Tbl_Orders[[#Data],[Order Type]],"Sale",Tbl_Orders[[#Data],[Expected Date]],"&lt;="&amp;TODAY()))</f>
        <v/>
      </c>
      <c r="C392" s="34" t="str">
        <f ca="1">IF(A392="","",SUMIFS(Tbl_Orders[[#Data],[Quantity]],Tbl_Orders[[#Data],[Product Name]],A392,Tbl_Orders[[#Data],[Order Type]],"Purchase",Tbl_Orders[[#Data],[Expected Date]],"&gt;"&amp;TODAY()))</f>
        <v/>
      </c>
      <c r="D392" s="34" t="str">
        <f>IF(A392="","",INDEX(Tbl_Product[Re-Order Point],MATCH(A392,INDEX(Tbl_Product[Product Name],,1),0),1))</f>
        <v/>
      </c>
      <c r="E392" s="34" t="str">
        <f t="shared" si="20"/>
        <v/>
      </c>
      <c r="F392" s="34" t="str">
        <f>IFERROR(GETPIVOTDATA("Amount",pivot_products!$A$3,"Product Name",Help!$A392),"")</f>
        <v/>
      </c>
      <c r="G392" s="34" t="str">
        <f>IFERROR(GETPIVOTDATA("Quantity",pivot_products!$A$3,"Product Name",Help!$A392),"")</f>
        <v/>
      </c>
      <c r="H392" s="34" t="str">
        <f>IF(Report!$L$53="Quantity",IFERROR(RANK(G392,$G$4:$G$2003,0),""),IF(Report!$L$53="Amount",IFERROR(RANK(F392,$F$4:$F$2003,0),""),""))</f>
        <v/>
      </c>
      <c r="L392" s="7" t="str">
        <f t="array" ref="L392">IF(Report!$M$53="Desc",IFERROR(SMALL(IF($H$4:$H$2003&lt;&gt;"",$H$4:$H$2003,""),ROW(L392)-ROW($L$3)),""),IF(Report!$M$53="Asc",IFERROR(LARGE(IF($H$4:$H$2003&lt;&gt;"",$H$4:$H$2003,""),ROW(L392)-ROW($L$3)),""),""))</f>
        <v/>
      </c>
      <c r="M392" s="8" t="str">
        <f t="array" ref="M392">IF(L392="","",INDEX($A$4:$A$2003,SMALL(IF($H$4:$H$2003=L392,ROW($H$4:$H$2003),""),COUNTIF($L$4:L392,L392))-ROW($L$3),1))</f>
        <v/>
      </c>
      <c r="N392" s="8" t="str">
        <f t="shared" si="21"/>
        <v/>
      </c>
      <c r="O392" s="32" t="str">
        <f t="shared" si="22"/>
        <v/>
      </c>
    </row>
    <row r="393" spans="1:15" x14ac:dyDescent="0.3">
      <c r="A393" s="33" t="str">
        <f>IFERROR(INDEX(Tbl_Product[[#Data],[Product Name]],ROW(A393)-ROW($A$3)),"")</f>
        <v/>
      </c>
      <c r="B393" s="34" t="str">
        <f ca="1">IF(A393="","",SUMIFS(Tbl_Orders[[#Data],[Quantity]],Tbl_Orders[[#Data],[Product Name]],A393,Tbl_Orders[[#Data],[Order Type]],"Purchase",Tbl_Orders[[#Data],[Expected Date]],"&lt;="&amp;TODAY())-SUMIFS(Tbl_Orders[[#Data],[Quantity]],Tbl_Orders[[#Data],[Product Name]],A393,Tbl_Orders[[#Data],[Order Type]],"Sale",Tbl_Orders[[#Data],[Expected Date]],"&lt;="&amp;TODAY()))</f>
        <v/>
      </c>
      <c r="C393" s="34" t="str">
        <f ca="1">IF(A393="","",SUMIFS(Tbl_Orders[[#Data],[Quantity]],Tbl_Orders[[#Data],[Product Name]],A393,Tbl_Orders[[#Data],[Order Type]],"Purchase",Tbl_Orders[[#Data],[Expected Date]],"&gt;"&amp;TODAY()))</f>
        <v/>
      </c>
      <c r="D393" s="34" t="str">
        <f>IF(A393="","",INDEX(Tbl_Product[Re-Order Point],MATCH(A393,INDEX(Tbl_Product[Product Name],,1),0),1))</f>
        <v/>
      </c>
      <c r="E393" s="34" t="str">
        <f t="shared" si="20"/>
        <v/>
      </c>
      <c r="F393" s="34" t="str">
        <f>IFERROR(GETPIVOTDATA("Amount",pivot_products!$A$3,"Product Name",Help!$A393),"")</f>
        <v/>
      </c>
      <c r="G393" s="34" t="str">
        <f>IFERROR(GETPIVOTDATA("Quantity",pivot_products!$A$3,"Product Name",Help!$A393),"")</f>
        <v/>
      </c>
      <c r="H393" s="34" t="str">
        <f>IF(Report!$L$53="Quantity",IFERROR(RANK(G393,$G$4:$G$2003,0),""),IF(Report!$L$53="Amount",IFERROR(RANK(F393,$F$4:$F$2003,0),""),""))</f>
        <v/>
      </c>
      <c r="L393" s="7" t="str">
        <f t="array" ref="L393">IF(Report!$M$53="Desc",IFERROR(SMALL(IF($H$4:$H$2003&lt;&gt;"",$H$4:$H$2003,""),ROW(L393)-ROW($L$3)),""),IF(Report!$M$53="Asc",IFERROR(LARGE(IF($H$4:$H$2003&lt;&gt;"",$H$4:$H$2003,""),ROW(L393)-ROW($L$3)),""),""))</f>
        <v/>
      </c>
      <c r="M393" s="8" t="str">
        <f t="array" ref="M393">IF(L393="","",INDEX($A$4:$A$2003,SMALL(IF($H$4:$H$2003=L393,ROW($H$4:$H$2003),""),COUNTIF($L$4:L393,L393))-ROW($L$3),1))</f>
        <v/>
      </c>
      <c r="N393" s="8" t="str">
        <f t="shared" si="21"/>
        <v/>
      </c>
      <c r="O393" s="32" t="str">
        <f t="shared" si="22"/>
        <v/>
      </c>
    </row>
    <row r="394" spans="1:15" x14ac:dyDescent="0.3">
      <c r="A394" s="33" t="str">
        <f>IFERROR(INDEX(Tbl_Product[[#Data],[Product Name]],ROW(A394)-ROW($A$3)),"")</f>
        <v/>
      </c>
      <c r="B394" s="34" t="str">
        <f ca="1">IF(A394="","",SUMIFS(Tbl_Orders[[#Data],[Quantity]],Tbl_Orders[[#Data],[Product Name]],A394,Tbl_Orders[[#Data],[Order Type]],"Purchase",Tbl_Orders[[#Data],[Expected Date]],"&lt;="&amp;TODAY())-SUMIFS(Tbl_Orders[[#Data],[Quantity]],Tbl_Orders[[#Data],[Product Name]],A394,Tbl_Orders[[#Data],[Order Type]],"Sale",Tbl_Orders[[#Data],[Expected Date]],"&lt;="&amp;TODAY()))</f>
        <v/>
      </c>
      <c r="C394" s="34" t="str">
        <f ca="1">IF(A394="","",SUMIFS(Tbl_Orders[[#Data],[Quantity]],Tbl_Orders[[#Data],[Product Name]],A394,Tbl_Orders[[#Data],[Order Type]],"Purchase",Tbl_Orders[[#Data],[Expected Date]],"&gt;"&amp;TODAY()))</f>
        <v/>
      </c>
      <c r="D394" s="34" t="str">
        <f>IF(A394="","",INDEX(Tbl_Product[Re-Order Point],MATCH(A394,INDEX(Tbl_Product[Product Name],,1),0),1))</f>
        <v/>
      </c>
      <c r="E394" s="34" t="str">
        <f t="shared" si="20"/>
        <v/>
      </c>
      <c r="F394" s="34" t="str">
        <f>IFERROR(GETPIVOTDATA("Amount",pivot_products!$A$3,"Product Name",Help!$A394),"")</f>
        <v/>
      </c>
      <c r="G394" s="34" t="str">
        <f>IFERROR(GETPIVOTDATA("Quantity",pivot_products!$A$3,"Product Name",Help!$A394),"")</f>
        <v/>
      </c>
      <c r="H394" s="34" t="str">
        <f>IF(Report!$L$53="Quantity",IFERROR(RANK(G394,$G$4:$G$2003,0),""),IF(Report!$L$53="Amount",IFERROR(RANK(F394,$F$4:$F$2003,0),""),""))</f>
        <v/>
      </c>
      <c r="L394" s="7" t="str">
        <f t="array" ref="L394">IF(Report!$M$53="Desc",IFERROR(SMALL(IF($H$4:$H$2003&lt;&gt;"",$H$4:$H$2003,""),ROW(L394)-ROW($L$3)),""),IF(Report!$M$53="Asc",IFERROR(LARGE(IF($H$4:$H$2003&lt;&gt;"",$H$4:$H$2003,""),ROW(L394)-ROW($L$3)),""),""))</f>
        <v/>
      </c>
      <c r="M394" s="8" t="str">
        <f t="array" ref="M394">IF(L394="","",INDEX($A$4:$A$2003,SMALL(IF($H$4:$H$2003=L394,ROW($H$4:$H$2003),""),COUNTIF($L$4:L394,L394))-ROW($L$3),1))</f>
        <v/>
      </c>
      <c r="N394" s="8" t="str">
        <f t="shared" si="21"/>
        <v/>
      </c>
      <c r="O394" s="32" t="str">
        <f t="shared" si="22"/>
        <v/>
      </c>
    </row>
    <row r="395" spans="1:15" x14ac:dyDescent="0.3">
      <c r="A395" s="33" t="str">
        <f>IFERROR(INDEX(Tbl_Product[[#Data],[Product Name]],ROW(A395)-ROW($A$3)),"")</f>
        <v/>
      </c>
      <c r="B395" s="34" t="str">
        <f ca="1">IF(A395="","",SUMIFS(Tbl_Orders[[#Data],[Quantity]],Tbl_Orders[[#Data],[Product Name]],A395,Tbl_Orders[[#Data],[Order Type]],"Purchase",Tbl_Orders[[#Data],[Expected Date]],"&lt;="&amp;TODAY())-SUMIFS(Tbl_Orders[[#Data],[Quantity]],Tbl_Orders[[#Data],[Product Name]],A395,Tbl_Orders[[#Data],[Order Type]],"Sale",Tbl_Orders[[#Data],[Expected Date]],"&lt;="&amp;TODAY()))</f>
        <v/>
      </c>
      <c r="C395" s="34" t="str">
        <f ca="1">IF(A395="","",SUMIFS(Tbl_Orders[[#Data],[Quantity]],Tbl_Orders[[#Data],[Product Name]],A395,Tbl_Orders[[#Data],[Order Type]],"Purchase",Tbl_Orders[[#Data],[Expected Date]],"&gt;"&amp;TODAY()))</f>
        <v/>
      </c>
      <c r="D395" s="34" t="str">
        <f>IF(A395="","",INDEX(Tbl_Product[Re-Order Point],MATCH(A395,INDEX(Tbl_Product[Product Name],,1),0),1))</f>
        <v/>
      </c>
      <c r="E395" s="34" t="str">
        <f t="shared" si="20"/>
        <v/>
      </c>
      <c r="F395" s="34" t="str">
        <f>IFERROR(GETPIVOTDATA("Amount",pivot_products!$A$3,"Product Name",Help!$A395),"")</f>
        <v/>
      </c>
      <c r="G395" s="34" t="str">
        <f>IFERROR(GETPIVOTDATA("Quantity",pivot_products!$A$3,"Product Name",Help!$A395),"")</f>
        <v/>
      </c>
      <c r="H395" s="34" t="str">
        <f>IF(Report!$L$53="Quantity",IFERROR(RANK(G395,$G$4:$G$2003,0),""),IF(Report!$L$53="Amount",IFERROR(RANK(F395,$F$4:$F$2003,0),""),""))</f>
        <v/>
      </c>
      <c r="L395" s="7" t="str">
        <f t="array" ref="L395">IF(Report!$M$53="Desc",IFERROR(SMALL(IF($H$4:$H$2003&lt;&gt;"",$H$4:$H$2003,""),ROW(L395)-ROW($L$3)),""),IF(Report!$M$53="Asc",IFERROR(LARGE(IF($H$4:$H$2003&lt;&gt;"",$H$4:$H$2003,""),ROW(L395)-ROW($L$3)),""),""))</f>
        <v/>
      </c>
      <c r="M395" s="8" t="str">
        <f t="array" ref="M395">IF(L395="","",INDEX($A$4:$A$2003,SMALL(IF($H$4:$H$2003=L395,ROW($H$4:$H$2003),""),COUNTIF($L$4:L395,L395))-ROW($L$3),1))</f>
        <v/>
      </c>
      <c r="N395" s="8" t="str">
        <f t="shared" si="21"/>
        <v/>
      </c>
      <c r="O395" s="32" t="str">
        <f t="shared" si="22"/>
        <v/>
      </c>
    </row>
    <row r="396" spans="1:15" x14ac:dyDescent="0.3">
      <c r="A396" s="33" t="str">
        <f>IFERROR(INDEX(Tbl_Product[[#Data],[Product Name]],ROW(A396)-ROW($A$3)),"")</f>
        <v/>
      </c>
      <c r="B396" s="34" t="str">
        <f ca="1">IF(A396="","",SUMIFS(Tbl_Orders[[#Data],[Quantity]],Tbl_Orders[[#Data],[Product Name]],A396,Tbl_Orders[[#Data],[Order Type]],"Purchase",Tbl_Orders[[#Data],[Expected Date]],"&lt;="&amp;TODAY())-SUMIFS(Tbl_Orders[[#Data],[Quantity]],Tbl_Orders[[#Data],[Product Name]],A396,Tbl_Orders[[#Data],[Order Type]],"Sale",Tbl_Orders[[#Data],[Expected Date]],"&lt;="&amp;TODAY()))</f>
        <v/>
      </c>
      <c r="C396" s="34" t="str">
        <f ca="1">IF(A396="","",SUMIFS(Tbl_Orders[[#Data],[Quantity]],Tbl_Orders[[#Data],[Product Name]],A396,Tbl_Orders[[#Data],[Order Type]],"Purchase",Tbl_Orders[[#Data],[Expected Date]],"&gt;"&amp;TODAY()))</f>
        <v/>
      </c>
      <c r="D396" s="34" t="str">
        <f>IF(A396="","",INDEX(Tbl_Product[Re-Order Point],MATCH(A396,INDEX(Tbl_Product[Product Name],,1),0),1))</f>
        <v/>
      </c>
      <c r="E396" s="34" t="str">
        <f t="shared" si="20"/>
        <v/>
      </c>
      <c r="F396" s="34" t="str">
        <f>IFERROR(GETPIVOTDATA("Amount",pivot_products!$A$3,"Product Name",Help!$A396),"")</f>
        <v/>
      </c>
      <c r="G396" s="34" t="str">
        <f>IFERROR(GETPIVOTDATA("Quantity",pivot_products!$A$3,"Product Name",Help!$A396),"")</f>
        <v/>
      </c>
      <c r="H396" s="34" t="str">
        <f>IF(Report!$L$53="Quantity",IFERROR(RANK(G396,$G$4:$G$2003,0),""),IF(Report!$L$53="Amount",IFERROR(RANK(F396,$F$4:$F$2003,0),""),""))</f>
        <v/>
      </c>
      <c r="L396" s="7" t="str">
        <f t="array" ref="L396">IF(Report!$M$53="Desc",IFERROR(SMALL(IF($H$4:$H$2003&lt;&gt;"",$H$4:$H$2003,""),ROW(L396)-ROW($L$3)),""),IF(Report!$M$53="Asc",IFERROR(LARGE(IF($H$4:$H$2003&lt;&gt;"",$H$4:$H$2003,""),ROW(L396)-ROW($L$3)),""),""))</f>
        <v/>
      </c>
      <c r="M396" s="8" t="str">
        <f t="array" ref="M396">IF(L396="","",INDEX($A$4:$A$2003,SMALL(IF($H$4:$H$2003=L396,ROW($H$4:$H$2003),""),COUNTIF($L$4:L396,L396))-ROW($L$3),1))</f>
        <v/>
      </c>
      <c r="N396" s="8" t="str">
        <f t="shared" si="21"/>
        <v/>
      </c>
      <c r="O396" s="32" t="str">
        <f t="shared" si="22"/>
        <v/>
      </c>
    </row>
    <row r="397" spans="1:15" x14ac:dyDescent="0.3">
      <c r="A397" s="33" t="str">
        <f>IFERROR(INDEX(Tbl_Product[[#Data],[Product Name]],ROW(A397)-ROW($A$3)),"")</f>
        <v/>
      </c>
      <c r="B397" s="34" t="str">
        <f ca="1">IF(A397="","",SUMIFS(Tbl_Orders[[#Data],[Quantity]],Tbl_Orders[[#Data],[Product Name]],A397,Tbl_Orders[[#Data],[Order Type]],"Purchase",Tbl_Orders[[#Data],[Expected Date]],"&lt;="&amp;TODAY())-SUMIFS(Tbl_Orders[[#Data],[Quantity]],Tbl_Orders[[#Data],[Product Name]],A397,Tbl_Orders[[#Data],[Order Type]],"Sale",Tbl_Orders[[#Data],[Expected Date]],"&lt;="&amp;TODAY()))</f>
        <v/>
      </c>
      <c r="C397" s="34" t="str">
        <f ca="1">IF(A397="","",SUMIFS(Tbl_Orders[[#Data],[Quantity]],Tbl_Orders[[#Data],[Product Name]],A397,Tbl_Orders[[#Data],[Order Type]],"Purchase",Tbl_Orders[[#Data],[Expected Date]],"&gt;"&amp;TODAY()))</f>
        <v/>
      </c>
      <c r="D397" s="34" t="str">
        <f>IF(A397="","",INDEX(Tbl_Product[Re-Order Point],MATCH(A397,INDEX(Tbl_Product[Product Name],,1),0),1))</f>
        <v/>
      </c>
      <c r="E397" s="34" t="str">
        <f t="shared" si="20"/>
        <v/>
      </c>
      <c r="F397" s="34" t="str">
        <f>IFERROR(GETPIVOTDATA("Amount",pivot_products!$A$3,"Product Name",Help!$A397),"")</f>
        <v/>
      </c>
      <c r="G397" s="34" t="str">
        <f>IFERROR(GETPIVOTDATA("Quantity",pivot_products!$A$3,"Product Name",Help!$A397),"")</f>
        <v/>
      </c>
      <c r="H397" s="34" t="str">
        <f>IF(Report!$L$53="Quantity",IFERROR(RANK(G397,$G$4:$G$2003,0),""),IF(Report!$L$53="Amount",IFERROR(RANK(F397,$F$4:$F$2003,0),""),""))</f>
        <v/>
      </c>
      <c r="L397" s="7" t="str">
        <f t="array" ref="L397">IF(Report!$M$53="Desc",IFERROR(SMALL(IF($H$4:$H$2003&lt;&gt;"",$H$4:$H$2003,""),ROW(L397)-ROW($L$3)),""),IF(Report!$M$53="Asc",IFERROR(LARGE(IF($H$4:$H$2003&lt;&gt;"",$H$4:$H$2003,""),ROW(L397)-ROW($L$3)),""),""))</f>
        <v/>
      </c>
      <c r="M397" s="8" t="str">
        <f t="array" ref="M397">IF(L397="","",INDEX($A$4:$A$2003,SMALL(IF($H$4:$H$2003=L397,ROW($H$4:$H$2003),""),COUNTIF($L$4:L397,L397))-ROW($L$3),1))</f>
        <v/>
      </c>
      <c r="N397" s="8" t="str">
        <f t="shared" si="21"/>
        <v/>
      </c>
      <c r="O397" s="32" t="str">
        <f t="shared" si="22"/>
        <v/>
      </c>
    </row>
    <row r="398" spans="1:15" x14ac:dyDescent="0.3">
      <c r="A398" s="33" t="str">
        <f>IFERROR(INDEX(Tbl_Product[[#Data],[Product Name]],ROW(A398)-ROW($A$3)),"")</f>
        <v/>
      </c>
      <c r="B398" s="34" t="str">
        <f ca="1">IF(A398="","",SUMIFS(Tbl_Orders[[#Data],[Quantity]],Tbl_Orders[[#Data],[Product Name]],A398,Tbl_Orders[[#Data],[Order Type]],"Purchase",Tbl_Orders[[#Data],[Expected Date]],"&lt;="&amp;TODAY())-SUMIFS(Tbl_Orders[[#Data],[Quantity]],Tbl_Orders[[#Data],[Product Name]],A398,Tbl_Orders[[#Data],[Order Type]],"Sale",Tbl_Orders[[#Data],[Expected Date]],"&lt;="&amp;TODAY()))</f>
        <v/>
      </c>
      <c r="C398" s="34" t="str">
        <f ca="1">IF(A398="","",SUMIFS(Tbl_Orders[[#Data],[Quantity]],Tbl_Orders[[#Data],[Product Name]],A398,Tbl_Orders[[#Data],[Order Type]],"Purchase",Tbl_Orders[[#Data],[Expected Date]],"&gt;"&amp;TODAY()))</f>
        <v/>
      </c>
      <c r="D398" s="34" t="str">
        <f>IF(A398="","",INDEX(Tbl_Product[Re-Order Point],MATCH(A398,INDEX(Tbl_Product[Product Name],,1),0),1))</f>
        <v/>
      </c>
      <c r="E398" s="34" t="str">
        <f t="shared" si="20"/>
        <v/>
      </c>
      <c r="F398" s="34" t="str">
        <f>IFERROR(GETPIVOTDATA("Amount",pivot_products!$A$3,"Product Name",Help!$A398),"")</f>
        <v/>
      </c>
      <c r="G398" s="34" t="str">
        <f>IFERROR(GETPIVOTDATA("Quantity",pivot_products!$A$3,"Product Name",Help!$A398),"")</f>
        <v/>
      </c>
      <c r="H398" s="34" t="str">
        <f>IF(Report!$L$53="Quantity",IFERROR(RANK(G398,$G$4:$G$2003,0),""),IF(Report!$L$53="Amount",IFERROR(RANK(F398,$F$4:$F$2003,0),""),""))</f>
        <v/>
      </c>
      <c r="L398" s="7" t="str">
        <f t="array" ref="L398">IF(Report!$M$53="Desc",IFERROR(SMALL(IF($H$4:$H$2003&lt;&gt;"",$H$4:$H$2003,""),ROW(L398)-ROW($L$3)),""),IF(Report!$M$53="Asc",IFERROR(LARGE(IF($H$4:$H$2003&lt;&gt;"",$H$4:$H$2003,""),ROW(L398)-ROW($L$3)),""),""))</f>
        <v/>
      </c>
      <c r="M398" s="8" t="str">
        <f t="array" ref="M398">IF(L398="","",INDEX($A$4:$A$2003,SMALL(IF($H$4:$H$2003=L398,ROW($H$4:$H$2003),""),COUNTIF($L$4:L398,L398))-ROW($L$3),1))</f>
        <v/>
      </c>
      <c r="N398" s="8" t="str">
        <f t="shared" si="21"/>
        <v/>
      </c>
      <c r="O398" s="32" t="str">
        <f t="shared" si="22"/>
        <v/>
      </c>
    </row>
    <row r="399" spans="1:15" x14ac:dyDescent="0.3">
      <c r="A399" s="33" t="str">
        <f>IFERROR(INDEX(Tbl_Product[[#Data],[Product Name]],ROW(A399)-ROW($A$3)),"")</f>
        <v/>
      </c>
      <c r="B399" s="34" t="str">
        <f ca="1">IF(A399="","",SUMIFS(Tbl_Orders[[#Data],[Quantity]],Tbl_Orders[[#Data],[Product Name]],A399,Tbl_Orders[[#Data],[Order Type]],"Purchase",Tbl_Orders[[#Data],[Expected Date]],"&lt;="&amp;TODAY())-SUMIFS(Tbl_Orders[[#Data],[Quantity]],Tbl_Orders[[#Data],[Product Name]],A399,Tbl_Orders[[#Data],[Order Type]],"Sale",Tbl_Orders[[#Data],[Expected Date]],"&lt;="&amp;TODAY()))</f>
        <v/>
      </c>
      <c r="C399" s="34" t="str">
        <f ca="1">IF(A399="","",SUMIFS(Tbl_Orders[[#Data],[Quantity]],Tbl_Orders[[#Data],[Product Name]],A399,Tbl_Orders[[#Data],[Order Type]],"Purchase",Tbl_Orders[[#Data],[Expected Date]],"&gt;"&amp;TODAY()))</f>
        <v/>
      </c>
      <c r="D399" s="34" t="str">
        <f>IF(A399="","",INDEX(Tbl_Product[Re-Order Point],MATCH(A399,INDEX(Tbl_Product[Product Name],,1),0),1))</f>
        <v/>
      </c>
      <c r="E399" s="34" t="str">
        <f t="shared" si="20"/>
        <v/>
      </c>
      <c r="F399" s="34" t="str">
        <f>IFERROR(GETPIVOTDATA("Amount",pivot_products!$A$3,"Product Name",Help!$A399),"")</f>
        <v/>
      </c>
      <c r="G399" s="34" t="str">
        <f>IFERROR(GETPIVOTDATA("Quantity",pivot_products!$A$3,"Product Name",Help!$A399),"")</f>
        <v/>
      </c>
      <c r="H399" s="34" t="str">
        <f>IF(Report!$L$53="Quantity",IFERROR(RANK(G399,$G$4:$G$2003,0),""),IF(Report!$L$53="Amount",IFERROR(RANK(F399,$F$4:$F$2003,0),""),""))</f>
        <v/>
      </c>
      <c r="L399" s="7" t="str">
        <f t="array" ref="L399">IF(Report!$M$53="Desc",IFERROR(SMALL(IF($H$4:$H$2003&lt;&gt;"",$H$4:$H$2003,""),ROW(L399)-ROW($L$3)),""),IF(Report!$M$53="Asc",IFERROR(LARGE(IF($H$4:$H$2003&lt;&gt;"",$H$4:$H$2003,""),ROW(L399)-ROW($L$3)),""),""))</f>
        <v/>
      </c>
      <c r="M399" s="8" t="str">
        <f t="array" ref="M399">IF(L399="","",INDEX($A$4:$A$2003,SMALL(IF($H$4:$H$2003=L399,ROW($H$4:$H$2003),""),COUNTIF($L$4:L399,L399))-ROW($L$3),1))</f>
        <v/>
      </c>
      <c r="N399" s="8" t="str">
        <f t="shared" si="21"/>
        <v/>
      </c>
      <c r="O399" s="32" t="str">
        <f t="shared" si="22"/>
        <v/>
      </c>
    </row>
    <row r="400" spans="1:15" x14ac:dyDescent="0.3">
      <c r="A400" s="33" t="str">
        <f>IFERROR(INDEX(Tbl_Product[[#Data],[Product Name]],ROW(A400)-ROW($A$3)),"")</f>
        <v/>
      </c>
      <c r="B400" s="34" t="str">
        <f ca="1">IF(A400="","",SUMIFS(Tbl_Orders[[#Data],[Quantity]],Tbl_Orders[[#Data],[Product Name]],A400,Tbl_Orders[[#Data],[Order Type]],"Purchase",Tbl_Orders[[#Data],[Expected Date]],"&lt;="&amp;TODAY())-SUMIFS(Tbl_Orders[[#Data],[Quantity]],Tbl_Orders[[#Data],[Product Name]],A400,Tbl_Orders[[#Data],[Order Type]],"Sale",Tbl_Orders[[#Data],[Expected Date]],"&lt;="&amp;TODAY()))</f>
        <v/>
      </c>
      <c r="C400" s="34" t="str">
        <f ca="1">IF(A400="","",SUMIFS(Tbl_Orders[[#Data],[Quantity]],Tbl_Orders[[#Data],[Product Name]],A400,Tbl_Orders[[#Data],[Order Type]],"Purchase",Tbl_Orders[[#Data],[Expected Date]],"&gt;"&amp;TODAY()))</f>
        <v/>
      </c>
      <c r="D400" s="34" t="str">
        <f>IF(A400="","",INDEX(Tbl_Product[Re-Order Point],MATCH(A400,INDEX(Tbl_Product[Product Name],,1),0),1))</f>
        <v/>
      </c>
      <c r="E400" s="34" t="str">
        <f t="shared" si="20"/>
        <v/>
      </c>
      <c r="F400" s="34" t="str">
        <f>IFERROR(GETPIVOTDATA("Amount",pivot_products!$A$3,"Product Name",Help!$A400),"")</f>
        <v/>
      </c>
      <c r="G400" s="34" t="str">
        <f>IFERROR(GETPIVOTDATA("Quantity",pivot_products!$A$3,"Product Name",Help!$A400),"")</f>
        <v/>
      </c>
      <c r="H400" s="34" t="str">
        <f>IF(Report!$L$53="Quantity",IFERROR(RANK(G400,$G$4:$G$2003,0),""),IF(Report!$L$53="Amount",IFERROR(RANK(F400,$F$4:$F$2003,0),""),""))</f>
        <v/>
      </c>
      <c r="L400" s="7" t="str">
        <f t="array" ref="L400">IF(Report!$M$53="Desc",IFERROR(SMALL(IF($H$4:$H$2003&lt;&gt;"",$H$4:$H$2003,""),ROW(L400)-ROW($L$3)),""),IF(Report!$M$53="Asc",IFERROR(LARGE(IF($H$4:$H$2003&lt;&gt;"",$H$4:$H$2003,""),ROW(L400)-ROW($L$3)),""),""))</f>
        <v/>
      </c>
      <c r="M400" s="8" t="str">
        <f t="array" ref="M400">IF(L400="","",INDEX($A$4:$A$2003,SMALL(IF($H$4:$H$2003=L400,ROW($H$4:$H$2003),""),COUNTIF($L$4:L400,L400))-ROW($L$3),1))</f>
        <v/>
      </c>
      <c r="N400" s="8" t="str">
        <f t="shared" si="21"/>
        <v/>
      </c>
      <c r="O400" s="32" t="str">
        <f t="shared" si="22"/>
        <v/>
      </c>
    </row>
    <row r="401" spans="1:15" x14ac:dyDescent="0.3">
      <c r="A401" s="33" t="str">
        <f>IFERROR(INDEX(Tbl_Product[[#Data],[Product Name]],ROW(A401)-ROW($A$3)),"")</f>
        <v/>
      </c>
      <c r="B401" s="34" t="str">
        <f ca="1">IF(A401="","",SUMIFS(Tbl_Orders[[#Data],[Quantity]],Tbl_Orders[[#Data],[Product Name]],A401,Tbl_Orders[[#Data],[Order Type]],"Purchase",Tbl_Orders[[#Data],[Expected Date]],"&lt;="&amp;TODAY())-SUMIFS(Tbl_Orders[[#Data],[Quantity]],Tbl_Orders[[#Data],[Product Name]],A401,Tbl_Orders[[#Data],[Order Type]],"Sale",Tbl_Orders[[#Data],[Expected Date]],"&lt;="&amp;TODAY()))</f>
        <v/>
      </c>
      <c r="C401" s="34" t="str">
        <f ca="1">IF(A401="","",SUMIFS(Tbl_Orders[[#Data],[Quantity]],Tbl_Orders[[#Data],[Product Name]],A401,Tbl_Orders[[#Data],[Order Type]],"Purchase",Tbl_Orders[[#Data],[Expected Date]],"&gt;"&amp;TODAY()))</f>
        <v/>
      </c>
      <c r="D401" s="34" t="str">
        <f>IF(A401="","",INDEX(Tbl_Product[Re-Order Point],MATCH(A401,INDEX(Tbl_Product[Product Name],,1),0),1))</f>
        <v/>
      </c>
      <c r="E401" s="34" t="str">
        <f t="shared" si="20"/>
        <v/>
      </c>
      <c r="F401" s="34" t="str">
        <f>IFERROR(GETPIVOTDATA("Amount",pivot_products!$A$3,"Product Name",Help!$A401),"")</f>
        <v/>
      </c>
      <c r="G401" s="34" t="str">
        <f>IFERROR(GETPIVOTDATA("Quantity",pivot_products!$A$3,"Product Name",Help!$A401),"")</f>
        <v/>
      </c>
      <c r="H401" s="34" t="str">
        <f>IF(Report!$L$53="Quantity",IFERROR(RANK(G401,$G$4:$G$2003,0),""),IF(Report!$L$53="Amount",IFERROR(RANK(F401,$F$4:$F$2003,0),""),""))</f>
        <v/>
      </c>
      <c r="L401" s="7" t="str">
        <f t="array" ref="L401">IF(Report!$M$53="Desc",IFERROR(SMALL(IF($H$4:$H$2003&lt;&gt;"",$H$4:$H$2003,""),ROW(L401)-ROW($L$3)),""),IF(Report!$M$53="Asc",IFERROR(LARGE(IF($H$4:$H$2003&lt;&gt;"",$H$4:$H$2003,""),ROW(L401)-ROW($L$3)),""),""))</f>
        <v/>
      </c>
      <c r="M401" s="8" t="str">
        <f t="array" ref="M401">IF(L401="","",INDEX($A$4:$A$2003,SMALL(IF($H$4:$H$2003=L401,ROW($H$4:$H$2003),""),COUNTIF($L$4:L401,L401))-ROW($L$3),1))</f>
        <v/>
      </c>
      <c r="N401" s="8" t="str">
        <f t="shared" si="21"/>
        <v/>
      </c>
      <c r="O401" s="32" t="str">
        <f t="shared" si="22"/>
        <v/>
      </c>
    </row>
    <row r="402" spans="1:15" x14ac:dyDescent="0.3">
      <c r="A402" s="33" t="str">
        <f>IFERROR(INDEX(Tbl_Product[[#Data],[Product Name]],ROW(A402)-ROW($A$3)),"")</f>
        <v/>
      </c>
      <c r="B402" s="34" t="str">
        <f ca="1">IF(A402="","",SUMIFS(Tbl_Orders[[#Data],[Quantity]],Tbl_Orders[[#Data],[Product Name]],A402,Tbl_Orders[[#Data],[Order Type]],"Purchase",Tbl_Orders[[#Data],[Expected Date]],"&lt;="&amp;TODAY())-SUMIFS(Tbl_Orders[[#Data],[Quantity]],Tbl_Orders[[#Data],[Product Name]],A402,Tbl_Orders[[#Data],[Order Type]],"Sale",Tbl_Orders[[#Data],[Expected Date]],"&lt;="&amp;TODAY()))</f>
        <v/>
      </c>
      <c r="C402" s="34" t="str">
        <f ca="1">IF(A402="","",SUMIFS(Tbl_Orders[[#Data],[Quantity]],Tbl_Orders[[#Data],[Product Name]],A402,Tbl_Orders[[#Data],[Order Type]],"Purchase",Tbl_Orders[[#Data],[Expected Date]],"&gt;"&amp;TODAY()))</f>
        <v/>
      </c>
      <c r="D402" s="34" t="str">
        <f>IF(A402="","",INDEX(Tbl_Product[Re-Order Point],MATCH(A402,INDEX(Tbl_Product[Product Name],,1),0),1))</f>
        <v/>
      </c>
      <c r="E402" s="34" t="str">
        <f t="shared" si="20"/>
        <v/>
      </c>
      <c r="F402" s="34" t="str">
        <f>IFERROR(GETPIVOTDATA("Amount",pivot_products!$A$3,"Product Name",Help!$A402),"")</f>
        <v/>
      </c>
      <c r="G402" s="34" t="str">
        <f>IFERROR(GETPIVOTDATA("Quantity",pivot_products!$A$3,"Product Name",Help!$A402),"")</f>
        <v/>
      </c>
      <c r="H402" s="34" t="str">
        <f>IF(Report!$L$53="Quantity",IFERROR(RANK(G402,$G$4:$G$2003,0),""),IF(Report!$L$53="Amount",IFERROR(RANK(F402,$F$4:$F$2003,0),""),""))</f>
        <v/>
      </c>
      <c r="L402" s="7" t="str">
        <f t="array" ref="L402">IF(Report!$M$53="Desc",IFERROR(SMALL(IF($H$4:$H$2003&lt;&gt;"",$H$4:$H$2003,""),ROW(L402)-ROW($L$3)),""),IF(Report!$M$53="Asc",IFERROR(LARGE(IF($H$4:$H$2003&lt;&gt;"",$H$4:$H$2003,""),ROW(L402)-ROW($L$3)),""),""))</f>
        <v/>
      </c>
      <c r="M402" s="8" t="str">
        <f t="array" ref="M402">IF(L402="","",INDEX($A$4:$A$2003,SMALL(IF($H$4:$H$2003=L402,ROW($H$4:$H$2003),""),COUNTIF($L$4:L402,L402))-ROW($L$3),1))</f>
        <v/>
      </c>
      <c r="N402" s="8" t="str">
        <f t="shared" si="21"/>
        <v/>
      </c>
      <c r="O402" s="32" t="str">
        <f t="shared" si="22"/>
        <v/>
      </c>
    </row>
    <row r="403" spans="1:15" x14ac:dyDescent="0.3">
      <c r="A403" s="33" t="str">
        <f>IFERROR(INDEX(Tbl_Product[[#Data],[Product Name]],ROW(A403)-ROW($A$3)),"")</f>
        <v/>
      </c>
      <c r="B403" s="34" t="str">
        <f ca="1">IF(A403="","",SUMIFS(Tbl_Orders[[#Data],[Quantity]],Tbl_Orders[[#Data],[Product Name]],A403,Tbl_Orders[[#Data],[Order Type]],"Purchase",Tbl_Orders[[#Data],[Expected Date]],"&lt;="&amp;TODAY())-SUMIFS(Tbl_Orders[[#Data],[Quantity]],Tbl_Orders[[#Data],[Product Name]],A403,Tbl_Orders[[#Data],[Order Type]],"Sale",Tbl_Orders[[#Data],[Expected Date]],"&lt;="&amp;TODAY()))</f>
        <v/>
      </c>
      <c r="C403" s="34" t="str">
        <f ca="1">IF(A403="","",SUMIFS(Tbl_Orders[[#Data],[Quantity]],Tbl_Orders[[#Data],[Product Name]],A403,Tbl_Orders[[#Data],[Order Type]],"Purchase",Tbl_Orders[[#Data],[Expected Date]],"&gt;"&amp;TODAY()))</f>
        <v/>
      </c>
      <c r="D403" s="34" t="str">
        <f>IF(A403="","",INDEX(Tbl_Product[Re-Order Point],MATCH(A403,INDEX(Tbl_Product[Product Name],,1),0),1))</f>
        <v/>
      </c>
      <c r="E403" s="34" t="str">
        <f t="shared" si="20"/>
        <v/>
      </c>
      <c r="F403" s="34" t="str">
        <f>IFERROR(GETPIVOTDATA("Amount",pivot_products!$A$3,"Product Name",Help!$A403),"")</f>
        <v/>
      </c>
      <c r="G403" s="34" t="str">
        <f>IFERROR(GETPIVOTDATA("Quantity",pivot_products!$A$3,"Product Name",Help!$A403),"")</f>
        <v/>
      </c>
      <c r="H403" s="34" t="str">
        <f>IF(Report!$L$53="Quantity",IFERROR(RANK(G403,$G$4:$G$2003,0),""),IF(Report!$L$53="Amount",IFERROR(RANK(F403,$F$4:$F$2003,0),""),""))</f>
        <v/>
      </c>
      <c r="L403" s="7" t="str">
        <f t="array" ref="L403">IF(Report!$M$53="Desc",IFERROR(SMALL(IF($H$4:$H$2003&lt;&gt;"",$H$4:$H$2003,""),ROW(L403)-ROW($L$3)),""),IF(Report!$M$53="Asc",IFERROR(LARGE(IF($H$4:$H$2003&lt;&gt;"",$H$4:$H$2003,""),ROW(L403)-ROW($L$3)),""),""))</f>
        <v/>
      </c>
      <c r="M403" s="8" t="str">
        <f t="array" ref="M403">IF(L403="","",INDEX($A$4:$A$2003,SMALL(IF($H$4:$H$2003=L403,ROW($H$4:$H$2003),""),COUNTIF($L$4:L403,L403))-ROW($L$3),1))</f>
        <v/>
      </c>
      <c r="N403" s="8" t="str">
        <f t="shared" si="21"/>
        <v/>
      </c>
      <c r="O403" s="32" t="str">
        <f t="shared" si="22"/>
        <v/>
      </c>
    </row>
    <row r="404" spans="1:15" x14ac:dyDescent="0.3">
      <c r="A404" s="33" t="str">
        <f>IFERROR(INDEX(Tbl_Product[[#Data],[Product Name]],ROW(A404)-ROW($A$3)),"")</f>
        <v/>
      </c>
      <c r="B404" s="34" t="str">
        <f ca="1">IF(A404="","",SUMIFS(Tbl_Orders[[#Data],[Quantity]],Tbl_Orders[[#Data],[Product Name]],A404,Tbl_Orders[[#Data],[Order Type]],"Purchase",Tbl_Orders[[#Data],[Expected Date]],"&lt;="&amp;TODAY())-SUMIFS(Tbl_Orders[[#Data],[Quantity]],Tbl_Orders[[#Data],[Product Name]],A404,Tbl_Orders[[#Data],[Order Type]],"Sale",Tbl_Orders[[#Data],[Expected Date]],"&lt;="&amp;TODAY()))</f>
        <v/>
      </c>
      <c r="C404" s="34" t="str">
        <f ca="1">IF(A404="","",SUMIFS(Tbl_Orders[[#Data],[Quantity]],Tbl_Orders[[#Data],[Product Name]],A404,Tbl_Orders[[#Data],[Order Type]],"Purchase",Tbl_Orders[[#Data],[Expected Date]],"&gt;"&amp;TODAY()))</f>
        <v/>
      </c>
      <c r="D404" s="34" t="str">
        <f>IF(A404="","",INDEX(Tbl_Product[Re-Order Point],MATCH(A404,INDEX(Tbl_Product[Product Name],,1),0),1))</f>
        <v/>
      </c>
      <c r="E404" s="34" t="str">
        <f t="shared" si="20"/>
        <v/>
      </c>
      <c r="F404" s="34" t="str">
        <f>IFERROR(GETPIVOTDATA("Amount",pivot_products!$A$3,"Product Name",Help!$A404),"")</f>
        <v/>
      </c>
      <c r="G404" s="34" t="str">
        <f>IFERROR(GETPIVOTDATA("Quantity",pivot_products!$A$3,"Product Name",Help!$A404),"")</f>
        <v/>
      </c>
      <c r="H404" s="34" t="str">
        <f>IF(Report!$L$53="Quantity",IFERROR(RANK(G404,$G$4:$G$2003,0),""),IF(Report!$L$53="Amount",IFERROR(RANK(F404,$F$4:$F$2003,0),""),""))</f>
        <v/>
      </c>
      <c r="L404" s="7" t="str">
        <f t="array" ref="L404">IF(Report!$M$53="Desc",IFERROR(SMALL(IF($H$4:$H$2003&lt;&gt;"",$H$4:$H$2003,""),ROW(L404)-ROW($L$3)),""),IF(Report!$M$53="Asc",IFERROR(LARGE(IF($H$4:$H$2003&lt;&gt;"",$H$4:$H$2003,""),ROW(L404)-ROW($L$3)),""),""))</f>
        <v/>
      </c>
      <c r="M404" s="8" t="str">
        <f t="array" ref="M404">IF(L404="","",INDEX($A$4:$A$2003,SMALL(IF($H$4:$H$2003=L404,ROW($H$4:$H$2003),""),COUNTIF($L$4:L404,L404))-ROW($L$3),1))</f>
        <v/>
      </c>
      <c r="N404" s="8" t="str">
        <f t="shared" si="21"/>
        <v/>
      </c>
      <c r="O404" s="32" t="str">
        <f t="shared" si="22"/>
        <v/>
      </c>
    </row>
    <row r="405" spans="1:15" x14ac:dyDescent="0.3">
      <c r="A405" s="33" t="str">
        <f>IFERROR(INDEX(Tbl_Product[[#Data],[Product Name]],ROW(A405)-ROW($A$3)),"")</f>
        <v/>
      </c>
      <c r="B405" s="34" t="str">
        <f ca="1">IF(A405="","",SUMIFS(Tbl_Orders[[#Data],[Quantity]],Tbl_Orders[[#Data],[Product Name]],A405,Tbl_Orders[[#Data],[Order Type]],"Purchase",Tbl_Orders[[#Data],[Expected Date]],"&lt;="&amp;TODAY())-SUMIFS(Tbl_Orders[[#Data],[Quantity]],Tbl_Orders[[#Data],[Product Name]],A405,Tbl_Orders[[#Data],[Order Type]],"Sale",Tbl_Orders[[#Data],[Expected Date]],"&lt;="&amp;TODAY()))</f>
        <v/>
      </c>
      <c r="C405" s="34" t="str">
        <f ca="1">IF(A405="","",SUMIFS(Tbl_Orders[[#Data],[Quantity]],Tbl_Orders[[#Data],[Product Name]],A405,Tbl_Orders[[#Data],[Order Type]],"Purchase",Tbl_Orders[[#Data],[Expected Date]],"&gt;"&amp;TODAY()))</f>
        <v/>
      </c>
      <c r="D405" s="34" t="str">
        <f>IF(A405="","",INDEX(Tbl_Product[Re-Order Point],MATCH(A405,INDEX(Tbl_Product[Product Name],,1),0),1))</f>
        <v/>
      </c>
      <c r="E405" s="34" t="str">
        <f t="shared" si="20"/>
        <v/>
      </c>
      <c r="F405" s="34" t="str">
        <f>IFERROR(GETPIVOTDATA("Amount",pivot_products!$A$3,"Product Name",Help!$A405),"")</f>
        <v/>
      </c>
      <c r="G405" s="34" t="str">
        <f>IFERROR(GETPIVOTDATA("Quantity",pivot_products!$A$3,"Product Name",Help!$A405),"")</f>
        <v/>
      </c>
      <c r="H405" s="34" t="str">
        <f>IF(Report!$L$53="Quantity",IFERROR(RANK(G405,$G$4:$G$2003,0),""),IF(Report!$L$53="Amount",IFERROR(RANK(F405,$F$4:$F$2003,0),""),""))</f>
        <v/>
      </c>
      <c r="L405" s="7" t="str">
        <f t="array" ref="L405">IF(Report!$M$53="Desc",IFERROR(SMALL(IF($H$4:$H$2003&lt;&gt;"",$H$4:$H$2003,""),ROW(L405)-ROW($L$3)),""),IF(Report!$M$53="Asc",IFERROR(LARGE(IF($H$4:$H$2003&lt;&gt;"",$H$4:$H$2003,""),ROW(L405)-ROW($L$3)),""),""))</f>
        <v/>
      </c>
      <c r="M405" s="8" t="str">
        <f t="array" ref="M405">IF(L405="","",INDEX($A$4:$A$2003,SMALL(IF($H$4:$H$2003=L405,ROW($H$4:$H$2003),""),COUNTIF($L$4:L405,L405))-ROW($L$3),1))</f>
        <v/>
      </c>
      <c r="N405" s="8" t="str">
        <f t="shared" si="21"/>
        <v/>
      </c>
      <c r="O405" s="32" t="str">
        <f t="shared" si="22"/>
        <v/>
      </c>
    </row>
    <row r="406" spans="1:15" x14ac:dyDescent="0.3">
      <c r="A406" s="33" t="str">
        <f>IFERROR(INDEX(Tbl_Product[[#Data],[Product Name]],ROW(A406)-ROW($A$3)),"")</f>
        <v/>
      </c>
      <c r="B406" s="34" t="str">
        <f ca="1">IF(A406="","",SUMIFS(Tbl_Orders[[#Data],[Quantity]],Tbl_Orders[[#Data],[Product Name]],A406,Tbl_Orders[[#Data],[Order Type]],"Purchase",Tbl_Orders[[#Data],[Expected Date]],"&lt;="&amp;TODAY())-SUMIFS(Tbl_Orders[[#Data],[Quantity]],Tbl_Orders[[#Data],[Product Name]],A406,Tbl_Orders[[#Data],[Order Type]],"Sale",Tbl_Orders[[#Data],[Expected Date]],"&lt;="&amp;TODAY()))</f>
        <v/>
      </c>
      <c r="C406" s="34" t="str">
        <f ca="1">IF(A406="","",SUMIFS(Tbl_Orders[[#Data],[Quantity]],Tbl_Orders[[#Data],[Product Name]],A406,Tbl_Orders[[#Data],[Order Type]],"Purchase",Tbl_Orders[[#Data],[Expected Date]],"&gt;"&amp;TODAY()))</f>
        <v/>
      </c>
      <c r="D406" s="34" t="str">
        <f>IF(A406="","",INDEX(Tbl_Product[Re-Order Point],MATCH(A406,INDEX(Tbl_Product[Product Name],,1),0),1))</f>
        <v/>
      </c>
      <c r="E406" s="34" t="str">
        <f t="shared" si="20"/>
        <v/>
      </c>
      <c r="F406" s="34" t="str">
        <f>IFERROR(GETPIVOTDATA("Amount",pivot_products!$A$3,"Product Name",Help!$A406),"")</f>
        <v/>
      </c>
      <c r="G406" s="34" t="str">
        <f>IFERROR(GETPIVOTDATA("Quantity",pivot_products!$A$3,"Product Name",Help!$A406),"")</f>
        <v/>
      </c>
      <c r="H406" s="34" t="str">
        <f>IF(Report!$L$53="Quantity",IFERROR(RANK(G406,$G$4:$G$2003,0),""),IF(Report!$L$53="Amount",IFERROR(RANK(F406,$F$4:$F$2003,0),""),""))</f>
        <v/>
      </c>
      <c r="L406" s="7" t="str">
        <f t="array" ref="L406">IF(Report!$M$53="Desc",IFERROR(SMALL(IF($H$4:$H$2003&lt;&gt;"",$H$4:$H$2003,""),ROW(L406)-ROW($L$3)),""),IF(Report!$M$53="Asc",IFERROR(LARGE(IF($H$4:$H$2003&lt;&gt;"",$H$4:$H$2003,""),ROW(L406)-ROW($L$3)),""),""))</f>
        <v/>
      </c>
      <c r="M406" s="8" t="str">
        <f t="array" ref="M406">IF(L406="","",INDEX($A$4:$A$2003,SMALL(IF($H$4:$H$2003=L406,ROW($H$4:$H$2003),""),COUNTIF($L$4:L406,L406))-ROW($L$3),1))</f>
        <v/>
      </c>
      <c r="N406" s="8" t="str">
        <f t="shared" si="21"/>
        <v/>
      </c>
      <c r="O406" s="32" t="str">
        <f t="shared" si="22"/>
        <v/>
      </c>
    </row>
    <row r="407" spans="1:15" x14ac:dyDescent="0.3">
      <c r="A407" s="33" t="str">
        <f>IFERROR(INDEX(Tbl_Product[[#Data],[Product Name]],ROW(A407)-ROW($A$3)),"")</f>
        <v/>
      </c>
      <c r="B407" s="34" t="str">
        <f ca="1">IF(A407="","",SUMIFS(Tbl_Orders[[#Data],[Quantity]],Tbl_Orders[[#Data],[Product Name]],A407,Tbl_Orders[[#Data],[Order Type]],"Purchase",Tbl_Orders[[#Data],[Expected Date]],"&lt;="&amp;TODAY())-SUMIFS(Tbl_Orders[[#Data],[Quantity]],Tbl_Orders[[#Data],[Product Name]],A407,Tbl_Orders[[#Data],[Order Type]],"Sale",Tbl_Orders[[#Data],[Expected Date]],"&lt;="&amp;TODAY()))</f>
        <v/>
      </c>
      <c r="C407" s="34" t="str">
        <f ca="1">IF(A407="","",SUMIFS(Tbl_Orders[[#Data],[Quantity]],Tbl_Orders[[#Data],[Product Name]],A407,Tbl_Orders[[#Data],[Order Type]],"Purchase",Tbl_Orders[[#Data],[Expected Date]],"&gt;"&amp;TODAY()))</f>
        <v/>
      </c>
      <c r="D407" s="34" t="str">
        <f>IF(A407="","",INDEX(Tbl_Product[Re-Order Point],MATCH(A407,INDEX(Tbl_Product[Product Name],,1),0),1))</f>
        <v/>
      </c>
      <c r="E407" s="34" t="str">
        <f t="shared" si="20"/>
        <v/>
      </c>
      <c r="F407" s="34" t="str">
        <f>IFERROR(GETPIVOTDATA("Amount",pivot_products!$A$3,"Product Name",Help!$A407),"")</f>
        <v/>
      </c>
      <c r="G407" s="34" t="str">
        <f>IFERROR(GETPIVOTDATA("Quantity",pivot_products!$A$3,"Product Name",Help!$A407),"")</f>
        <v/>
      </c>
      <c r="H407" s="34" t="str">
        <f>IF(Report!$L$53="Quantity",IFERROR(RANK(G407,$G$4:$G$2003,0),""),IF(Report!$L$53="Amount",IFERROR(RANK(F407,$F$4:$F$2003,0),""),""))</f>
        <v/>
      </c>
      <c r="L407" s="7" t="str">
        <f t="array" ref="L407">IF(Report!$M$53="Desc",IFERROR(SMALL(IF($H$4:$H$2003&lt;&gt;"",$H$4:$H$2003,""),ROW(L407)-ROW($L$3)),""),IF(Report!$M$53="Asc",IFERROR(LARGE(IF($H$4:$H$2003&lt;&gt;"",$H$4:$H$2003,""),ROW(L407)-ROW($L$3)),""),""))</f>
        <v/>
      </c>
      <c r="M407" s="8" t="str">
        <f t="array" ref="M407">IF(L407="","",INDEX($A$4:$A$2003,SMALL(IF($H$4:$H$2003=L407,ROW($H$4:$H$2003),""),COUNTIF($L$4:L407,L407))-ROW($L$3),1))</f>
        <v/>
      </c>
      <c r="N407" s="8" t="str">
        <f t="shared" si="21"/>
        <v/>
      </c>
      <c r="O407" s="32" t="str">
        <f t="shared" si="22"/>
        <v/>
      </c>
    </row>
    <row r="408" spans="1:15" x14ac:dyDescent="0.3">
      <c r="A408" s="33" t="str">
        <f>IFERROR(INDEX(Tbl_Product[[#Data],[Product Name]],ROW(A408)-ROW($A$3)),"")</f>
        <v/>
      </c>
      <c r="B408" s="34" t="str">
        <f ca="1">IF(A408="","",SUMIFS(Tbl_Orders[[#Data],[Quantity]],Tbl_Orders[[#Data],[Product Name]],A408,Tbl_Orders[[#Data],[Order Type]],"Purchase",Tbl_Orders[[#Data],[Expected Date]],"&lt;="&amp;TODAY())-SUMIFS(Tbl_Orders[[#Data],[Quantity]],Tbl_Orders[[#Data],[Product Name]],A408,Tbl_Orders[[#Data],[Order Type]],"Sale",Tbl_Orders[[#Data],[Expected Date]],"&lt;="&amp;TODAY()))</f>
        <v/>
      </c>
      <c r="C408" s="34" t="str">
        <f ca="1">IF(A408="","",SUMIFS(Tbl_Orders[[#Data],[Quantity]],Tbl_Orders[[#Data],[Product Name]],A408,Tbl_Orders[[#Data],[Order Type]],"Purchase",Tbl_Orders[[#Data],[Expected Date]],"&gt;"&amp;TODAY()))</f>
        <v/>
      </c>
      <c r="D408" s="34" t="str">
        <f>IF(A408="","",INDEX(Tbl_Product[Re-Order Point],MATCH(A408,INDEX(Tbl_Product[Product Name],,1),0),1))</f>
        <v/>
      </c>
      <c r="E408" s="34" t="str">
        <f t="shared" si="20"/>
        <v/>
      </c>
      <c r="F408" s="34" t="str">
        <f>IFERROR(GETPIVOTDATA("Amount",pivot_products!$A$3,"Product Name",Help!$A408),"")</f>
        <v/>
      </c>
      <c r="G408" s="34" t="str">
        <f>IFERROR(GETPIVOTDATA("Quantity",pivot_products!$A$3,"Product Name",Help!$A408),"")</f>
        <v/>
      </c>
      <c r="H408" s="34" t="str">
        <f>IF(Report!$L$53="Quantity",IFERROR(RANK(G408,$G$4:$G$2003,0),""),IF(Report!$L$53="Amount",IFERROR(RANK(F408,$F$4:$F$2003,0),""),""))</f>
        <v/>
      </c>
      <c r="L408" s="7" t="str">
        <f t="array" ref="L408">IF(Report!$M$53="Desc",IFERROR(SMALL(IF($H$4:$H$2003&lt;&gt;"",$H$4:$H$2003,""),ROW(L408)-ROW($L$3)),""),IF(Report!$M$53="Asc",IFERROR(LARGE(IF($H$4:$H$2003&lt;&gt;"",$H$4:$H$2003,""),ROW(L408)-ROW($L$3)),""),""))</f>
        <v/>
      </c>
      <c r="M408" s="8" t="str">
        <f t="array" ref="M408">IF(L408="","",INDEX($A$4:$A$2003,SMALL(IF($H$4:$H$2003=L408,ROW($H$4:$H$2003),""),COUNTIF($L$4:L408,L408))-ROW($L$3),1))</f>
        <v/>
      </c>
      <c r="N408" s="8" t="str">
        <f t="shared" si="21"/>
        <v/>
      </c>
      <c r="O408" s="32" t="str">
        <f t="shared" si="22"/>
        <v/>
      </c>
    </row>
    <row r="409" spans="1:15" x14ac:dyDescent="0.3">
      <c r="A409" s="33" t="str">
        <f>IFERROR(INDEX(Tbl_Product[[#Data],[Product Name]],ROW(A409)-ROW($A$3)),"")</f>
        <v/>
      </c>
      <c r="B409" s="34" t="str">
        <f ca="1">IF(A409="","",SUMIFS(Tbl_Orders[[#Data],[Quantity]],Tbl_Orders[[#Data],[Product Name]],A409,Tbl_Orders[[#Data],[Order Type]],"Purchase",Tbl_Orders[[#Data],[Expected Date]],"&lt;="&amp;TODAY())-SUMIFS(Tbl_Orders[[#Data],[Quantity]],Tbl_Orders[[#Data],[Product Name]],A409,Tbl_Orders[[#Data],[Order Type]],"Sale",Tbl_Orders[[#Data],[Expected Date]],"&lt;="&amp;TODAY()))</f>
        <v/>
      </c>
      <c r="C409" s="34" t="str">
        <f ca="1">IF(A409="","",SUMIFS(Tbl_Orders[[#Data],[Quantity]],Tbl_Orders[[#Data],[Product Name]],A409,Tbl_Orders[[#Data],[Order Type]],"Purchase",Tbl_Orders[[#Data],[Expected Date]],"&gt;"&amp;TODAY()))</f>
        <v/>
      </c>
      <c r="D409" s="34" t="str">
        <f>IF(A409="","",INDEX(Tbl_Product[Re-Order Point],MATCH(A409,INDEX(Tbl_Product[Product Name],,1),0),1))</f>
        <v/>
      </c>
      <c r="E409" s="34" t="str">
        <f t="shared" si="20"/>
        <v/>
      </c>
      <c r="F409" s="34" t="str">
        <f>IFERROR(GETPIVOTDATA("Amount",pivot_products!$A$3,"Product Name",Help!$A409),"")</f>
        <v/>
      </c>
      <c r="G409" s="34" t="str">
        <f>IFERROR(GETPIVOTDATA("Quantity",pivot_products!$A$3,"Product Name",Help!$A409),"")</f>
        <v/>
      </c>
      <c r="H409" s="34" t="str">
        <f>IF(Report!$L$53="Quantity",IFERROR(RANK(G409,$G$4:$G$2003,0),""),IF(Report!$L$53="Amount",IFERROR(RANK(F409,$F$4:$F$2003,0),""),""))</f>
        <v/>
      </c>
      <c r="L409" s="7" t="str">
        <f t="array" ref="L409">IF(Report!$M$53="Desc",IFERROR(SMALL(IF($H$4:$H$2003&lt;&gt;"",$H$4:$H$2003,""),ROW(L409)-ROW($L$3)),""),IF(Report!$M$53="Asc",IFERROR(LARGE(IF($H$4:$H$2003&lt;&gt;"",$H$4:$H$2003,""),ROW(L409)-ROW($L$3)),""),""))</f>
        <v/>
      </c>
      <c r="M409" s="8" t="str">
        <f t="array" ref="M409">IF(L409="","",INDEX($A$4:$A$2003,SMALL(IF($H$4:$H$2003=L409,ROW($H$4:$H$2003),""),COUNTIF($L$4:L409,L409))-ROW($L$3),1))</f>
        <v/>
      </c>
      <c r="N409" s="8" t="str">
        <f t="shared" si="21"/>
        <v/>
      </c>
      <c r="O409" s="32" t="str">
        <f t="shared" si="22"/>
        <v/>
      </c>
    </row>
    <row r="410" spans="1:15" x14ac:dyDescent="0.3">
      <c r="A410" s="33" t="str">
        <f>IFERROR(INDEX(Tbl_Product[[#Data],[Product Name]],ROW(A410)-ROW($A$3)),"")</f>
        <v/>
      </c>
      <c r="B410" s="34" t="str">
        <f ca="1">IF(A410="","",SUMIFS(Tbl_Orders[[#Data],[Quantity]],Tbl_Orders[[#Data],[Product Name]],A410,Tbl_Orders[[#Data],[Order Type]],"Purchase",Tbl_Orders[[#Data],[Expected Date]],"&lt;="&amp;TODAY())-SUMIFS(Tbl_Orders[[#Data],[Quantity]],Tbl_Orders[[#Data],[Product Name]],A410,Tbl_Orders[[#Data],[Order Type]],"Sale",Tbl_Orders[[#Data],[Expected Date]],"&lt;="&amp;TODAY()))</f>
        <v/>
      </c>
      <c r="C410" s="34" t="str">
        <f ca="1">IF(A410="","",SUMIFS(Tbl_Orders[[#Data],[Quantity]],Tbl_Orders[[#Data],[Product Name]],A410,Tbl_Orders[[#Data],[Order Type]],"Purchase",Tbl_Orders[[#Data],[Expected Date]],"&gt;"&amp;TODAY()))</f>
        <v/>
      </c>
      <c r="D410" s="34" t="str">
        <f>IF(A410="","",INDEX(Tbl_Product[Re-Order Point],MATCH(A410,INDEX(Tbl_Product[Product Name],,1),0),1))</f>
        <v/>
      </c>
      <c r="E410" s="34" t="str">
        <f t="shared" si="20"/>
        <v/>
      </c>
      <c r="F410" s="34" t="str">
        <f>IFERROR(GETPIVOTDATA("Amount",pivot_products!$A$3,"Product Name",Help!$A410),"")</f>
        <v/>
      </c>
      <c r="G410" s="34" t="str">
        <f>IFERROR(GETPIVOTDATA("Quantity",pivot_products!$A$3,"Product Name",Help!$A410),"")</f>
        <v/>
      </c>
      <c r="H410" s="34" t="str">
        <f>IF(Report!$L$53="Quantity",IFERROR(RANK(G410,$G$4:$G$2003,0),""),IF(Report!$L$53="Amount",IFERROR(RANK(F410,$F$4:$F$2003,0),""),""))</f>
        <v/>
      </c>
      <c r="L410" s="7" t="str">
        <f t="array" ref="L410">IF(Report!$M$53="Desc",IFERROR(SMALL(IF($H$4:$H$2003&lt;&gt;"",$H$4:$H$2003,""),ROW(L410)-ROW($L$3)),""),IF(Report!$M$53="Asc",IFERROR(LARGE(IF($H$4:$H$2003&lt;&gt;"",$H$4:$H$2003,""),ROW(L410)-ROW($L$3)),""),""))</f>
        <v/>
      </c>
      <c r="M410" s="8" t="str">
        <f t="array" ref="M410">IF(L410="","",INDEX($A$4:$A$2003,SMALL(IF($H$4:$H$2003=L410,ROW($H$4:$H$2003),""),COUNTIF($L$4:L410,L410))-ROW($L$3),1))</f>
        <v/>
      </c>
      <c r="N410" s="8" t="str">
        <f t="shared" si="21"/>
        <v/>
      </c>
      <c r="O410" s="32" t="str">
        <f t="shared" si="22"/>
        <v/>
      </c>
    </row>
    <row r="411" spans="1:15" x14ac:dyDescent="0.3">
      <c r="A411" s="33" t="str">
        <f>IFERROR(INDEX(Tbl_Product[[#Data],[Product Name]],ROW(A411)-ROW($A$3)),"")</f>
        <v/>
      </c>
      <c r="B411" s="34" t="str">
        <f ca="1">IF(A411="","",SUMIFS(Tbl_Orders[[#Data],[Quantity]],Tbl_Orders[[#Data],[Product Name]],A411,Tbl_Orders[[#Data],[Order Type]],"Purchase",Tbl_Orders[[#Data],[Expected Date]],"&lt;="&amp;TODAY())-SUMIFS(Tbl_Orders[[#Data],[Quantity]],Tbl_Orders[[#Data],[Product Name]],A411,Tbl_Orders[[#Data],[Order Type]],"Sale",Tbl_Orders[[#Data],[Expected Date]],"&lt;="&amp;TODAY()))</f>
        <v/>
      </c>
      <c r="C411" s="34" t="str">
        <f ca="1">IF(A411="","",SUMIFS(Tbl_Orders[[#Data],[Quantity]],Tbl_Orders[[#Data],[Product Name]],A411,Tbl_Orders[[#Data],[Order Type]],"Purchase",Tbl_Orders[[#Data],[Expected Date]],"&gt;"&amp;TODAY()))</f>
        <v/>
      </c>
      <c r="D411" s="34" t="str">
        <f>IF(A411="","",INDEX(Tbl_Product[Re-Order Point],MATCH(A411,INDEX(Tbl_Product[Product Name],,1),0),1))</f>
        <v/>
      </c>
      <c r="E411" s="34" t="str">
        <f t="shared" si="20"/>
        <v/>
      </c>
      <c r="F411" s="34" t="str">
        <f>IFERROR(GETPIVOTDATA("Amount",pivot_products!$A$3,"Product Name",Help!$A411),"")</f>
        <v/>
      </c>
      <c r="G411" s="34" t="str">
        <f>IFERROR(GETPIVOTDATA("Quantity",pivot_products!$A$3,"Product Name",Help!$A411),"")</f>
        <v/>
      </c>
      <c r="H411" s="34" t="str">
        <f>IF(Report!$L$53="Quantity",IFERROR(RANK(G411,$G$4:$G$2003,0),""),IF(Report!$L$53="Amount",IFERROR(RANK(F411,$F$4:$F$2003,0),""),""))</f>
        <v/>
      </c>
      <c r="L411" s="7" t="str">
        <f t="array" ref="L411">IF(Report!$M$53="Desc",IFERROR(SMALL(IF($H$4:$H$2003&lt;&gt;"",$H$4:$H$2003,""),ROW(L411)-ROW($L$3)),""),IF(Report!$M$53="Asc",IFERROR(LARGE(IF($H$4:$H$2003&lt;&gt;"",$H$4:$H$2003,""),ROW(L411)-ROW($L$3)),""),""))</f>
        <v/>
      </c>
      <c r="M411" s="8" t="str">
        <f t="array" ref="M411">IF(L411="","",INDEX($A$4:$A$2003,SMALL(IF($H$4:$H$2003=L411,ROW($H$4:$H$2003),""),COUNTIF($L$4:L411,L411))-ROW($L$3),1))</f>
        <v/>
      </c>
      <c r="N411" s="8" t="str">
        <f t="shared" si="21"/>
        <v/>
      </c>
      <c r="O411" s="32" t="str">
        <f t="shared" si="22"/>
        <v/>
      </c>
    </row>
    <row r="412" spans="1:15" x14ac:dyDescent="0.3">
      <c r="A412" s="33" t="str">
        <f>IFERROR(INDEX(Tbl_Product[[#Data],[Product Name]],ROW(A412)-ROW($A$3)),"")</f>
        <v/>
      </c>
      <c r="B412" s="34" t="str">
        <f ca="1">IF(A412="","",SUMIFS(Tbl_Orders[[#Data],[Quantity]],Tbl_Orders[[#Data],[Product Name]],A412,Tbl_Orders[[#Data],[Order Type]],"Purchase",Tbl_Orders[[#Data],[Expected Date]],"&lt;="&amp;TODAY())-SUMIFS(Tbl_Orders[[#Data],[Quantity]],Tbl_Orders[[#Data],[Product Name]],A412,Tbl_Orders[[#Data],[Order Type]],"Sale",Tbl_Orders[[#Data],[Expected Date]],"&lt;="&amp;TODAY()))</f>
        <v/>
      </c>
      <c r="C412" s="34" t="str">
        <f ca="1">IF(A412="","",SUMIFS(Tbl_Orders[[#Data],[Quantity]],Tbl_Orders[[#Data],[Product Name]],A412,Tbl_Orders[[#Data],[Order Type]],"Purchase",Tbl_Orders[[#Data],[Expected Date]],"&gt;"&amp;TODAY()))</f>
        <v/>
      </c>
      <c r="D412" s="34" t="str">
        <f>IF(A412="","",INDEX(Tbl_Product[Re-Order Point],MATCH(A412,INDEX(Tbl_Product[Product Name],,1),0),1))</f>
        <v/>
      </c>
      <c r="E412" s="34" t="str">
        <f t="shared" si="20"/>
        <v/>
      </c>
      <c r="F412" s="34" t="str">
        <f>IFERROR(GETPIVOTDATA("Amount",pivot_products!$A$3,"Product Name",Help!$A412),"")</f>
        <v/>
      </c>
      <c r="G412" s="34" t="str">
        <f>IFERROR(GETPIVOTDATA("Quantity",pivot_products!$A$3,"Product Name",Help!$A412),"")</f>
        <v/>
      </c>
      <c r="H412" s="34" t="str">
        <f>IF(Report!$L$53="Quantity",IFERROR(RANK(G412,$G$4:$G$2003,0),""),IF(Report!$L$53="Amount",IFERROR(RANK(F412,$F$4:$F$2003,0),""),""))</f>
        <v/>
      </c>
      <c r="L412" s="7" t="str">
        <f t="array" ref="L412">IF(Report!$M$53="Desc",IFERROR(SMALL(IF($H$4:$H$2003&lt;&gt;"",$H$4:$H$2003,""),ROW(L412)-ROW($L$3)),""),IF(Report!$M$53="Asc",IFERROR(LARGE(IF($H$4:$H$2003&lt;&gt;"",$H$4:$H$2003,""),ROW(L412)-ROW($L$3)),""),""))</f>
        <v/>
      </c>
      <c r="M412" s="8" t="str">
        <f t="array" ref="M412">IF(L412="","",INDEX($A$4:$A$2003,SMALL(IF($H$4:$H$2003=L412,ROW($H$4:$H$2003),""),COUNTIF($L$4:L412,L412))-ROW($L$3),1))</f>
        <v/>
      </c>
      <c r="N412" s="8" t="str">
        <f t="shared" si="21"/>
        <v/>
      </c>
      <c r="O412" s="32" t="str">
        <f t="shared" si="22"/>
        <v/>
      </c>
    </row>
    <row r="413" spans="1:15" x14ac:dyDescent="0.3">
      <c r="A413" s="33" t="str">
        <f>IFERROR(INDEX(Tbl_Product[[#Data],[Product Name]],ROW(A413)-ROW($A$3)),"")</f>
        <v/>
      </c>
      <c r="B413" s="34" t="str">
        <f ca="1">IF(A413="","",SUMIFS(Tbl_Orders[[#Data],[Quantity]],Tbl_Orders[[#Data],[Product Name]],A413,Tbl_Orders[[#Data],[Order Type]],"Purchase",Tbl_Orders[[#Data],[Expected Date]],"&lt;="&amp;TODAY())-SUMIFS(Tbl_Orders[[#Data],[Quantity]],Tbl_Orders[[#Data],[Product Name]],A413,Tbl_Orders[[#Data],[Order Type]],"Sale",Tbl_Orders[[#Data],[Expected Date]],"&lt;="&amp;TODAY()))</f>
        <v/>
      </c>
      <c r="C413" s="34" t="str">
        <f ca="1">IF(A413="","",SUMIFS(Tbl_Orders[[#Data],[Quantity]],Tbl_Orders[[#Data],[Product Name]],A413,Tbl_Orders[[#Data],[Order Type]],"Purchase",Tbl_Orders[[#Data],[Expected Date]],"&gt;"&amp;TODAY()))</f>
        <v/>
      </c>
      <c r="D413" s="34" t="str">
        <f>IF(A413="","",INDEX(Tbl_Product[Re-Order Point],MATCH(A413,INDEX(Tbl_Product[Product Name],,1),0),1))</f>
        <v/>
      </c>
      <c r="E413" s="34" t="str">
        <f t="shared" si="20"/>
        <v/>
      </c>
      <c r="F413" s="34" t="str">
        <f>IFERROR(GETPIVOTDATA("Amount",pivot_products!$A$3,"Product Name",Help!$A413),"")</f>
        <v/>
      </c>
      <c r="G413" s="34" t="str">
        <f>IFERROR(GETPIVOTDATA("Quantity",pivot_products!$A$3,"Product Name",Help!$A413),"")</f>
        <v/>
      </c>
      <c r="H413" s="34" t="str">
        <f>IF(Report!$L$53="Quantity",IFERROR(RANK(G413,$G$4:$G$2003,0),""),IF(Report!$L$53="Amount",IFERROR(RANK(F413,$F$4:$F$2003,0),""),""))</f>
        <v/>
      </c>
      <c r="L413" s="7" t="str">
        <f t="array" ref="L413">IF(Report!$M$53="Desc",IFERROR(SMALL(IF($H$4:$H$2003&lt;&gt;"",$H$4:$H$2003,""),ROW(L413)-ROW($L$3)),""),IF(Report!$M$53="Asc",IFERROR(LARGE(IF($H$4:$H$2003&lt;&gt;"",$H$4:$H$2003,""),ROW(L413)-ROW($L$3)),""),""))</f>
        <v/>
      </c>
      <c r="M413" s="8" t="str">
        <f t="array" ref="M413">IF(L413="","",INDEX($A$4:$A$2003,SMALL(IF($H$4:$H$2003=L413,ROW($H$4:$H$2003),""),COUNTIF($L$4:L413,L413))-ROW($L$3),1))</f>
        <v/>
      </c>
      <c r="N413" s="8" t="str">
        <f t="shared" si="21"/>
        <v/>
      </c>
      <c r="O413" s="32" t="str">
        <f t="shared" si="22"/>
        <v/>
      </c>
    </row>
    <row r="414" spans="1:15" x14ac:dyDescent="0.3">
      <c r="A414" s="33" t="str">
        <f>IFERROR(INDEX(Tbl_Product[[#Data],[Product Name]],ROW(A414)-ROW($A$3)),"")</f>
        <v/>
      </c>
      <c r="B414" s="34" t="str">
        <f ca="1">IF(A414="","",SUMIFS(Tbl_Orders[[#Data],[Quantity]],Tbl_Orders[[#Data],[Product Name]],A414,Tbl_Orders[[#Data],[Order Type]],"Purchase",Tbl_Orders[[#Data],[Expected Date]],"&lt;="&amp;TODAY())-SUMIFS(Tbl_Orders[[#Data],[Quantity]],Tbl_Orders[[#Data],[Product Name]],A414,Tbl_Orders[[#Data],[Order Type]],"Sale",Tbl_Orders[[#Data],[Expected Date]],"&lt;="&amp;TODAY()))</f>
        <v/>
      </c>
      <c r="C414" s="34" t="str">
        <f ca="1">IF(A414="","",SUMIFS(Tbl_Orders[[#Data],[Quantity]],Tbl_Orders[[#Data],[Product Name]],A414,Tbl_Orders[[#Data],[Order Type]],"Purchase",Tbl_Orders[[#Data],[Expected Date]],"&gt;"&amp;TODAY()))</f>
        <v/>
      </c>
      <c r="D414" s="34" t="str">
        <f>IF(A414="","",INDEX(Tbl_Product[Re-Order Point],MATCH(A414,INDEX(Tbl_Product[Product Name],,1),0),1))</f>
        <v/>
      </c>
      <c r="E414" s="34" t="str">
        <f t="shared" si="20"/>
        <v/>
      </c>
      <c r="F414" s="34" t="str">
        <f>IFERROR(GETPIVOTDATA("Amount",pivot_products!$A$3,"Product Name",Help!$A414),"")</f>
        <v/>
      </c>
      <c r="G414" s="34" t="str">
        <f>IFERROR(GETPIVOTDATA("Quantity",pivot_products!$A$3,"Product Name",Help!$A414),"")</f>
        <v/>
      </c>
      <c r="H414" s="34" t="str">
        <f>IF(Report!$L$53="Quantity",IFERROR(RANK(G414,$G$4:$G$2003,0),""),IF(Report!$L$53="Amount",IFERROR(RANK(F414,$F$4:$F$2003,0),""),""))</f>
        <v/>
      </c>
      <c r="L414" s="7" t="str">
        <f t="array" ref="L414">IF(Report!$M$53="Desc",IFERROR(SMALL(IF($H$4:$H$2003&lt;&gt;"",$H$4:$H$2003,""),ROW(L414)-ROW($L$3)),""),IF(Report!$M$53="Asc",IFERROR(LARGE(IF($H$4:$H$2003&lt;&gt;"",$H$4:$H$2003,""),ROW(L414)-ROW($L$3)),""),""))</f>
        <v/>
      </c>
      <c r="M414" s="8" t="str">
        <f t="array" ref="M414">IF(L414="","",INDEX($A$4:$A$2003,SMALL(IF($H$4:$H$2003=L414,ROW($H$4:$H$2003),""),COUNTIF($L$4:L414,L414))-ROW($L$3),1))</f>
        <v/>
      </c>
      <c r="N414" s="8" t="str">
        <f t="shared" si="21"/>
        <v/>
      </c>
      <c r="O414" s="32" t="str">
        <f t="shared" si="22"/>
        <v/>
      </c>
    </row>
    <row r="415" spans="1:15" x14ac:dyDescent="0.3">
      <c r="A415" s="33" t="str">
        <f>IFERROR(INDEX(Tbl_Product[[#Data],[Product Name]],ROW(A415)-ROW($A$3)),"")</f>
        <v/>
      </c>
      <c r="B415" s="34" t="str">
        <f ca="1">IF(A415="","",SUMIFS(Tbl_Orders[[#Data],[Quantity]],Tbl_Orders[[#Data],[Product Name]],A415,Tbl_Orders[[#Data],[Order Type]],"Purchase",Tbl_Orders[[#Data],[Expected Date]],"&lt;="&amp;TODAY())-SUMIFS(Tbl_Orders[[#Data],[Quantity]],Tbl_Orders[[#Data],[Product Name]],A415,Tbl_Orders[[#Data],[Order Type]],"Sale",Tbl_Orders[[#Data],[Expected Date]],"&lt;="&amp;TODAY()))</f>
        <v/>
      </c>
      <c r="C415" s="34" t="str">
        <f ca="1">IF(A415="","",SUMIFS(Tbl_Orders[[#Data],[Quantity]],Tbl_Orders[[#Data],[Product Name]],A415,Tbl_Orders[[#Data],[Order Type]],"Purchase",Tbl_Orders[[#Data],[Expected Date]],"&gt;"&amp;TODAY()))</f>
        <v/>
      </c>
      <c r="D415" s="34" t="str">
        <f>IF(A415="","",INDEX(Tbl_Product[Re-Order Point],MATCH(A415,INDEX(Tbl_Product[Product Name],,1),0),1))</f>
        <v/>
      </c>
      <c r="E415" s="34" t="str">
        <f t="shared" si="20"/>
        <v/>
      </c>
      <c r="F415" s="34" t="str">
        <f>IFERROR(GETPIVOTDATA("Amount",pivot_products!$A$3,"Product Name",Help!$A415),"")</f>
        <v/>
      </c>
      <c r="G415" s="34" t="str">
        <f>IFERROR(GETPIVOTDATA("Quantity",pivot_products!$A$3,"Product Name",Help!$A415),"")</f>
        <v/>
      </c>
      <c r="H415" s="34" t="str">
        <f>IF(Report!$L$53="Quantity",IFERROR(RANK(G415,$G$4:$G$2003,0),""),IF(Report!$L$53="Amount",IFERROR(RANK(F415,$F$4:$F$2003,0),""),""))</f>
        <v/>
      </c>
      <c r="L415" s="7" t="str">
        <f t="array" ref="L415">IF(Report!$M$53="Desc",IFERROR(SMALL(IF($H$4:$H$2003&lt;&gt;"",$H$4:$H$2003,""),ROW(L415)-ROW($L$3)),""),IF(Report!$M$53="Asc",IFERROR(LARGE(IF($H$4:$H$2003&lt;&gt;"",$H$4:$H$2003,""),ROW(L415)-ROW($L$3)),""),""))</f>
        <v/>
      </c>
      <c r="M415" s="8" t="str">
        <f t="array" ref="M415">IF(L415="","",INDEX($A$4:$A$2003,SMALL(IF($H$4:$H$2003=L415,ROW($H$4:$H$2003),""),COUNTIF($L$4:L415,L415))-ROW($L$3),1))</f>
        <v/>
      </c>
      <c r="N415" s="8" t="str">
        <f t="shared" si="21"/>
        <v/>
      </c>
      <c r="O415" s="32" t="str">
        <f t="shared" si="22"/>
        <v/>
      </c>
    </row>
    <row r="416" spans="1:15" x14ac:dyDescent="0.3">
      <c r="A416" s="33" t="str">
        <f>IFERROR(INDEX(Tbl_Product[[#Data],[Product Name]],ROW(A416)-ROW($A$3)),"")</f>
        <v/>
      </c>
      <c r="B416" s="34" t="str">
        <f ca="1">IF(A416="","",SUMIFS(Tbl_Orders[[#Data],[Quantity]],Tbl_Orders[[#Data],[Product Name]],A416,Tbl_Orders[[#Data],[Order Type]],"Purchase",Tbl_Orders[[#Data],[Expected Date]],"&lt;="&amp;TODAY())-SUMIFS(Tbl_Orders[[#Data],[Quantity]],Tbl_Orders[[#Data],[Product Name]],A416,Tbl_Orders[[#Data],[Order Type]],"Sale",Tbl_Orders[[#Data],[Expected Date]],"&lt;="&amp;TODAY()))</f>
        <v/>
      </c>
      <c r="C416" s="34" t="str">
        <f ca="1">IF(A416="","",SUMIFS(Tbl_Orders[[#Data],[Quantity]],Tbl_Orders[[#Data],[Product Name]],A416,Tbl_Orders[[#Data],[Order Type]],"Purchase",Tbl_Orders[[#Data],[Expected Date]],"&gt;"&amp;TODAY()))</f>
        <v/>
      </c>
      <c r="D416" s="34" t="str">
        <f>IF(A416="","",INDEX(Tbl_Product[Re-Order Point],MATCH(A416,INDEX(Tbl_Product[Product Name],,1),0),1))</f>
        <v/>
      </c>
      <c r="E416" s="34" t="str">
        <f t="shared" si="20"/>
        <v/>
      </c>
      <c r="F416" s="34" t="str">
        <f>IFERROR(GETPIVOTDATA("Amount",pivot_products!$A$3,"Product Name",Help!$A416),"")</f>
        <v/>
      </c>
      <c r="G416" s="34" t="str">
        <f>IFERROR(GETPIVOTDATA("Quantity",pivot_products!$A$3,"Product Name",Help!$A416),"")</f>
        <v/>
      </c>
      <c r="H416" s="34" t="str">
        <f>IF(Report!$L$53="Quantity",IFERROR(RANK(G416,$G$4:$G$2003,0),""),IF(Report!$L$53="Amount",IFERROR(RANK(F416,$F$4:$F$2003,0),""),""))</f>
        <v/>
      </c>
      <c r="L416" s="7" t="str">
        <f t="array" ref="L416">IF(Report!$M$53="Desc",IFERROR(SMALL(IF($H$4:$H$2003&lt;&gt;"",$H$4:$H$2003,""),ROW(L416)-ROW($L$3)),""),IF(Report!$M$53="Asc",IFERROR(LARGE(IF($H$4:$H$2003&lt;&gt;"",$H$4:$H$2003,""),ROW(L416)-ROW($L$3)),""),""))</f>
        <v/>
      </c>
      <c r="M416" s="8" t="str">
        <f t="array" ref="M416">IF(L416="","",INDEX($A$4:$A$2003,SMALL(IF($H$4:$H$2003=L416,ROW($H$4:$H$2003),""),COUNTIF($L$4:L416,L416))-ROW($L$3),1))</f>
        <v/>
      </c>
      <c r="N416" s="8" t="str">
        <f t="shared" si="21"/>
        <v/>
      </c>
      <c r="O416" s="32" t="str">
        <f t="shared" si="22"/>
        <v/>
      </c>
    </row>
    <row r="417" spans="1:15" x14ac:dyDescent="0.3">
      <c r="A417" s="33" t="str">
        <f>IFERROR(INDEX(Tbl_Product[[#Data],[Product Name]],ROW(A417)-ROW($A$3)),"")</f>
        <v/>
      </c>
      <c r="B417" s="34" t="str">
        <f ca="1">IF(A417="","",SUMIFS(Tbl_Orders[[#Data],[Quantity]],Tbl_Orders[[#Data],[Product Name]],A417,Tbl_Orders[[#Data],[Order Type]],"Purchase",Tbl_Orders[[#Data],[Expected Date]],"&lt;="&amp;TODAY())-SUMIFS(Tbl_Orders[[#Data],[Quantity]],Tbl_Orders[[#Data],[Product Name]],A417,Tbl_Orders[[#Data],[Order Type]],"Sale",Tbl_Orders[[#Data],[Expected Date]],"&lt;="&amp;TODAY()))</f>
        <v/>
      </c>
      <c r="C417" s="34" t="str">
        <f ca="1">IF(A417="","",SUMIFS(Tbl_Orders[[#Data],[Quantity]],Tbl_Orders[[#Data],[Product Name]],A417,Tbl_Orders[[#Data],[Order Type]],"Purchase",Tbl_Orders[[#Data],[Expected Date]],"&gt;"&amp;TODAY()))</f>
        <v/>
      </c>
      <c r="D417" s="34" t="str">
        <f>IF(A417="","",INDEX(Tbl_Product[Re-Order Point],MATCH(A417,INDEX(Tbl_Product[Product Name],,1),0),1))</f>
        <v/>
      </c>
      <c r="E417" s="34" t="str">
        <f t="shared" si="20"/>
        <v/>
      </c>
      <c r="F417" s="34" t="str">
        <f>IFERROR(GETPIVOTDATA("Amount",pivot_products!$A$3,"Product Name",Help!$A417),"")</f>
        <v/>
      </c>
      <c r="G417" s="34" t="str">
        <f>IFERROR(GETPIVOTDATA("Quantity",pivot_products!$A$3,"Product Name",Help!$A417),"")</f>
        <v/>
      </c>
      <c r="H417" s="34" t="str">
        <f>IF(Report!$L$53="Quantity",IFERROR(RANK(G417,$G$4:$G$2003,0),""),IF(Report!$L$53="Amount",IFERROR(RANK(F417,$F$4:$F$2003,0),""),""))</f>
        <v/>
      </c>
      <c r="L417" s="7" t="str">
        <f t="array" ref="L417">IF(Report!$M$53="Desc",IFERROR(SMALL(IF($H$4:$H$2003&lt;&gt;"",$H$4:$H$2003,""),ROW(L417)-ROW($L$3)),""),IF(Report!$M$53="Asc",IFERROR(LARGE(IF($H$4:$H$2003&lt;&gt;"",$H$4:$H$2003,""),ROW(L417)-ROW($L$3)),""),""))</f>
        <v/>
      </c>
      <c r="M417" s="8" t="str">
        <f t="array" ref="M417">IF(L417="","",INDEX($A$4:$A$2003,SMALL(IF($H$4:$H$2003=L417,ROW($H$4:$H$2003),""),COUNTIF($L$4:L417,L417))-ROW($L$3),1))</f>
        <v/>
      </c>
      <c r="N417" s="8" t="str">
        <f t="shared" si="21"/>
        <v/>
      </c>
      <c r="O417" s="32" t="str">
        <f t="shared" si="22"/>
        <v/>
      </c>
    </row>
    <row r="418" spans="1:15" x14ac:dyDescent="0.3">
      <c r="A418" s="33" t="str">
        <f>IFERROR(INDEX(Tbl_Product[[#Data],[Product Name]],ROW(A418)-ROW($A$3)),"")</f>
        <v/>
      </c>
      <c r="B418" s="34" t="str">
        <f ca="1">IF(A418="","",SUMIFS(Tbl_Orders[[#Data],[Quantity]],Tbl_Orders[[#Data],[Product Name]],A418,Tbl_Orders[[#Data],[Order Type]],"Purchase",Tbl_Orders[[#Data],[Expected Date]],"&lt;="&amp;TODAY())-SUMIFS(Tbl_Orders[[#Data],[Quantity]],Tbl_Orders[[#Data],[Product Name]],A418,Tbl_Orders[[#Data],[Order Type]],"Sale",Tbl_Orders[[#Data],[Expected Date]],"&lt;="&amp;TODAY()))</f>
        <v/>
      </c>
      <c r="C418" s="34" t="str">
        <f ca="1">IF(A418="","",SUMIFS(Tbl_Orders[[#Data],[Quantity]],Tbl_Orders[[#Data],[Product Name]],A418,Tbl_Orders[[#Data],[Order Type]],"Purchase",Tbl_Orders[[#Data],[Expected Date]],"&gt;"&amp;TODAY()))</f>
        <v/>
      </c>
      <c r="D418" s="34" t="str">
        <f>IF(A418="","",INDEX(Tbl_Product[Re-Order Point],MATCH(A418,INDEX(Tbl_Product[Product Name],,1),0),1))</f>
        <v/>
      </c>
      <c r="E418" s="34" t="str">
        <f t="shared" si="20"/>
        <v/>
      </c>
      <c r="F418" s="34" t="str">
        <f>IFERROR(GETPIVOTDATA("Amount",pivot_products!$A$3,"Product Name",Help!$A418),"")</f>
        <v/>
      </c>
      <c r="G418" s="34" t="str">
        <f>IFERROR(GETPIVOTDATA("Quantity",pivot_products!$A$3,"Product Name",Help!$A418),"")</f>
        <v/>
      </c>
      <c r="H418" s="34" t="str">
        <f>IF(Report!$L$53="Quantity",IFERROR(RANK(G418,$G$4:$G$2003,0),""),IF(Report!$L$53="Amount",IFERROR(RANK(F418,$F$4:$F$2003,0),""),""))</f>
        <v/>
      </c>
      <c r="L418" s="7" t="str">
        <f t="array" ref="L418">IF(Report!$M$53="Desc",IFERROR(SMALL(IF($H$4:$H$2003&lt;&gt;"",$H$4:$H$2003,""),ROW(L418)-ROW($L$3)),""),IF(Report!$M$53="Asc",IFERROR(LARGE(IF($H$4:$H$2003&lt;&gt;"",$H$4:$H$2003,""),ROW(L418)-ROW($L$3)),""),""))</f>
        <v/>
      </c>
      <c r="M418" s="8" t="str">
        <f t="array" ref="M418">IF(L418="","",INDEX($A$4:$A$2003,SMALL(IF($H$4:$H$2003=L418,ROW($H$4:$H$2003),""),COUNTIF($L$4:L418,L418))-ROW($L$3),1))</f>
        <v/>
      </c>
      <c r="N418" s="8" t="str">
        <f t="shared" si="21"/>
        <v/>
      </c>
      <c r="O418" s="32" t="str">
        <f t="shared" si="22"/>
        <v/>
      </c>
    </row>
    <row r="419" spans="1:15" x14ac:dyDescent="0.3">
      <c r="A419" s="33" t="str">
        <f>IFERROR(INDEX(Tbl_Product[[#Data],[Product Name]],ROW(A419)-ROW($A$3)),"")</f>
        <v/>
      </c>
      <c r="B419" s="34" t="str">
        <f ca="1">IF(A419="","",SUMIFS(Tbl_Orders[[#Data],[Quantity]],Tbl_Orders[[#Data],[Product Name]],A419,Tbl_Orders[[#Data],[Order Type]],"Purchase",Tbl_Orders[[#Data],[Expected Date]],"&lt;="&amp;TODAY())-SUMIFS(Tbl_Orders[[#Data],[Quantity]],Tbl_Orders[[#Data],[Product Name]],A419,Tbl_Orders[[#Data],[Order Type]],"Sale",Tbl_Orders[[#Data],[Expected Date]],"&lt;="&amp;TODAY()))</f>
        <v/>
      </c>
      <c r="C419" s="34" t="str">
        <f ca="1">IF(A419="","",SUMIFS(Tbl_Orders[[#Data],[Quantity]],Tbl_Orders[[#Data],[Product Name]],A419,Tbl_Orders[[#Data],[Order Type]],"Purchase",Tbl_Orders[[#Data],[Expected Date]],"&gt;"&amp;TODAY()))</f>
        <v/>
      </c>
      <c r="D419" s="34" t="str">
        <f>IF(A419="","",INDEX(Tbl_Product[Re-Order Point],MATCH(A419,INDEX(Tbl_Product[Product Name],,1),0),1))</f>
        <v/>
      </c>
      <c r="E419" s="34" t="str">
        <f t="shared" si="20"/>
        <v/>
      </c>
      <c r="F419" s="34" t="str">
        <f>IFERROR(GETPIVOTDATA("Amount",pivot_products!$A$3,"Product Name",Help!$A419),"")</f>
        <v/>
      </c>
      <c r="G419" s="34" t="str">
        <f>IFERROR(GETPIVOTDATA("Quantity",pivot_products!$A$3,"Product Name",Help!$A419),"")</f>
        <v/>
      </c>
      <c r="H419" s="34" t="str">
        <f>IF(Report!$L$53="Quantity",IFERROR(RANK(G419,$G$4:$G$2003,0),""),IF(Report!$L$53="Amount",IFERROR(RANK(F419,$F$4:$F$2003,0),""),""))</f>
        <v/>
      </c>
      <c r="L419" s="7" t="str">
        <f t="array" ref="L419">IF(Report!$M$53="Desc",IFERROR(SMALL(IF($H$4:$H$2003&lt;&gt;"",$H$4:$H$2003,""),ROW(L419)-ROW($L$3)),""),IF(Report!$M$53="Asc",IFERROR(LARGE(IF($H$4:$H$2003&lt;&gt;"",$H$4:$H$2003,""),ROW(L419)-ROW($L$3)),""),""))</f>
        <v/>
      </c>
      <c r="M419" s="8" t="str">
        <f t="array" ref="M419">IF(L419="","",INDEX($A$4:$A$2003,SMALL(IF($H$4:$H$2003=L419,ROW($H$4:$H$2003),""),COUNTIF($L$4:L419,L419))-ROW($L$3),1))</f>
        <v/>
      </c>
      <c r="N419" s="8" t="str">
        <f t="shared" si="21"/>
        <v/>
      </c>
      <c r="O419" s="32" t="str">
        <f t="shared" si="22"/>
        <v/>
      </c>
    </row>
    <row r="420" spans="1:15" x14ac:dyDescent="0.3">
      <c r="A420" s="33" t="str">
        <f>IFERROR(INDEX(Tbl_Product[[#Data],[Product Name]],ROW(A420)-ROW($A$3)),"")</f>
        <v/>
      </c>
      <c r="B420" s="34" t="str">
        <f ca="1">IF(A420="","",SUMIFS(Tbl_Orders[[#Data],[Quantity]],Tbl_Orders[[#Data],[Product Name]],A420,Tbl_Orders[[#Data],[Order Type]],"Purchase",Tbl_Orders[[#Data],[Expected Date]],"&lt;="&amp;TODAY())-SUMIFS(Tbl_Orders[[#Data],[Quantity]],Tbl_Orders[[#Data],[Product Name]],A420,Tbl_Orders[[#Data],[Order Type]],"Sale",Tbl_Orders[[#Data],[Expected Date]],"&lt;="&amp;TODAY()))</f>
        <v/>
      </c>
      <c r="C420" s="34" t="str">
        <f ca="1">IF(A420="","",SUMIFS(Tbl_Orders[[#Data],[Quantity]],Tbl_Orders[[#Data],[Product Name]],A420,Tbl_Orders[[#Data],[Order Type]],"Purchase",Tbl_Orders[[#Data],[Expected Date]],"&gt;"&amp;TODAY()))</f>
        <v/>
      </c>
      <c r="D420" s="34" t="str">
        <f>IF(A420="","",INDEX(Tbl_Product[Re-Order Point],MATCH(A420,INDEX(Tbl_Product[Product Name],,1),0),1))</f>
        <v/>
      </c>
      <c r="E420" s="34" t="str">
        <f t="shared" si="20"/>
        <v/>
      </c>
      <c r="F420" s="34" t="str">
        <f>IFERROR(GETPIVOTDATA("Amount",pivot_products!$A$3,"Product Name",Help!$A420),"")</f>
        <v/>
      </c>
      <c r="G420" s="34" t="str">
        <f>IFERROR(GETPIVOTDATA("Quantity",pivot_products!$A$3,"Product Name",Help!$A420),"")</f>
        <v/>
      </c>
      <c r="H420" s="34" t="str">
        <f>IF(Report!$L$53="Quantity",IFERROR(RANK(G420,$G$4:$G$2003,0),""),IF(Report!$L$53="Amount",IFERROR(RANK(F420,$F$4:$F$2003,0),""),""))</f>
        <v/>
      </c>
      <c r="L420" s="7" t="str">
        <f t="array" ref="L420">IF(Report!$M$53="Desc",IFERROR(SMALL(IF($H$4:$H$2003&lt;&gt;"",$H$4:$H$2003,""),ROW(L420)-ROW($L$3)),""),IF(Report!$M$53="Asc",IFERROR(LARGE(IF($H$4:$H$2003&lt;&gt;"",$H$4:$H$2003,""),ROW(L420)-ROW($L$3)),""),""))</f>
        <v/>
      </c>
      <c r="M420" s="8" t="str">
        <f t="array" ref="M420">IF(L420="","",INDEX($A$4:$A$2003,SMALL(IF($H$4:$H$2003=L420,ROW($H$4:$H$2003),""),COUNTIF($L$4:L420,L420))-ROW($L$3),1))</f>
        <v/>
      </c>
      <c r="N420" s="8" t="str">
        <f t="shared" si="21"/>
        <v/>
      </c>
      <c r="O420" s="32" t="str">
        <f t="shared" si="22"/>
        <v/>
      </c>
    </row>
    <row r="421" spans="1:15" x14ac:dyDescent="0.3">
      <c r="A421" s="33" t="str">
        <f>IFERROR(INDEX(Tbl_Product[[#Data],[Product Name]],ROW(A421)-ROW($A$3)),"")</f>
        <v/>
      </c>
      <c r="B421" s="34" t="str">
        <f ca="1">IF(A421="","",SUMIFS(Tbl_Orders[[#Data],[Quantity]],Tbl_Orders[[#Data],[Product Name]],A421,Tbl_Orders[[#Data],[Order Type]],"Purchase",Tbl_Orders[[#Data],[Expected Date]],"&lt;="&amp;TODAY())-SUMIFS(Tbl_Orders[[#Data],[Quantity]],Tbl_Orders[[#Data],[Product Name]],A421,Tbl_Orders[[#Data],[Order Type]],"Sale",Tbl_Orders[[#Data],[Expected Date]],"&lt;="&amp;TODAY()))</f>
        <v/>
      </c>
      <c r="C421" s="34" t="str">
        <f ca="1">IF(A421="","",SUMIFS(Tbl_Orders[[#Data],[Quantity]],Tbl_Orders[[#Data],[Product Name]],A421,Tbl_Orders[[#Data],[Order Type]],"Purchase",Tbl_Orders[[#Data],[Expected Date]],"&gt;"&amp;TODAY()))</f>
        <v/>
      </c>
      <c r="D421" s="34" t="str">
        <f>IF(A421="","",INDEX(Tbl_Product[Re-Order Point],MATCH(A421,INDEX(Tbl_Product[Product Name],,1),0),1))</f>
        <v/>
      </c>
      <c r="E421" s="34" t="str">
        <f t="shared" si="20"/>
        <v/>
      </c>
      <c r="F421" s="34" t="str">
        <f>IFERROR(GETPIVOTDATA("Amount",pivot_products!$A$3,"Product Name",Help!$A421),"")</f>
        <v/>
      </c>
      <c r="G421" s="34" t="str">
        <f>IFERROR(GETPIVOTDATA("Quantity",pivot_products!$A$3,"Product Name",Help!$A421),"")</f>
        <v/>
      </c>
      <c r="H421" s="34" t="str">
        <f>IF(Report!$L$53="Quantity",IFERROR(RANK(G421,$G$4:$G$2003,0),""),IF(Report!$L$53="Amount",IFERROR(RANK(F421,$F$4:$F$2003,0),""),""))</f>
        <v/>
      </c>
      <c r="L421" s="7" t="str">
        <f t="array" ref="L421">IF(Report!$M$53="Desc",IFERROR(SMALL(IF($H$4:$H$2003&lt;&gt;"",$H$4:$H$2003,""),ROW(L421)-ROW($L$3)),""),IF(Report!$M$53="Asc",IFERROR(LARGE(IF($H$4:$H$2003&lt;&gt;"",$H$4:$H$2003,""),ROW(L421)-ROW($L$3)),""),""))</f>
        <v/>
      </c>
      <c r="M421" s="8" t="str">
        <f t="array" ref="M421">IF(L421="","",INDEX($A$4:$A$2003,SMALL(IF($H$4:$H$2003=L421,ROW($H$4:$H$2003),""),COUNTIF($L$4:L421,L421))-ROW($L$3),1))</f>
        <v/>
      </c>
      <c r="N421" s="8" t="str">
        <f t="shared" si="21"/>
        <v/>
      </c>
      <c r="O421" s="32" t="str">
        <f t="shared" si="22"/>
        <v/>
      </c>
    </row>
    <row r="422" spans="1:15" x14ac:dyDescent="0.3">
      <c r="A422" s="33" t="str">
        <f>IFERROR(INDEX(Tbl_Product[[#Data],[Product Name]],ROW(A422)-ROW($A$3)),"")</f>
        <v/>
      </c>
      <c r="B422" s="34" t="str">
        <f ca="1">IF(A422="","",SUMIFS(Tbl_Orders[[#Data],[Quantity]],Tbl_Orders[[#Data],[Product Name]],A422,Tbl_Orders[[#Data],[Order Type]],"Purchase",Tbl_Orders[[#Data],[Expected Date]],"&lt;="&amp;TODAY())-SUMIFS(Tbl_Orders[[#Data],[Quantity]],Tbl_Orders[[#Data],[Product Name]],A422,Tbl_Orders[[#Data],[Order Type]],"Sale",Tbl_Orders[[#Data],[Expected Date]],"&lt;="&amp;TODAY()))</f>
        <v/>
      </c>
      <c r="C422" s="34" t="str">
        <f ca="1">IF(A422="","",SUMIFS(Tbl_Orders[[#Data],[Quantity]],Tbl_Orders[[#Data],[Product Name]],A422,Tbl_Orders[[#Data],[Order Type]],"Purchase",Tbl_Orders[[#Data],[Expected Date]],"&gt;"&amp;TODAY()))</f>
        <v/>
      </c>
      <c r="D422" s="34" t="str">
        <f>IF(A422="","",INDEX(Tbl_Product[Re-Order Point],MATCH(A422,INDEX(Tbl_Product[Product Name],,1),0),1))</f>
        <v/>
      </c>
      <c r="E422" s="34" t="str">
        <f t="shared" si="20"/>
        <v/>
      </c>
      <c r="F422" s="34" t="str">
        <f>IFERROR(GETPIVOTDATA("Amount",pivot_products!$A$3,"Product Name",Help!$A422),"")</f>
        <v/>
      </c>
      <c r="G422" s="34" t="str">
        <f>IFERROR(GETPIVOTDATA("Quantity",pivot_products!$A$3,"Product Name",Help!$A422),"")</f>
        <v/>
      </c>
      <c r="H422" s="34" t="str">
        <f>IF(Report!$L$53="Quantity",IFERROR(RANK(G422,$G$4:$G$2003,0),""),IF(Report!$L$53="Amount",IFERROR(RANK(F422,$F$4:$F$2003,0),""),""))</f>
        <v/>
      </c>
      <c r="L422" s="7" t="str">
        <f t="array" ref="L422">IF(Report!$M$53="Desc",IFERROR(SMALL(IF($H$4:$H$2003&lt;&gt;"",$H$4:$H$2003,""),ROW(L422)-ROW($L$3)),""),IF(Report!$M$53="Asc",IFERROR(LARGE(IF($H$4:$H$2003&lt;&gt;"",$H$4:$H$2003,""),ROW(L422)-ROW($L$3)),""),""))</f>
        <v/>
      </c>
      <c r="M422" s="8" t="str">
        <f t="array" ref="M422">IF(L422="","",INDEX($A$4:$A$2003,SMALL(IF($H$4:$H$2003=L422,ROW($H$4:$H$2003),""),COUNTIF($L$4:L422,L422))-ROW($L$3),1))</f>
        <v/>
      </c>
      <c r="N422" s="8" t="str">
        <f t="shared" si="21"/>
        <v/>
      </c>
      <c r="O422" s="32" t="str">
        <f t="shared" si="22"/>
        <v/>
      </c>
    </row>
    <row r="423" spans="1:15" x14ac:dyDescent="0.3">
      <c r="A423" s="33" t="str">
        <f>IFERROR(INDEX(Tbl_Product[[#Data],[Product Name]],ROW(A423)-ROW($A$3)),"")</f>
        <v/>
      </c>
      <c r="B423" s="34" t="str">
        <f ca="1">IF(A423="","",SUMIFS(Tbl_Orders[[#Data],[Quantity]],Tbl_Orders[[#Data],[Product Name]],A423,Tbl_Orders[[#Data],[Order Type]],"Purchase",Tbl_Orders[[#Data],[Expected Date]],"&lt;="&amp;TODAY())-SUMIFS(Tbl_Orders[[#Data],[Quantity]],Tbl_Orders[[#Data],[Product Name]],A423,Tbl_Orders[[#Data],[Order Type]],"Sale",Tbl_Orders[[#Data],[Expected Date]],"&lt;="&amp;TODAY()))</f>
        <v/>
      </c>
      <c r="C423" s="34" t="str">
        <f ca="1">IF(A423="","",SUMIFS(Tbl_Orders[[#Data],[Quantity]],Tbl_Orders[[#Data],[Product Name]],A423,Tbl_Orders[[#Data],[Order Type]],"Purchase",Tbl_Orders[[#Data],[Expected Date]],"&gt;"&amp;TODAY()))</f>
        <v/>
      </c>
      <c r="D423" s="34" t="str">
        <f>IF(A423="","",INDEX(Tbl_Product[Re-Order Point],MATCH(A423,INDEX(Tbl_Product[Product Name],,1),0),1))</f>
        <v/>
      </c>
      <c r="E423" s="34" t="str">
        <f t="shared" si="20"/>
        <v/>
      </c>
      <c r="F423" s="34" t="str">
        <f>IFERROR(GETPIVOTDATA("Amount",pivot_products!$A$3,"Product Name",Help!$A423),"")</f>
        <v/>
      </c>
      <c r="G423" s="34" t="str">
        <f>IFERROR(GETPIVOTDATA("Quantity",pivot_products!$A$3,"Product Name",Help!$A423),"")</f>
        <v/>
      </c>
      <c r="H423" s="34" t="str">
        <f>IF(Report!$L$53="Quantity",IFERROR(RANK(G423,$G$4:$G$2003,0),""),IF(Report!$L$53="Amount",IFERROR(RANK(F423,$F$4:$F$2003,0),""),""))</f>
        <v/>
      </c>
      <c r="L423" s="7" t="str">
        <f t="array" ref="L423">IF(Report!$M$53="Desc",IFERROR(SMALL(IF($H$4:$H$2003&lt;&gt;"",$H$4:$H$2003,""),ROW(L423)-ROW($L$3)),""),IF(Report!$M$53="Asc",IFERROR(LARGE(IF($H$4:$H$2003&lt;&gt;"",$H$4:$H$2003,""),ROW(L423)-ROW($L$3)),""),""))</f>
        <v/>
      </c>
      <c r="M423" s="8" t="str">
        <f t="array" ref="M423">IF(L423="","",INDEX($A$4:$A$2003,SMALL(IF($H$4:$H$2003=L423,ROW($H$4:$H$2003),""),COUNTIF($L$4:L423,L423))-ROW($L$3),1))</f>
        <v/>
      </c>
      <c r="N423" s="8" t="str">
        <f t="shared" si="21"/>
        <v/>
      </c>
      <c r="O423" s="32" t="str">
        <f t="shared" si="22"/>
        <v/>
      </c>
    </row>
    <row r="424" spans="1:15" x14ac:dyDescent="0.3">
      <c r="A424" s="33" t="str">
        <f>IFERROR(INDEX(Tbl_Product[[#Data],[Product Name]],ROW(A424)-ROW($A$3)),"")</f>
        <v/>
      </c>
      <c r="B424" s="34" t="str">
        <f ca="1">IF(A424="","",SUMIFS(Tbl_Orders[[#Data],[Quantity]],Tbl_Orders[[#Data],[Product Name]],A424,Tbl_Orders[[#Data],[Order Type]],"Purchase",Tbl_Orders[[#Data],[Expected Date]],"&lt;="&amp;TODAY())-SUMIFS(Tbl_Orders[[#Data],[Quantity]],Tbl_Orders[[#Data],[Product Name]],A424,Tbl_Orders[[#Data],[Order Type]],"Sale",Tbl_Orders[[#Data],[Expected Date]],"&lt;="&amp;TODAY()))</f>
        <v/>
      </c>
      <c r="C424" s="34" t="str">
        <f ca="1">IF(A424="","",SUMIFS(Tbl_Orders[[#Data],[Quantity]],Tbl_Orders[[#Data],[Product Name]],A424,Tbl_Orders[[#Data],[Order Type]],"Purchase",Tbl_Orders[[#Data],[Expected Date]],"&gt;"&amp;TODAY()))</f>
        <v/>
      </c>
      <c r="D424" s="34" t="str">
        <f>IF(A424="","",INDEX(Tbl_Product[Re-Order Point],MATCH(A424,INDEX(Tbl_Product[Product Name],,1),0),1))</f>
        <v/>
      </c>
      <c r="E424" s="34" t="str">
        <f t="shared" si="20"/>
        <v/>
      </c>
      <c r="F424" s="34" t="str">
        <f>IFERROR(GETPIVOTDATA("Amount",pivot_products!$A$3,"Product Name",Help!$A424),"")</f>
        <v/>
      </c>
      <c r="G424" s="34" t="str">
        <f>IFERROR(GETPIVOTDATA("Quantity",pivot_products!$A$3,"Product Name",Help!$A424),"")</f>
        <v/>
      </c>
      <c r="H424" s="34" t="str">
        <f>IF(Report!$L$53="Quantity",IFERROR(RANK(G424,$G$4:$G$2003,0),""),IF(Report!$L$53="Amount",IFERROR(RANK(F424,$F$4:$F$2003,0),""),""))</f>
        <v/>
      </c>
      <c r="L424" s="7" t="str">
        <f t="array" ref="L424">IF(Report!$M$53="Desc",IFERROR(SMALL(IF($H$4:$H$2003&lt;&gt;"",$H$4:$H$2003,""),ROW(L424)-ROW($L$3)),""),IF(Report!$M$53="Asc",IFERROR(LARGE(IF($H$4:$H$2003&lt;&gt;"",$H$4:$H$2003,""),ROW(L424)-ROW($L$3)),""),""))</f>
        <v/>
      </c>
      <c r="M424" s="8" t="str">
        <f t="array" ref="M424">IF(L424="","",INDEX($A$4:$A$2003,SMALL(IF($H$4:$H$2003=L424,ROW($H$4:$H$2003),""),COUNTIF($L$4:L424,L424))-ROW($L$3),1))</f>
        <v/>
      </c>
      <c r="N424" s="8" t="str">
        <f t="shared" si="21"/>
        <v/>
      </c>
      <c r="O424" s="32" t="str">
        <f t="shared" si="22"/>
        <v/>
      </c>
    </row>
    <row r="425" spans="1:15" x14ac:dyDescent="0.3">
      <c r="A425" s="33" t="str">
        <f>IFERROR(INDEX(Tbl_Product[[#Data],[Product Name]],ROW(A425)-ROW($A$3)),"")</f>
        <v/>
      </c>
      <c r="B425" s="34" t="str">
        <f ca="1">IF(A425="","",SUMIFS(Tbl_Orders[[#Data],[Quantity]],Tbl_Orders[[#Data],[Product Name]],A425,Tbl_Orders[[#Data],[Order Type]],"Purchase",Tbl_Orders[[#Data],[Expected Date]],"&lt;="&amp;TODAY())-SUMIFS(Tbl_Orders[[#Data],[Quantity]],Tbl_Orders[[#Data],[Product Name]],A425,Tbl_Orders[[#Data],[Order Type]],"Sale",Tbl_Orders[[#Data],[Expected Date]],"&lt;="&amp;TODAY()))</f>
        <v/>
      </c>
      <c r="C425" s="34" t="str">
        <f ca="1">IF(A425="","",SUMIFS(Tbl_Orders[[#Data],[Quantity]],Tbl_Orders[[#Data],[Product Name]],A425,Tbl_Orders[[#Data],[Order Type]],"Purchase",Tbl_Orders[[#Data],[Expected Date]],"&gt;"&amp;TODAY()))</f>
        <v/>
      </c>
      <c r="D425" s="34" t="str">
        <f>IF(A425="","",INDEX(Tbl_Product[Re-Order Point],MATCH(A425,INDEX(Tbl_Product[Product Name],,1),0),1))</f>
        <v/>
      </c>
      <c r="E425" s="34" t="str">
        <f t="shared" si="20"/>
        <v/>
      </c>
      <c r="F425" s="34" t="str">
        <f>IFERROR(GETPIVOTDATA("Amount",pivot_products!$A$3,"Product Name",Help!$A425),"")</f>
        <v/>
      </c>
      <c r="G425" s="34" t="str">
        <f>IFERROR(GETPIVOTDATA("Quantity",pivot_products!$A$3,"Product Name",Help!$A425),"")</f>
        <v/>
      </c>
      <c r="H425" s="34" t="str">
        <f>IF(Report!$L$53="Quantity",IFERROR(RANK(G425,$G$4:$G$2003,0),""),IF(Report!$L$53="Amount",IFERROR(RANK(F425,$F$4:$F$2003,0),""),""))</f>
        <v/>
      </c>
      <c r="L425" s="7" t="str">
        <f t="array" ref="L425">IF(Report!$M$53="Desc",IFERROR(SMALL(IF($H$4:$H$2003&lt;&gt;"",$H$4:$H$2003,""),ROW(L425)-ROW($L$3)),""),IF(Report!$M$53="Asc",IFERROR(LARGE(IF($H$4:$H$2003&lt;&gt;"",$H$4:$H$2003,""),ROW(L425)-ROW($L$3)),""),""))</f>
        <v/>
      </c>
      <c r="M425" s="8" t="str">
        <f t="array" ref="M425">IF(L425="","",INDEX($A$4:$A$2003,SMALL(IF($H$4:$H$2003=L425,ROW($H$4:$H$2003),""),COUNTIF($L$4:L425,L425))-ROW($L$3),1))</f>
        <v/>
      </c>
      <c r="N425" s="8" t="str">
        <f t="shared" si="21"/>
        <v/>
      </c>
      <c r="O425" s="32" t="str">
        <f t="shared" si="22"/>
        <v/>
      </c>
    </row>
    <row r="426" spans="1:15" x14ac:dyDescent="0.3">
      <c r="A426" s="33" t="str">
        <f>IFERROR(INDEX(Tbl_Product[[#Data],[Product Name]],ROW(A426)-ROW($A$3)),"")</f>
        <v/>
      </c>
      <c r="B426" s="34" t="str">
        <f ca="1">IF(A426="","",SUMIFS(Tbl_Orders[[#Data],[Quantity]],Tbl_Orders[[#Data],[Product Name]],A426,Tbl_Orders[[#Data],[Order Type]],"Purchase",Tbl_Orders[[#Data],[Expected Date]],"&lt;="&amp;TODAY())-SUMIFS(Tbl_Orders[[#Data],[Quantity]],Tbl_Orders[[#Data],[Product Name]],A426,Tbl_Orders[[#Data],[Order Type]],"Sale",Tbl_Orders[[#Data],[Expected Date]],"&lt;="&amp;TODAY()))</f>
        <v/>
      </c>
      <c r="C426" s="34" t="str">
        <f ca="1">IF(A426="","",SUMIFS(Tbl_Orders[[#Data],[Quantity]],Tbl_Orders[[#Data],[Product Name]],A426,Tbl_Orders[[#Data],[Order Type]],"Purchase",Tbl_Orders[[#Data],[Expected Date]],"&gt;"&amp;TODAY()))</f>
        <v/>
      </c>
      <c r="D426" s="34" t="str">
        <f>IF(A426="","",INDEX(Tbl_Product[Re-Order Point],MATCH(A426,INDEX(Tbl_Product[Product Name],,1),0),1))</f>
        <v/>
      </c>
      <c r="E426" s="34" t="str">
        <f t="shared" si="20"/>
        <v/>
      </c>
      <c r="F426" s="34" t="str">
        <f>IFERROR(GETPIVOTDATA("Amount",pivot_products!$A$3,"Product Name",Help!$A426),"")</f>
        <v/>
      </c>
      <c r="G426" s="34" t="str">
        <f>IFERROR(GETPIVOTDATA("Quantity",pivot_products!$A$3,"Product Name",Help!$A426),"")</f>
        <v/>
      </c>
      <c r="H426" s="34" t="str">
        <f>IF(Report!$L$53="Quantity",IFERROR(RANK(G426,$G$4:$G$2003,0),""),IF(Report!$L$53="Amount",IFERROR(RANK(F426,$F$4:$F$2003,0),""),""))</f>
        <v/>
      </c>
      <c r="L426" s="7" t="str">
        <f t="array" ref="L426">IF(Report!$M$53="Desc",IFERROR(SMALL(IF($H$4:$H$2003&lt;&gt;"",$H$4:$H$2003,""),ROW(L426)-ROW($L$3)),""),IF(Report!$M$53="Asc",IFERROR(LARGE(IF($H$4:$H$2003&lt;&gt;"",$H$4:$H$2003,""),ROW(L426)-ROW($L$3)),""),""))</f>
        <v/>
      </c>
      <c r="M426" s="8" t="str">
        <f t="array" ref="M426">IF(L426="","",INDEX($A$4:$A$2003,SMALL(IF($H$4:$H$2003=L426,ROW($H$4:$H$2003),""),COUNTIF($L$4:L426,L426))-ROW($L$3),1))</f>
        <v/>
      </c>
      <c r="N426" s="8" t="str">
        <f t="shared" si="21"/>
        <v/>
      </c>
      <c r="O426" s="32" t="str">
        <f t="shared" si="22"/>
        <v/>
      </c>
    </row>
    <row r="427" spans="1:15" x14ac:dyDescent="0.3">
      <c r="A427" s="33" t="str">
        <f>IFERROR(INDEX(Tbl_Product[[#Data],[Product Name]],ROW(A427)-ROW($A$3)),"")</f>
        <v/>
      </c>
      <c r="B427" s="34" t="str">
        <f ca="1">IF(A427="","",SUMIFS(Tbl_Orders[[#Data],[Quantity]],Tbl_Orders[[#Data],[Product Name]],A427,Tbl_Orders[[#Data],[Order Type]],"Purchase",Tbl_Orders[[#Data],[Expected Date]],"&lt;="&amp;TODAY())-SUMIFS(Tbl_Orders[[#Data],[Quantity]],Tbl_Orders[[#Data],[Product Name]],A427,Tbl_Orders[[#Data],[Order Type]],"Sale",Tbl_Orders[[#Data],[Expected Date]],"&lt;="&amp;TODAY()))</f>
        <v/>
      </c>
      <c r="C427" s="34" t="str">
        <f ca="1">IF(A427="","",SUMIFS(Tbl_Orders[[#Data],[Quantity]],Tbl_Orders[[#Data],[Product Name]],A427,Tbl_Orders[[#Data],[Order Type]],"Purchase",Tbl_Orders[[#Data],[Expected Date]],"&gt;"&amp;TODAY()))</f>
        <v/>
      </c>
      <c r="D427" s="34" t="str">
        <f>IF(A427="","",INDEX(Tbl_Product[Re-Order Point],MATCH(A427,INDEX(Tbl_Product[Product Name],,1),0),1))</f>
        <v/>
      </c>
      <c r="E427" s="34" t="str">
        <f t="shared" si="20"/>
        <v/>
      </c>
      <c r="F427" s="34" t="str">
        <f>IFERROR(GETPIVOTDATA("Amount",pivot_products!$A$3,"Product Name",Help!$A427),"")</f>
        <v/>
      </c>
      <c r="G427" s="34" t="str">
        <f>IFERROR(GETPIVOTDATA("Quantity",pivot_products!$A$3,"Product Name",Help!$A427),"")</f>
        <v/>
      </c>
      <c r="H427" s="34" t="str">
        <f>IF(Report!$L$53="Quantity",IFERROR(RANK(G427,$G$4:$G$2003,0),""),IF(Report!$L$53="Amount",IFERROR(RANK(F427,$F$4:$F$2003,0),""),""))</f>
        <v/>
      </c>
      <c r="L427" s="7" t="str">
        <f t="array" ref="L427">IF(Report!$M$53="Desc",IFERROR(SMALL(IF($H$4:$H$2003&lt;&gt;"",$H$4:$H$2003,""),ROW(L427)-ROW($L$3)),""),IF(Report!$M$53="Asc",IFERROR(LARGE(IF($H$4:$H$2003&lt;&gt;"",$H$4:$H$2003,""),ROW(L427)-ROW($L$3)),""),""))</f>
        <v/>
      </c>
      <c r="M427" s="8" t="str">
        <f t="array" ref="M427">IF(L427="","",INDEX($A$4:$A$2003,SMALL(IF($H$4:$H$2003=L427,ROW($H$4:$H$2003),""),COUNTIF($L$4:L427,L427))-ROW($L$3),1))</f>
        <v/>
      </c>
      <c r="N427" s="8" t="str">
        <f t="shared" si="21"/>
        <v/>
      </c>
      <c r="O427" s="32" t="str">
        <f t="shared" si="22"/>
        <v/>
      </c>
    </row>
    <row r="428" spans="1:15" x14ac:dyDescent="0.3">
      <c r="A428" s="33" t="str">
        <f>IFERROR(INDEX(Tbl_Product[[#Data],[Product Name]],ROW(A428)-ROW($A$3)),"")</f>
        <v/>
      </c>
      <c r="B428" s="34" t="str">
        <f ca="1">IF(A428="","",SUMIFS(Tbl_Orders[[#Data],[Quantity]],Tbl_Orders[[#Data],[Product Name]],A428,Tbl_Orders[[#Data],[Order Type]],"Purchase",Tbl_Orders[[#Data],[Expected Date]],"&lt;="&amp;TODAY())-SUMIFS(Tbl_Orders[[#Data],[Quantity]],Tbl_Orders[[#Data],[Product Name]],A428,Tbl_Orders[[#Data],[Order Type]],"Sale",Tbl_Orders[[#Data],[Expected Date]],"&lt;="&amp;TODAY()))</f>
        <v/>
      </c>
      <c r="C428" s="34" t="str">
        <f ca="1">IF(A428="","",SUMIFS(Tbl_Orders[[#Data],[Quantity]],Tbl_Orders[[#Data],[Product Name]],A428,Tbl_Orders[[#Data],[Order Type]],"Purchase",Tbl_Orders[[#Data],[Expected Date]],"&gt;"&amp;TODAY()))</f>
        <v/>
      </c>
      <c r="D428" s="34" t="str">
        <f>IF(A428="","",INDEX(Tbl_Product[Re-Order Point],MATCH(A428,INDEX(Tbl_Product[Product Name],,1),0),1))</f>
        <v/>
      </c>
      <c r="E428" s="34" t="str">
        <f t="shared" si="20"/>
        <v/>
      </c>
      <c r="F428" s="34" t="str">
        <f>IFERROR(GETPIVOTDATA("Amount",pivot_products!$A$3,"Product Name",Help!$A428),"")</f>
        <v/>
      </c>
      <c r="G428" s="34" t="str">
        <f>IFERROR(GETPIVOTDATA("Quantity",pivot_products!$A$3,"Product Name",Help!$A428),"")</f>
        <v/>
      </c>
      <c r="H428" s="34" t="str">
        <f>IF(Report!$L$53="Quantity",IFERROR(RANK(G428,$G$4:$G$2003,0),""),IF(Report!$L$53="Amount",IFERROR(RANK(F428,$F$4:$F$2003,0),""),""))</f>
        <v/>
      </c>
      <c r="L428" s="7" t="str">
        <f t="array" ref="L428">IF(Report!$M$53="Desc",IFERROR(SMALL(IF($H$4:$H$2003&lt;&gt;"",$H$4:$H$2003,""),ROW(L428)-ROW($L$3)),""),IF(Report!$M$53="Asc",IFERROR(LARGE(IF($H$4:$H$2003&lt;&gt;"",$H$4:$H$2003,""),ROW(L428)-ROW($L$3)),""),""))</f>
        <v/>
      </c>
      <c r="M428" s="8" t="str">
        <f t="array" ref="M428">IF(L428="","",INDEX($A$4:$A$2003,SMALL(IF($H$4:$H$2003=L428,ROW($H$4:$H$2003),""),COUNTIF($L$4:L428,L428))-ROW($L$3),1))</f>
        <v/>
      </c>
      <c r="N428" s="8" t="str">
        <f t="shared" si="21"/>
        <v/>
      </c>
      <c r="O428" s="32" t="str">
        <f t="shared" si="22"/>
        <v/>
      </c>
    </row>
    <row r="429" spans="1:15" x14ac:dyDescent="0.3">
      <c r="A429" s="33" t="str">
        <f>IFERROR(INDEX(Tbl_Product[[#Data],[Product Name]],ROW(A429)-ROW($A$3)),"")</f>
        <v/>
      </c>
      <c r="B429" s="34" t="str">
        <f ca="1">IF(A429="","",SUMIFS(Tbl_Orders[[#Data],[Quantity]],Tbl_Orders[[#Data],[Product Name]],A429,Tbl_Orders[[#Data],[Order Type]],"Purchase",Tbl_Orders[[#Data],[Expected Date]],"&lt;="&amp;TODAY())-SUMIFS(Tbl_Orders[[#Data],[Quantity]],Tbl_Orders[[#Data],[Product Name]],A429,Tbl_Orders[[#Data],[Order Type]],"Sale",Tbl_Orders[[#Data],[Expected Date]],"&lt;="&amp;TODAY()))</f>
        <v/>
      </c>
      <c r="C429" s="34" t="str">
        <f ca="1">IF(A429="","",SUMIFS(Tbl_Orders[[#Data],[Quantity]],Tbl_Orders[[#Data],[Product Name]],A429,Tbl_Orders[[#Data],[Order Type]],"Purchase",Tbl_Orders[[#Data],[Expected Date]],"&gt;"&amp;TODAY()))</f>
        <v/>
      </c>
      <c r="D429" s="34" t="str">
        <f>IF(A429="","",INDEX(Tbl_Product[Re-Order Point],MATCH(A429,INDEX(Tbl_Product[Product Name],,1),0),1))</f>
        <v/>
      </c>
      <c r="E429" s="34" t="str">
        <f t="shared" si="20"/>
        <v/>
      </c>
      <c r="F429" s="34" t="str">
        <f>IFERROR(GETPIVOTDATA("Amount",pivot_products!$A$3,"Product Name",Help!$A429),"")</f>
        <v/>
      </c>
      <c r="G429" s="34" t="str">
        <f>IFERROR(GETPIVOTDATA("Quantity",pivot_products!$A$3,"Product Name",Help!$A429),"")</f>
        <v/>
      </c>
      <c r="H429" s="34" t="str">
        <f>IF(Report!$L$53="Quantity",IFERROR(RANK(G429,$G$4:$G$2003,0),""),IF(Report!$L$53="Amount",IFERROR(RANK(F429,$F$4:$F$2003,0),""),""))</f>
        <v/>
      </c>
      <c r="L429" s="7" t="str">
        <f t="array" ref="L429">IF(Report!$M$53="Desc",IFERROR(SMALL(IF($H$4:$H$2003&lt;&gt;"",$H$4:$H$2003,""),ROW(L429)-ROW($L$3)),""),IF(Report!$M$53="Asc",IFERROR(LARGE(IF($H$4:$H$2003&lt;&gt;"",$H$4:$H$2003,""),ROW(L429)-ROW($L$3)),""),""))</f>
        <v/>
      </c>
      <c r="M429" s="8" t="str">
        <f t="array" ref="M429">IF(L429="","",INDEX($A$4:$A$2003,SMALL(IF($H$4:$H$2003=L429,ROW($H$4:$H$2003),""),COUNTIF($L$4:L429,L429))-ROW($L$3),1))</f>
        <v/>
      </c>
      <c r="N429" s="8" t="str">
        <f t="shared" si="21"/>
        <v/>
      </c>
      <c r="O429" s="32" t="str">
        <f t="shared" si="22"/>
        <v/>
      </c>
    </row>
    <row r="430" spans="1:15" x14ac:dyDescent="0.3">
      <c r="A430" s="33" t="str">
        <f>IFERROR(INDEX(Tbl_Product[[#Data],[Product Name]],ROW(A430)-ROW($A$3)),"")</f>
        <v/>
      </c>
      <c r="B430" s="34" t="str">
        <f ca="1">IF(A430="","",SUMIFS(Tbl_Orders[[#Data],[Quantity]],Tbl_Orders[[#Data],[Product Name]],A430,Tbl_Orders[[#Data],[Order Type]],"Purchase",Tbl_Orders[[#Data],[Expected Date]],"&lt;="&amp;TODAY())-SUMIFS(Tbl_Orders[[#Data],[Quantity]],Tbl_Orders[[#Data],[Product Name]],A430,Tbl_Orders[[#Data],[Order Type]],"Sale",Tbl_Orders[[#Data],[Expected Date]],"&lt;="&amp;TODAY()))</f>
        <v/>
      </c>
      <c r="C430" s="34" t="str">
        <f ca="1">IF(A430="","",SUMIFS(Tbl_Orders[[#Data],[Quantity]],Tbl_Orders[[#Data],[Product Name]],A430,Tbl_Orders[[#Data],[Order Type]],"Purchase",Tbl_Orders[[#Data],[Expected Date]],"&gt;"&amp;TODAY()))</f>
        <v/>
      </c>
      <c r="D430" s="34" t="str">
        <f>IF(A430="","",INDEX(Tbl_Product[Re-Order Point],MATCH(A430,INDEX(Tbl_Product[Product Name],,1),0),1))</f>
        <v/>
      </c>
      <c r="E430" s="34" t="str">
        <f t="shared" si="20"/>
        <v/>
      </c>
      <c r="F430" s="34" t="str">
        <f>IFERROR(GETPIVOTDATA("Amount",pivot_products!$A$3,"Product Name",Help!$A430),"")</f>
        <v/>
      </c>
      <c r="G430" s="34" t="str">
        <f>IFERROR(GETPIVOTDATA("Quantity",pivot_products!$A$3,"Product Name",Help!$A430),"")</f>
        <v/>
      </c>
      <c r="H430" s="34" t="str">
        <f>IF(Report!$L$53="Quantity",IFERROR(RANK(G430,$G$4:$G$2003,0),""),IF(Report!$L$53="Amount",IFERROR(RANK(F430,$F$4:$F$2003,0),""),""))</f>
        <v/>
      </c>
      <c r="L430" s="7" t="str">
        <f t="array" ref="L430">IF(Report!$M$53="Desc",IFERROR(SMALL(IF($H$4:$H$2003&lt;&gt;"",$H$4:$H$2003,""),ROW(L430)-ROW($L$3)),""),IF(Report!$M$53="Asc",IFERROR(LARGE(IF($H$4:$H$2003&lt;&gt;"",$H$4:$H$2003,""),ROW(L430)-ROW($L$3)),""),""))</f>
        <v/>
      </c>
      <c r="M430" s="8" t="str">
        <f t="array" ref="M430">IF(L430="","",INDEX($A$4:$A$2003,SMALL(IF($H$4:$H$2003=L430,ROW($H$4:$H$2003),""),COUNTIF($L$4:L430,L430))-ROW($L$3),1))</f>
        <v/>
      </c>
      <c r="N430" s="8" t="str">
        <f t="shared" si="21"/>
        <v/>
      </c>
      <c r="O430" s="32" t="str">
        <f t="shared" si="22"/>
        <v/>
      </c>
    </row>
    <row r="431" spans="1:15" x14ac:dyDescent="0.3">
      <c r="A431" s="33" t="str">
        <f>IFERROR(INDEX(Tbl_Product[[#Data],[Product Name]],ROW(A431)-ROW($A$3)),"")</f>
        <v/>
      </c>
      <c r="B431" s="34" t="str">
        <f ca="1">IF(A431="","",SUMIFS(Tbl_Orders[[#Data],[Quantity]],Tbl_Orders[[#Data],[Product Name]],A431,Tbl_Orders[[#Data],[Order Type]],"Purchase",Tbl_Orders[[#Data],[Expected Date]],"&lt;="&amp;TODAY())-SUMIFS(Tbl_Orders[[#Data],[Quantity]],Tbl_Orders[[#Data],[Product Name]],A431,Tbl_Orders[[#Data],[Order Type]],"Sale",Tbl_Orders[[#Data],[Expected Date]],"&lt;="&amp;TODAY()))</f>
        <v/>
      </c>
      <c r="C431" s="34" t="str">
        <f ca="1">IF(A431="","",SUMIFS(Tbl_Orders[[#Data],[Quantity]],Tbl_Orders[[#Data],[Product Name]],A431,Tbl_Orders[[#Data],[Order Type]],"Purchase",Tbl_Orders[[#Data],[Expected Date]],"&gt;"&amp;TODAY()))</f>
        <v/>
      </c>
      <c r="D431" s="34" t="str">
        <f>IF(A431="","",INDEX(Tbl_Product[Re-Order Point],MATCH(A431,INDEX(Tbl_Product[Product Name],,1),0),1))</f>
        <v/>
      </c>
      <c r="E431" s="34" t="str">
        <f t="shared" si="20"/>
        <v/>
      </c>
      <c r="F431" s="34" t="str">
        <f>IFERROR(GETPIVOTDATA("Amount",pivot_products!$A$3,"Product Name",Help!$A431),"")</f>
        <v/>
      </c>
      <c r="G431" s="34" t="str">
        <f>IFERROR(GETPIVOTDATA("Quantity",pivot_products!$A$3,"Product Name",Help!$A431),"")</f>
        <v/>
      </c>
      <c r="H431" s="34" t="str">
        <f>IF(Report!$L$53="Quantity",IFERROR(RANK(G431,$G$4:$G$2003,0),""),IF(Report!$L$53="Amount",IFERROR(RANK(F431,$F$4:$F$2003,0),""),""))</f>
        <v/>
      </c>
      <c r="L431" s="7" t="str">
        <f t="array" ref="L431">IF(Report!$M$53="Desc",IFERROR(SMALL(IF($H$4:$H$2003&lt;&gt;"",$H$4:$H$2003,""),ROW(L431)-ROW($L$3)),""),IF(Report!$M$53="Asc",IFERROR(LARGE(IF($H$4:$H$2003&lt;&gt;"",$H$4:$H$2003,""),ROW(L431)-ROW($L$3)),""),""))</f>
        <v/>
      </c>
      <c r="M431" s="8" t="str">
        <f t="array" ref="M431">IF(L431="","",INDEX($A$4:$A$2003,SMALL(IF($H$4:$H$2003=L431,ROW($H$4:$H$2003),""),COUNTIF($L$4:L431,L431))-ROW($L$3),1))</f>
        <v/>
      </c>
      <c r="N431" s="8" t="str">
        <f t="shared" si="21"/>
        <v/>
      </c>
      <c r="O431" s="32" t="str">
        <f t="shared" si="22"/>
        <v/>
      </c>
    </row>
    <row r="432" spans="1:15" x14ac:dyDescent="0.3">
      <c r="A432" s="33" t="str">
        <f>IFERROR(INDEX(Tbl_Product[[#Data],[Product Name]],ROW(A432)-ROW($A$3)),"")</f>
        <v/>
      </c>
      <c r="B432" s="34" t="str">
        <f ca="1">IF(A432="","",SUMIFS(Tbl_Orders[[#Data],[Quantity]],Tbl_Orders[[#Data],[Product Name]],A432,Tbl_Orders[[#Data],[Order Type]],"Purchase",Tbl_Orders[[#Data],[Expected Date]],"&lt;="&amp;TODAY())-SUMIFS(Tbl_Orders[[#Data],[Quantity]],Tbl_Orders[[#Data],[Product Name]],A432,Tbl_Orders[[#Data],[Order Type]],"Sale",Tbl_Orders[[#Data],[Expected Date]],"&lt;="&amp;TODAY()))</f>
        <v/>
      </c>
      <c r="C432" s="34" t="str">
        <f ca="1">IF(A432="","",SUMIFS(Tbl_Orders[[#Data],[Quantity]],Tbl_Orders[[#Data],[Product Name]],A432,Tbl_Orders[[#Data],[Order Type]],"Purchase",Tbl_Orders[[#Data],[Expected Date]],"&gt;"&amp;TODAY()))</f>
        <v/>
      </c>
      <c r="D432" s="34" t="str">
        <f>IF(A432="","",INDEX(Tbl_Product[Re-Order Point],MATCH(A432,INDEX(Tbl_Product[Product Name],,1),0),1))</f>
        <v/>
      </c>
      <c r="E432" s="34" t="str">
        <f t="shared" si="20"/>
        <v/>
      </c>
      <c r="F432" s="34" t="str">
        <f>IFERROR(GETPIVOTDATA("Amount",pivot_products!$A$3,"Product Name",Help!$A432),"")</f>
        <v/>
      </c>
      <c r="G432" s="34" t="str">
        <f>IFERROR(GETPIVOTDATA("Quantity",pivot_products!$A$3,"Product Name",Help!$A432),"")</f>
        <v/>
      </c>
      <c r="H432" s="34" t="str">
        <f>IF(Report!$L$53="Quantity",IFERROR(RANK(G432,$G$4:$G$2003,0),""),IF(Report!$L$53="Amount",IFERROR(RANK(F432,$F$4:$F$2003,0),""),""))</f>
        <v/>
      </c>
      <c r="L432" s="7" t="str">
        <f t="array" ref="L432">IF(Report!$M$53="Desc",IFERROR(SMALL(IF($H$4:$H$2003&lt;&gt;"",$H$4:$H$2003,""),ROW(L432)-ROW($L$3)),""),IF(Report!$M$53="Asc",IFERROR(LARGE(IF($H$4:$H$2003&lt;&gt;"",$H$4:$H$2003,""),ROW(L432)-ROW($L$3)),""),""))</f>
        <v/>
      </c>
      <c r="M432" s="8" t="str">
        <f t="array" ref="M432">IF(L432="","",INDEX($A$4:$A$2003,SMALL(IF($H$4:$H$2003=L432,ROW($H$4:$H$2003),""),COUNTIF($L$4:L432,L432))-ROW($L$3),1))</f>
        <v/>
      </c>
      <c r="N432" s="8" t="str">
        <f t="shared" si="21"/>
        <v/>
      </c>
      <c r="O432" s="32" t="str">
        <f t="shared" si="22"/>
        <v/>
      </c>
    </row>
    <row r="433" spans="1:15" x14ac:dyDescent="0.3">
      <c r="A433" s="33" t="str">
        <f>IFERROR(INDEX(Tbl_Product[[#Data],[Product Name]],ROW(A433)-ROW($A$3)),"")</f>
        <v/>
      </c>
      <c r="B433" s="34" t="str">
        <f ca="1">IF(A433="","",SUMIFS(Tbl_Orders[[#Data],[Quantity]],Tbl_Orders[[#Data],[Product Name]],A433,Tbl_Orders[[#Data],[Order Type]],"Purchase",Tbl_Orders[[#Data],[Expected Date]],"&lt;="&amp;TODAY())-SUMIFS(Tbl_Orders[[#Data],[Quantity]],Tbl_Orders[[#Data],[Product Name]],A433,Tbl_Orders[[#Data],[Order Type]],"Sale",Tbl_Orders[[#Data],[Expected Date]],"&lt;="&amp;TODAY()))</f>
        <v/>
      </c>
      <c r="C433" s="34" t="str">
        <f ca="1">IF(A433="","",SUMIFS(Tbl_Orders[[#Data],[Quantity]],Tbl_Orders[[#Data],[Product Name]],A433,Tbl_Orders[[#Data],[Order Type]],"Purchase",Tbl_Orders[[#Data],[Expected Date]],"&gt;"&amp;TODAY()))</f>
        <v/>
      </c>
      <c r="D433" s="34" t="str">
        <f>IF(A433="","",INDEX(Tbl_Product[Re-Order Point],MATCH(A433,INDEX(Tbl_Product[Product Name],,1),0),1))</f>
        <v/>
      </c>
      <c r="E433" s="34" t="str">
        <f t="shared" si="20"/>
        <v/>
      </c>
      <c r="F433" s="34" t="str">
        <f>IFERROR(GETPIVOTDATA("Amount",pivot_products!$A$3,"Product Name",Help!$A433),"")</f>
        <v/>
      </c>
      <c r="G433" s="34" t="str">
        <f>IFERROR(GETPIVOTDATA("Quantity",pivot_products!$A$3,"Product Name",Help!$A433),"")</f>
        <v/>
      </c>
      <c r="H433" s="34" t="str">
        <f>IF(Report!$L$53="Quantity",IFERROR(RANK(G433,$G$4:$G$2003,0),""),IF(Report!$L$53="Amount",IFERROR(RANK(F433,$F$4:$F$2003,0),""),""))</f>
        <v/>
      </c>
      <c r="L433" s="7" t="str">
        <f t="array" ref="L433">IF(Report!$M$53="Desc",IFERROR(SMALL(IF($H$4:$H$2003&lt;&gt;"",$H$4:$H$2003,""),ROW(L433)-ROW($L$3)),""),IF(Report!$M$53="Asc",IFERROR(LARGE(IF($H$4:$H$2003&lt;&gt;"",$H$4:$H$2003,""),ROW(L433)-ROW($L$3)),""),""))</f>
        <v/>
      </c>
      <c r="M433" s="8" t="str">
        <f t="array" ref="M433">IF(L433="","",INDEX($A$4:$A$2003,SMALL(IF($H$4:$H$2003=L433,ROW($H$4:$H$2003),""),COUNTIF($L$4:L433,L433))-ROW($L$3),1))</f>
        <v/>
      </c>
      <c r="N433" s="8" t="str">
        <f t="shared" si="21"/>
        <v/>
      </c>
      <c r="O433" s="32" t="str">
        <f t="shared" si="22"/>
        <v/>
      </c>
    </row>
    <row r="434" spans="1:15" x14ac:dyDescent="0.3">
      <c r="A434" s="33" t="str">
        <f>IFERROR(INDEX(Tbl_Product[[#Data],[Product Name]],ROW(A434)-ROW($A$3)),"")</f>
        <v/>
      </c>
      <c r="B434" s="34" t="str">
        <f ca="1">IF(A434="","",SUMIFS(Tbl_Orders[[#Data],[Quantity]],Tbl_Orders[[#Data],[Product Name]],A434,Tbl_Orders[[#Data],[Order Type]],"Purchase",Tbl_Orders[[#Data],[Expected Date]],"&lt;="&amp;TODAY())-SUMIFS(Tbl_Orders[[#Data],[Quantity]],Tbl_Orders[[#Data],[Product Name]],A434,Tbl_Orders[[#Data],[Order Type]],"Sale",Tbl_Orders[[#Data],[Expected Date]],"&lt;="&amp;TODAY()))</f>
        <v/>
      </c>
      <c r="C434" s="34" t="str">
        <f ca="1">IF(A434="","",SUMIFS(Tbl_Orders[[#Data],[Quantity]],Tbl_Orders[[#Data],[Product Name]],A434,Tbl_Orders[[#Data],[Order Type]],"Purchase",Tbl_Orders[[#Data],[Expected Date]],"&gt;"&amp;TODAY()))</f>
        <v/>
      </c>
      <c r="D434" s="34" t="str">
        <f>IF(A434="","",INDEX(Tbl_Product[Re-Order Point],MATCH(A434,INDEX(Tbl_Product[Product Name],,1),0),1))</f>
        <v/>
      </c>
      <c r="E434" s="34" t="str">
        <f t="shared" si="20"/>
        <v/>
      </c>
      <c r="F434" s="34" t="str">
        <f>IFERROR(GETPIVOTDATA("Amount",pivot_products!$A$3,"Product Name",Help!$A434),"")</f>
        <v/>
      </c>
      <c r="G434" s="34" t="str">
        <f>IFERROR(GETPIVOTDATA("Quantity",pivot_products!$A$3,"Product Name",Help!$A434),"")</f>
        <v/>
      </c>
      <c r="H434" s="34" t="str">
        <f>IF(Report!$L$53="Quantity",IFERROR(RANK(G434,$G$4:$G$2003,0),""),IF(Report!$L$53="Amount",IFERROR(RANK(F434,$F$4:$F$2003,0),""),""))</f>
        <v/>
      </c>
      <c r="L434" s="7" t="str">
        <f t="array" ref="L434">IF(Report!$M$53="Desc",IFERROR(SMALL(IF($H$4:$H$2003&lt;&gt;"",$H$4:$H$2003,""),ROW(L434)-ROW($L$3)),""),IF(Report!$M$53="Asc",IFERROR(LARGE(IF($H$4:$H$2003&lt;&gt;"",$H$4:$H$2003,""),ROW(L434)-ROW($L$3)),""),""))</f>
        <v/>
      </c>
      <c r="M434" s="8" t="str">
        <f t="array" ref="M434">IF(L434="","",INDEX($A$4:$A$2003,SMALL(IF($H$4:$H$2003=L434,ROW($H$4:$H$2003),""),COUNTIF($L$4:L434,L434))-ROW($L$3),1))</f>
        <v/>
      </c>
      <c r="N434" s="8" t="str">
        <f t="shared" si="21"/>
        <v/>
      </c>
      <c r="O434" s="32" t="str">
        <f t="shared" si="22"/>
        <v/>
      </c>
    </row>
    <row r="435" spans="1:15" x14ac:dyDescent="0.3">
      <c r="A435" s="33" t="str">
        <f>IFERROR(INDEX(Tbl_Product[[#Data],[Product Name]],ROW(A435)-ROW($A$3)),"")</f>
        <v/>
      </c>
      <c r="B435" s="34" t="str">
        <f ca="1">IF(A435="","",SUMIFS(Tbl_Orders[[#Data],[Quantity]],Tbl_Orders[[#Data],[Product Name]],A435,Tbl_Orders[[#Data],[Order Type]],"Purchase",Tbl_Orders[[#Data],[Expected Date]],"&lt;="&amp;TODAY())-SUMIFS(Tbl_Orders[[#Data],[Quantity]],Tbl_Orders[[#Data],[Product Name]],A435,Tbl_Orders[[#Data],[Order Type]],"Sale",Tbl_Orders[[#Data],[Expected Date]],"&lt;="&amp;TODAY()))</f>
        <v/>
      </c>
      <c r="C435" s="34" t="str">
        <f ca="1">IF(A435="","",SUMIFS(Tbl_Orders[[#Data],[Quantity]],Tbl_Orders[[#Data],[Product Name]],A435,Tbl_Orders[[#Data],[Order Type]],"Purchase",Tbl_Orders[[#Data],[Expected Date]],"&gt;"&amp;TODAY()))</f>
        <v/>
      </c>
      <c r="D435" s="34" t="str">
        <f>IF(A435="","",INDEX(Tbl_Product[Re-Order Point],MATCH(A435,INDEX(Tbl_Product[Product Name],,1),0),1))</f>
        <v/>
      </c>
      <c r="E435" s="34" t="str">
        <f t="shared" si="20"/>
        <v/>
      </c>
      <c r="F435" s="34" t="str">
        <f>IFERROR(GETPIVOTDATA("Amount",pivot_products!$A$3,"Product Name",Help!$A435),"")</f>
        <v/>
      </c>
      <c r="G435" s="34" t="str">
        <f>IFERROR(GETPIVOTDATA("Quantity",pivot_products!$A$3,"Product Name",Help!$A435),"")</f>
        <v/>
      </c>
      <c r="H435" s="34" t="str">
        <f>IF(Report!$L$53="Quantity",IFERROR(RANK(G435,$G$4:$G$2003,0),""),IF(Report!$L$53="Amount",IFERROR(RANK(F435,$F$4:$F$2003,0),""),""))</f>
        <v/>
      </c>
      <c r="L435" s="7" t="str">
        <f t="array" ref="L435">IF(Report!$M$53="Desc",IFERROR(SMALL(IF($H$4:$H$2003&lt;&gt;"",$H$4:$H$2003,""),ROW(L435)-ROW($L$3)),""),IF(Report!$M$53="Asc",IFERROR(LARGE(IF($H$4:$H$2003&lt;&gt;"",$H$4:$H$2003,""),ROW(L435)-ROW($L$3)),""),""))</f>
        <v/>
      </c>
      <c r="M435" s="8" t="str">
        <f t="array" ref="M435">IF(L435="","",INDEX($A$4:$A$2003,SMALL(IF($H$4:$H$2003=L435,ROW($H$4:$H$2003),""),COUNTIF($L$4:L435,L435))-ROW($L$3),1))</f>
        <v/>
      </c>
      <c r="N435" s="8" t="str">
        <f t="shared" si="21"/>
        <v/>
      </c>
      <c r="O435" s="32" t="str">
        <f t="shared" si="22"/>
        <v/>
      </c>
    </row>
    <row r="436" spans="1:15" x14ac:dyDescent="0.3">
      <c r="A436" s="33" t="str">
        <f>IFERROR(INDEX(Tbl_Product[[#Data],[Product Name]],ROW(A436)-ROW($A$3)),"")</f>
        <v/>
      </c>
      <c r="B436" s="34" t="str">
        <f ca="1">IF(A436="","",SUMIFS(Tbl_Orders[[#Data],[Quantity]],Tbl_Orders[[#Data],[Product Name]],A436,Tbl_Orders[[#Data],[Order Type]],"Purchase",Tbl_Orders[[#Data],[Expected Date]],"&lt;="&amp;TODAY())-SUMIFS(Tbl_Orders[[#Data],[Quantity]],Tbl_Orders[[#Data],[Product Name]],A436,Tbl_Orders[[#Data],[Order Type]],"Sale",Tbl_Orders[[#Data],[Expected Date]],"&lt;="&amp;TODAY()))</f>
        <v/>
      </c>
      <c r="C436" s="34" t="str">
        <f ca="1">IF(A436="","",SUMIFS(Tbl_Orders[[#Data],[Quantity]],Tbl_Orders[[#Data],[Product Name]],A436,Tbl_Orders[[#Data],[Order Type]],"Purchase",Tbl_Orders[[#Data],[Expected Date]],"&gt;"&amp;TODAY()))</f>
        <v/>
      </c>
      <c r="D436" s="34" t="str">
        <f>IF(A436="","",INDEX(Tbl_Product[Re-Order Point],MATCH(A436,INDEX(Tbl_Product[Product Name],,1),0),1))</f>
        <v/>
      </c>
      <c r="E436" s="34" t="str">
        <f t="shared" si="20"/>
        <v/>
      </c>
      <c r="F436" s="34" t="str">
        <f>IFERROR(GETPIVOTDATA("Amount",pivot_products!$A$3,"Product Name",Help!$A436),"")</f>
        <v/>
      </c>
      <c r="G436" s="34" t="str">
        <f>IFERROR(GETPIVOTDATA("Quantity",pivot_products!$A$3,"Product Name",Help!$A436),"")</f>
        <v/>
      </c>
      <c r="H436" s="34" t="str">
        <f>IF(Report!$L$53="Quantity",IFERROR(RANK(G436,$G$4:$G$2003,0),""),IF(Report!$L$53="Amount",IFERROR(RANK(F436,$F$4:$F$2003,0),""),""))</f>
        <v/>
      </c>
      <c r="L436" s="7" t="str">
        <f t="array" ref="L436">IF(Report!$M$53="Desc",IFERROR(SMALL(IF($H$4:$H$2003&lt;&gt;"",$H$4:$H$2003,""),ROW(L436)-ROW($L$3)),""),IF(Report!$M$53="Asc",IFERROR(LARGE(IF($H$4:$H$2003&lt;&gt;"",$H$4:$H$2003,""),ROW(L436)-ROW($L$3)),""),""))</f>
        <v/>
      </c>
      <c r="M436" s="8" t="str">
        <f t="array" ref="M436">IF(L436="","",INDEX($A$4:$A$2003,SMALL(IF($H$4:$H$2003=L436,ROW($H$4:$H$2003),""),COUNTIF($L$4:L436,L436))-ROW($L$3),1))</f>
        <v/>
      </c>
      <c r="N436" s="8" t="str">
        <f t="shared" si="21"/>
        <v/>
      </c>
      <c r="O436" s="32" t="str">
        <f t="shared" si="22"/>
        <v/>
      </c>
    </row>
    <row r="437" spans="1:15" x14ac:dyDescent="0.3">
      <c r="A437" s="33" t="str">
        <f>IFERROR(INDEX(Tbl_Product[[#Data],[Product Name]],ROW(A437)-ROW($A$3)),"")</f>
        <v/>
      </c>
      <c r="B437" s="34" t="str">
        <f ca="1">IF(A437="","",SUMIFS(Tbl_Orders[[#Data],[Quantity]],Tbl_Orders[[#Data],[Product Name]],A437,Tbl_Orders[[#Data],[Order Type]],"Purchase",Tbl_Orders[[#Data],[Expected Date]],"&lt;="&amp;TODAY())-SUMIFS(Tbl_Orders[[#Data],[Quantity]],Tbl_Orders[[#Data],[Product Name]],A437,Tbl_Orders[[#Data],[Order Type]],"Sale",Tbl_Orders[[#Data],[Expected Date]],"&lt;="&amp;TODAY()))</f>
        <v/>
      </c>
      <c r="C437" s="34" t="str">
        <f ca="1">IF(A437="","",SUMIFS(Tbl_Orders[[#Data],[Quantity]],Tbl_Orders[[#Data],[Product Name]],A437,Tbl_Orders[[#Data],[Order Type]],"Purchase",Tbl_Orders[[#Data],[Expected Date]],"&gt;"&amp;TODAY()))</f>
        <v/>
      </c>
      <c r="D437" s="34" t="str">
        <f>IF(A437="","",INDEX(Tbl_Product[Re-Order Point],MATCH(A437,INDEX(Tbl_Product[Product Name],,1),0),1))</f>
        <v/>
      </c>
      <c r="E437" s="34" t="str">
        <f t="shared" si="20"/>
        <v/>
      </c>
      <c r="F437" s="34" t="str">
        <f>IFERROR(GETPIVOTDATA("Amount",pivot_products!$A$3,"Product Name",Help!$A437),"")</f>
        <v/>
      </c>
      <c r="G437" s="34" t="str">
        <f>IFERROR(GETPIVOTDATA("Quantity",pivot_products!$A$3,"Product Name",Help!$A437),"")</f>
        <v/>
      </c>
      <c r="H437" s="34" t="str">
        <f>IF(Report!$L$53="Quantity",IFERROR(RANK(G437,$G$4:$G$2003,0),""),IF(Report!$L$53="Amount",IFERROR(RANK(F437,$F$4:$F$2003,0),""),""))</f>
        <v/>
      </c>
      <c r="L437" s="7" t="str">
        <f t="array" ref="L437">IF(Report!$M$53="Desc",IFERROR(SMALL(IF($H$4:$H$2003&lt;&gt;"",$H$4:$H$2003,""),ROW(L437)-ROW($L$3)),""),IF(Report!$M$53="Asc",IFERROR(LARGE(IF($H$4:$H$2003&lt;&gt;"",$H$4:$H$2003,""),ROW(L437)-ROW($L$3)),""),""))</f>
        <v/>
      </c>
      <c r="M437" s="8" t="str">
        <f t="array" ref="M437">IF(L437="","",INDEX($A$4:$A$2003,SMALL(IF($H$4:$H$2003=L437,ROW($H$4:$H$2003),""),COUNTIF($L$4:L437,L437))-ROW($L$3),1))</f>
        <v/>
      </c>
      <c r="N437" s="8" t="str">
        <f t="shared" si="21"/>
        <v/>
      </c>
      <c r="O437" s="32" t="str">
        <f t="shared" si="22"/>
        <v/>
      </c>
    </row>
    <row r="438" spans="1:15" x14ac:dyDescent="0.3">
      <c r="A438" s="33" t="str">
        <f>IFERROR(INDEX(Tbl_Product[[#Data],[Product Name]],ROW(A438)-ROW($A$3)),"")</f>
        <v/>
      </c>
      <c r="B438" s="34" t="str">
        <f ca="1">IF(A438="","",SUMIFS(Tbl_Orders[[#Data],[Quantity]],Tbl_Orders[[#Data],[Product Name]],A438,Tbl_Orders[[#Data],[Order Type]],"Purchase",Tbl_Orders[[#Data],[Expected Date]],"&lt;="&amp;TODAY())-SUMIFS(Tbl_Orders[[#Data],[Quantity]],Tbl_Orders[[#Data],[Product Name]],A438,Tbl_Orders[[#Data],[Order Type]],"Sale",Tbl_Orders[[#Data],[Expected Date]],"&lt;="&amp;TODAY()))</f>
        <v/>
      </c>
      <c r="C438" s="34" t="str">
        <f ca="1">IF(A438="","",SUMIFS(Tbl_Orders[[#Data],[Quantity]],Tbl_Orders[[#Data],[Product Name]],A438,Tbl_Orders[[#Data],[Order Type]],"Purchase",Tbl_Orders[[#Data],[Expected Date]],"&gt;"&amp;TODAY()))</f>
        <v/>
      </c>
      <c r="D438" s="34" t="str">
        <f>IF(A438="","",INDEX(Tbl_Product[Re-Order Point],MATCH(A438,INDEX(Tbl_Product[Product Name],,1),0),1))</f>
        <v/>
      </c>
      <c r="E438" s="34" t="str">
        <f t="shared" si="20"/>
        <v/>
      </c>
      <c r="F438" s="34" t="str">
        <f>IFERROR(GETPIVOTDATA("Amount",pivot_products!$A$3,"Product Name",Help!$A438),"")</f>
        <v/>
      </c>
      <c r="G438" s="34" t="str">
        <f>IFERROR(GETPIVOTDATA("Quantity",pivot_products!$A$3,"Product Name",Help!$A438),"")</f>
        <v/>
      </c>
      <c r="H438" s="34" t="str">
        <f>IF(Report!$L$53="Quantity",IFERROR(RANK(G438,$G$4:$G$2003,0),""),IF(Report!$L$53="Amount",IFERROR(RANK(F438,$F$4:$F$2003,0),""),""))</f>
        <v/>
      </c>
      <c r="L438" s="7" t="str">
        <f t="array" ref="L438">IF(Report!$M$53="Desc",IFERROR(SMALL(IF($H$4:$H$2003&lt;&gt;"",$H$4:$H$2003,""),ROW(L438)-ROW($L$3)),""),IF(Report!$M$53="Asc",IFERROR(LARGE(IF($H$4:$H$2003&lt;&gt;"",$H$4:$H$2003,""),ROW(L438)-ROW($L$3)),""),""))</f>
        <v/>
      </c>
      <c r="M438" s="8" t="str">
        <f t="array" ref="M438">IF(L438="","",INDEX($A$4:$A$2003,SMALL(IF($H$4:$H$2003=L438,ROW($H$4:$H$2003),""),COUNTIF($L$4:L438,L438))-ROW($L$3),1))</f>
        <v/>
      </c>
      <c r="N438" s="8" t="str">
        <f t="shared" si="21"/>
        <v/>
      </c>
      <c r="O438" s="32" t="str">
        <f t="shared" si="22"/>
        <v/>
      </c>
    </row>
    <row r="439" spans="1:15" x14ac:dyDescent="0.3">
      <c r="A439" s="33" t="str">
        <f>IFERROR(INDEX(Tbl_Product[[#Data],[Product Name]],ROW(A439)-ROW($A$3)),"")</f>
        <v/>
      </c>
      <c r="B439" s="34" t="str">
        <f ca="1">IF(A439="","",SUMIFS(Tbl_Orders[[#Data],[Quantity]],Tbl_Orders[[#Data],[Product Name]],A439,Tbl_Orders[[#Data],[Order Type]],"Purchase",Tbl_Orders[[#Data],[Expected Date]],"&lt;="&amp;TODAY())-SUMIFS(Tbl_Orders[[#Data],[Quantity]],Tbl_Orders[[#Data],[Product Name]],A439,Tbl_Orders[[#Data],[Order Type]],"Sale",Tbl_Orders[[#Data],[Expected Date]],"&lt;="&amp;TODAY()))</f>
        <v/>
      </c>
      <c r="C439" s="34" t="str">
        <f ca="1">IF(A439="","",SUMIFS(Tbl_Orders[[#Data],[Quantity]],Tbl_Orders[[#Data],[Product Name]],A439,Tbl_Orders[[#Data],[Order Type]],"Purchase",Tbl_Orders[[#Data],[Expected Date]],"&gt;"&amp;TODAY()))</f>
        <v/>
      </c>
      <c r="D439" s="34" t="str">
        <f>IF(A439="","",INDEX(Tbl_Product[Re-Order Point],MATCH(A439,INDEX(Tbl_Product[Product Name],,1),0),1))</f>
        <v/>
      </c>
      <c r="E439" s="34" t="str">
        <f t="shared" si="20"/>
        <v/>
      </c>
      <c r="F439" s="34" t="str">
        <f>IFERROR(GETPIVOTDATA("Amount",pivot_products!$A$3,"Product Name",Help!$A439),"")</f>
        <v/>
      </c>
      <c r="G439" s="34" t="str">
        <f>IFERROR(GETPIVOTDATA("Quantity",pivot_products!$A$3,"Product Name",Help!$A439),"")</f>
        <v/>
      </c>
      <c r="H439" s="34" t="str">
        <f>IF(Report!$L$53="Quantity",IFERROR(RANK(G439,$G$4:$G$2003,0),""),IF(Report!$L$53="Amount",IFERROR(RANK(F439,$F$4:$F$2003,0),""),""))</f>
        <v/>
      </c>
      <c r="L439" s="7" t="str">
        <f t="array" ref="L439">IF(Report!$M$53="Desc",IFERROR(SMALL(IF($H$4:$H$2003&lt;&gt;"",$H$4:$H$2003,""),ROW(L439)-ROW($L$3)),""),IF(Report!$M$53="Asc",IFERROR(LARGE(IF($H$4:$H$2003&lt;&gt;"",$H$4:$H$2003,""),ROW(L439)-ROW($L$3)),""),""))</f>
        <v/>
      </c>
      <c r="M439" s="8" t="str">
        <f t="array" ref="M439">IF(L439="","",INDEX($A$4:$A$2003,SMALL(IF($H$4:$H$2003=L439,ROW($H$4:$H$2003),""),COUNTIF($L$4:L439,L439))-ROW($L$3),1))</f>
        <v/>
      </c>
      <c r="N439" s="8" t="str">
        <f t="shared" si="21"/>
        <v/>
      </c>
      <c r="O439" s="32" t="str">
        <f t="shared" si="22"/>
        <v/>
      </c>
    </row>
    <row r="440" spans="1:15" x14ac:dyDescent="0.3">
      <c r="A440" s="33" t="str">
        <f>IFERROR(INDEX(Tbl_Product[[#Data],[Product Name]],ROW(A440)-ROW($A$3)),"")</f>
        <v/>
      </c>
      <c r="B440" s="34" t="str">
        <f ca="1">IF(A440="","",SUMIFS(Tbl_Orders[[#Data],[Quantity]],Tbl_Orders[[#Data],[Product Name]],A440,Tbl_Orders[[#Data],[Order Type]],"Purchase",Tbl_Orders[[#Data],[Expected Date]],"&lt;="&amp;TODAY())-SUMIFS(Tbl_Orders[[#Data],[Quantity]],Tbl_Orders[[#Data],[Product Name]],A440,Tbl_Orders[[#Data],[Order Type]],"Sale",Tbl_Orders[[#Data],[Expected Date]],"&lt;="&amp;TODAY()))</f>
        <v/>
      </c>
      <c r="C440" s="34" t="str">
        <f ca="1">IF(A440="","",SUMIFS(Tbl_Orders[[#Data],[Quantity]],Tbl_Orders[[#Data],[Product Name]],A440,Tbl_Orders[[#Data],[Order Type]],"Purchase",Tbl_Orders[[#Data],[Expected Date]],"&gt;"&amp;TODAY()))</f>
        <v/>
      </c>
      <c r="D440" s="34" t="str">
        <f>IF(A440="","",INDEX(Tbl_Product[Re-Order Point],MATCH(A440,INDEX(Tbl_Product[Product Name],,1),0),1))</f>
        <v/>
      </c>
      <c r="E440" s="34" t="str">
        <f t="shared" si="20"/>
        <v/>
      </c>
      <c r="F440" s="34" t="str">
        <f>IFERROR(GETPIVOTDATA("Amount",pivot_products!$A$3,"Product Name",Help!$A440),"")</f>
        <v/>
      </c>
      <c r="G440" s="34" t="str">
        <f>IFERROR(GETPIVOTDATA("Quantity",pivot_products!$A$3,"Product Name",Help!$A440),"")</f>
        <v/>
      </c>
      <c r="H440" s="34" t="str">
        <f>IF(Report!$L$53="Quantity",IFERROR(RANK(G440,$G$4:$G$2003,0),""),IF(Report!$L$53="Amount",IFERROR(RANK(F440,$F$4:$F$2003,0),""),""))</f>
        <v/>
      </c>
      <c r="L440" s="7" t="str">
        <f t="array" ref="L440">IF(Report!$M$53="Desc",IFERROR(SMALL(IF($H$4:$H$2003&lt;&gt;"",$H$4:$H$2003,""),ROW(L440)-ROW($L$3)),""),IF(Report!$M$53="Asc",IFERROR(LARGE(IF($H$4:$H$2003&lt;&gt;"",$H$4:$H$2003,""),ROW(L440)-ROW($L$3)),""),""))</f>
        <v/>
      </c>
      <c r="M440" s="8" t="str">
        <f t="array" ref="M440">IF(L440="","",INDEX($A$4:$A$2003,SMALL(IF($H$4:$H$2003=L440,ROW($H$4:$H$2003),""),COUNTIF($L$4:L440,L440))-ROW($L$3),1))</f>
        <v/>
      </c>
      <c r="N440" s="8" t="str">
        <f t="shared" si="21"/>
        <v/>
      </c>
      <c r="O440" s="32" t="str">
        <f t="shared" si="22"/>
        <v/>
      </c>
    </row>
    <row r="441" spans="1:15" x14ac:dyDescent="0.3">
      <c r="A441" s="33" t="str">
        <f>IFERROR(INDEX(Tbl_Product[[#Data],[Product Name]],ROW(A441)-ROW($A$3)),"")</f>
        <v/>
      </c>
      <c r="B441" s="34" t="str">
        <f ca="1">IF(A441="","",SUMIFS(Tbl_Orders[[#Data],[Quantity]],Tbl_Orders[[#Data],[Product Name]],A441,Tbl_Orders[[#Data],[Order Type]],"Purchase",Tbl_Orders[[#Data],[Expected Date]],"&lt;="&amp;TODAY())-SUMIFS(Tbl_Orders[[#Data],[Quantity]],Tbl_Orders[[#Data],[Product Name]],A441,Tbl_Orders[[#Data],[Order Type]],"Sale",Tbl_Orders[[#Data],[Expected Date]],"&lt;="&amp;TODAY()))</f>
        <v/>
      </c>
      <c r="C441" s="34" t="str">
        <f ca="1">IF(A441="","",SUMIFS(Tbl_Orders[[#Data],[Quantity]],Tbl_Orders[[#Data],[Product Name]],A441,Tbl_Orders[[#Data],[Order Type]],"Purchase",Tbl_Orders[[#Data],[Expected Date]],"&gt;"&amp;TODAY()))</f>
        <v/>
      </c>
      <c r="D441" s="34" t="str">
        <f>IF(A441="","",INDEX(Tbl_Product[Re-Order Point],MATCH(A441,INDEX(Tbl_Product[Product Name],,1),0),1))</f>
        <v/>
      </c>
      <c r="E441" s="34" t="str">
        <f t="shared" si="20"/>
        <v/>
      </c>
      <c r="F441" s="34" t="str">
        <f>IFERROR(GETPIVOTDATA("Amount",pivot_products!$A$3,"Product Name",Help!$A441),"")</f>
        <v/>
      </c>
      <c r="G441" s="34" t="str">
        <f>IFERROR(GETPIVOTDATA("Quantity",pivot_products!$A$3,"Product Name",Help!$A441),"")</f>
        <v/>
      </c>
      <c r="H441" s="34" t="str">
        <f>IF(Report!$L$53="Quantity",IFERROR(RANK(G441,$G$4:$G$2003,0),""),IF(Report!$L$53="Amount",IFERROR(RANK(F441,$F$4:$F$2003,0),""),""))</f>
        <v/>
      </c>
      <c r="L441" s="7" t="str">
        <f t="array" ref="L441">IF(Report!$M$53="Desc",IFERROR(SMALL(IF($H$4:$H$2003&lt;&gt;"",$H$4:$H$2003,""),ROW(L441)-ROW($L$3)),""),IF(Report!$M$53="Asc",IFERROR(LARGE(IF($H$4:$H$2003&lt;&gt;"",$H$4:$H$2003,""),ROW(L441)-ROW($L$3)),""),""))</f>
        <v/>
      </c>
      <c r="M441" s="8" t="str">
        <f t="array" ref="M441">IF(L441="","",INDEX($A$4:$A$2003,SMALL(IF($H$4:$H$2003=L441,ROW($H$4:$H$2003),""),COUNTIF($L$4:L441,L441))-ROW($L$3),1))</f>
        <v/>
      </c>
      <c r="N441" s="8" t="str">
        <f t="shared" si="21"/>
        <v/>
      </c>
      <c r="O441" s="32" t="str">
        <f t="shared" si="22"/>
        <v/>
      </c>
    </row>
    <row r="442" spans="1:15" x14ac:dyDescent="0.3">
      <c r="A442" s="33" t="str">
        <f>IFERROR(INDEX(Tbl_Product[[#Data],[Product Name]],ROW(A442)-ROW($A$3)),"")</f>
        <v/>
      </c>
      <c r="B442" s="34" t="str">
        <f ca="1">IF(A442="","",SUMIFS(Tbl_Orders[[#Data],[Quantity]],Tbl_Orders[[#Data],[Product Name]],A442,Tbl_Orders[[#Data],[Order Type]],"Purchase",Tbl_Orders[[#Data],[Expected Date]],"&lt;="&amp;TODAY())-SUMIFS(Tbl_Orders[[#Data],[Quantity]],Tbl_Orders[[#Data],[Product Name]],A442,Tbl_Orders[[#Data],[Order Type]],"Sale",Tbl_Orders[[#Data],[Expected Date]],"&lt;="&amp;TODAY()))</f>
        <v/>
      </c>
      <c r="C442" s="34" t="str">
        <f ca="1">IF(A442="","",SUMIFS(Tbl_Orders[[#Data],[Quantity]],Tbl_Orders[[#Data],[Product Name]],A442,Tbl_Orders[[#Data],[Order Type]],"Purchase",Tbl_Orders[[#Data],[Expected Date]],"&gt;"&amp;TODAY()))</f>
        <v/>
      </c>
      <c r="D442" s="34" t="str">
        <f>IF(A442="","",INDEX(Tbl_Product[Re-Order Point],MATCH(A442,INDEX(Tbl_Product[Product Name],,1),0),1))</f>
        <v/>
      </c>
      <c r="E442" s="34" t="str">
        <f t="shared" si="20"/>
        <v/>
      </c>
      <c r="F442" s="34" t="str">
        <f>IFERROR(GETPIVOTDATA("Amount",pivot_products!$A$3,"Product Name",Help!$A442),"")</f>
        <v/>
      </c>
      <c r="G442" s="34" t="str">
        <f>IFERROR(GETPIVOTDATA("Quantity",pivot_products!$A$3,"Product Name",Help!$A442),"")</f>
        <v/>
      </c>
      <c r="H442" s="34" t="str">
        <f>IF(Report!$L$53="Quantity",IFERROR(RANK(G442,$G$4:$G$2003,0),""),IF(Report!$L$53="Amount",IFERROR(RANK(F442,$F$4:$F$2003,0),""),""))</f>
        <v/>
      </c>
      <c r="L442" s="7" t="str">
        <f t="array" ref="L442">IF(Report!$M$53="Desc",IFERROR(SMALL(IF($H$4:$H$2003&lt;&gt;"",$H$4:$H$2003,""),ROW(L442)-ROW($L$3)),""),IF(Report!$M$53="Asc",IFERROR(LARGE(IF($H$4:$H$2003&lt;&gt;"",$H$4:$H$2003,""),ROW(L442)-ROW($L$3)),""),""))</f>
        <v/>
      </c>
      <c r="M442" s="8" t="str">
        <f t="array" ref="M442">IF(L442="","",INDEX($A$4:$A$2003,SMALL(IF($H$4:$H$2003=L442,ROW($H$4:$H$2003),""),COUNTIF($L$4:L442,L442))-ROW($L$3),1))</f>
        <v/>
      </c>
      <c r="N442" s="8" t="str">
        <f t="shared" si="21"/>
        <v/>
      </c>
      <c r="O442" s="32" t="str">
        <f t="shared" si="22"/>
        <v/>
      </c>
    </row>
    <row r="443" spans="1:15" x14ac:dyDescent="0.3">
      <c r="A443" s="33" t="str">
        <f>IFERROR(INDEX(Tbl_Product[[#Data],[Product Name]],ROW(A443)-ROW($A$3)),"")</f>
        <v/>
      </c>
      <c r="B443" s="34" t="str">
        <f ca="1">IF(A443="","",SUMIFS(Tbl_Orders[[#Data],[Quantity]],Tbl_Orders[[#Data],[Product Name]],A443,Tbl_Orders[[#Data],[Order Type]],"Purchase",Tbl_Orders[[#Data],[Expected Date]],"&lt;="&amp;TODAY())-SUMIFS(Tbl_Orders[[#Data],[Quantity]],Tbl_Orders[[#Data],[Product Name]],A443,Tbl_Orders[[#Data],[Order Type]],"Sale",Tbl_Orders[[#Data],[Expected Date]],"&lt;="&amp;TODAY()))</f>
        <v/>
      </c>
      <c r="C443" s="34" t="str">
        <f ca="1">IF(A443="","",SUMIFS(Tbl_Orders[[#Data],[Quantity]],Tbl_Orders[[#Data],[Product Name]],A443,Tbl_Orders[[#Data],[Order Type]],"Purchase",Tbl_Orders[[#Data],[Expected Date]],"&gt;"&amp;TODAY()))</f>
        <v/>
      </c>
      <c r="D443" s="34" t="str">
        <f>IF(A443="","",INDEX(Tbl_Product[Re-Order Point],MATCH(A443,INDEX(Tbl_Product[Product Name],,1),0),1))</f>
        <v/>
      </c>
      <c r="E443" s="34" t="str">
        <f t="shared" si="20"/>
        <v/>
      </c>
      <c r="F443" s="34" t="str">
        <f>IFERROR(GETPIVOTDATA("Amount",pivot_products!$A$3,"Product Name",Help!$A443),"")</f>
        <v/>
      </c>
      <c r="G443" s="34" t="str">
        <f>IFERROR(GETPIVOTDATA("Quantity",pivot_products!$A$3,"Product Name",Help!$A443),"")</f>
        <v/>
      </c>
      <c r="H443" s="34" t="str">
        <f>IF(Report!$L$53="Quantity",IFERROR(RANK(G443,$G$4:$G$2003,0),""),IF(Report!$L$53="Amount",IFERROR(RANK(F443,$F$4:$F$2003,0),""),""))</f>
        <v/>
      </c>
      <c r="L443" s="7" t="str">
        <f t="array" ref="L443">IF(Report!$M$53="Desc",IFERROR(SMALL(IF($H$4:$H$2003&lt;&gt;"",$H$4:$H$2003,""),ROW(L443)-ROW($L$3)),""),IF(Report!$M$53="Asc",IFERROR(LARGE(IF($H$4:$H$2003&lt;&gt;"",$H$4:$H$2003,""),ROW(L443)-ROW($L$3)),""),""))</f>
        <v/>
      </c>
      <c r="M443" s="8" t="str">
        <f t="array" ref="M443">IF(L443="","",INDEX($A$4:$A$2003,SMALL(IF($H$4:$H$2003=L443,ROW($H$4:$H$2003),""),COUNTIF($L$4:L443,L443))-ROW($L$3),1))</f>
        <v/>
      </c>
      <c r="N443" s="8" t="str">
        <f t="shared" si="21"/>
        <v/>
      </c>
      <c r="O443" s="32" t="str">
        <f t="shared" si="22"/>
        <v/>
      </c>
    </row>
    <row r="444" spans="1:15" x14ac:dyDescent="0.3">
      <c r="A444" s="33" t="str">
        <f>IFERROR(INDEX(Tbl_Product[[#Data],[Product Name]],ROW(A444)-ROW($A$3)),"")</f>
        <v/>
      </c>
      <c r="B444" s="34" t="str">
        <f ca="1">IF(A444="","",SUMIFS(Tbl_Orders[[#Data],[Quantity]],Tbl_Orders[[#Data],[Product Name]],A444,Tbl_Orders[[#Data],[Order Type]],"Purchase",Tbl_Orders[[#Data],[Expected Date]],"&lt;="&amp;TODAY())-SUMIFS(Tbl_Orders[[#Data],[Quantity]],Tbl_Orders[[#Data],[Product Name]],A444,Tbl_Orders[[#Data],[Order Type]],"Sale",Tbl_Orders[[#Data],[Expected Date]],"&lt;="&amp;TODAY()))</f>
        <v/>
      </c>
      <c r="C444" s="34" t="str">
        <f ca="1">IF(A444="","",SUMIFS(Tbl_Orders[[#Data],[Quantity]],Tbl_Orders[[#Data],[Product Name]],A444,Tbl_Orders[[#Data],[Order Type]],"Purchase",Tbl_Orders[[#Data],[Expected Date]],"&gt;"&amp;TODAY()))</f>
        <v/>
      </c>
      <c r="D444" s="34" t="str">
        <f>IF(A444="","",INDEX(Tbl_Product[Re-Order Point],MATCH(A444,INDEX(Tbl_Product[Product Name],,1),0),1))</f>
        <v/>
      </c>
      <c r="E444" s="34" t="str">
        <f t="shared" si="20"/>
        <v/>
      </c>
      <c r="F444" s="34" t="str">
        <f>IFERROR(GETPIVOTDATA("Amount",pivot_products!$A$3,"Product Name",Help!$A444),"")</f>
        <v/>
      </c>
      <c r="G444" s="34" t="str">
        <f>IFERROR(GETPIVOTDATA("Quantity",pivot_products!$A$3,"Product Name",Help!$A444),"")</f>
        <v/>
      </c>
      <c r="H444" s="34" t="str">
        <f>IF(Report!$L$53="Quantity",IFERROR(RANK(G444,$G$4:$G$2003,0),""),IF(Report!$L$53="Amount",IFERROR(RANK(F444,$F$4:$F$2003,0),""),""))</f>
        <v/>
      </c>
      <c r="L444" s="7" t="str">
        <f t="array" ref="L444">IF(Report!$M$53="Desc",IFERROR(SMALL(IF($H$4:$H$2003&lt;&gt;"",$H$4:$H$2003,""),ROW(L444)-ROW($L$3)),""),IF(Report!$M$53="Asc",IFERROR(LARGE(IF($H$4:$H$2003&lt;&gt;"",$H$4:$H$2003,""),ROW(L444)-ROW($L$3)),""),""))</f>
        <v/>
      </c>
      <c r="M444" s="8" t="str">
        <f t="array" ref="M444">IF(L444="","",INDEX($A$4:$A$2003,SMALL(IF($H$4:$H$2003=L444,ROW($H$4:$H$2003),""),COUNTIF($L$4:L444,L444))-ROW($L$3),1))</f>
        <v/>
      </c>
      <c r="N444" s="8" t="str">
        <f t="shared" si="21"/>
        <v/>
      </c>
      <c r="O444" s="32" t="str">
        <f t="shared" si="22"/>
        <v/>
      </c>
    </row>
    <row r="445" spans="1:15" x14ac:dyDescent="0.3">
      <c r="A445" s="33" t="str">
        <f>IFERROR(INDEX(Tbl_Product[[#Data],[Product Name]],ROW(A445)-ROW($A$3)),"")</f>
        <v/>
      </c>
      <c r="B445" s="34" t="str">
        <f ca="1">IF(A445="","",SUMIFS(Tbl_Orders[[#Data],[Quantity]],Tbl_Orders[[#Data],[Product Name]],A445,Tbl_Orders[[#Data],[Order Type]],"Purchase",Tbl_Orders[[#Data],[Expected Date]],"&lt;="&amp;TODAY())-SUMIFS(Tbl_Orders[[#Data],[Quantity]],Tbl_Orders[[#Data],[Product Name]],A445,Tbl_Orders[[#Data],[Order Type]],"Sale",Tbl_Orders[[#Data],[Expected Date]],"&lt;="&amp;TODAY()))</f>
        <v/>
      </c>
      <c r="C445" s="34" t="str">
        <f ca="1">IF(A445="","",SUMIFS(Tbl_Orders[[#Data],[Quantity]],Tbl_Orders[[#Data],[Product Name]],A445,Tbl_Orders[[#Data],[Order Type]],"Purchase",Tbl_Orders[[#Data],[Expected Date]],"&gt;"&amp;TODAY()))</f>
        <v/>
      </c>
      <c r="D445" s="34" t="str">
        <f>IF(A445="","",INDEX(Tbl_Product[Re-Order Point],MATCH(A445,INDEX(Tbl_Product[Product Name],,1),0),1))</f>
        <v/>
      </c>
      <c r="E445" s="34" t="str">
        <f t="shared" si="20"/>
        <v/>
      </c>
      <c r="F445" s="34" t="str">
        <f>IFERROR(GETPIVOTDATA("Amount",pivot_products!$A$3,"Product Name",Help!$A445),"")</f>
        <v/>
      </c>
      <c r="G445" s="34" t="str">
        <f>IFERROR(GETPIVOTDATA("Quantity",pivot_products!$A$3,"Product Name",Help!$A445),"")</f>
        <v/>
      </c>
      <c r="H445" s="34" t="str">
        <f>IF(Report!$L$53="Quantity",IFERROR(RANK(G445,$G$4:$G$2003,0),""),IF(Report!$L$53="Amount",IFERROR(RANK(F445,$F$4:$F$2003,0),""),""))</f>
        <v/>
      </c>
      <c r="L445" s="7" t="str">
        <f t="array" ref="L445">IF(Report!$M$53="Desc",IFERROR(SMALL(IF($H$4:$H$2003&lt;&gt;"",$H$4:$H$2003,""),ROW(L445)-ROW($L$3)),""),IF(Report!$M$53="Asc",IFERROR(LARGE(IF($H$4:$H$2003&lt;&gt;"",$H$4:$H$2003,""),ROW(L445)-ROW($L$3)),""),""))</f>
        <v/>
      </c>
      <c r="M445" s="8" t="str">
        <f t="array" ref="M445">IF(L445="","",INDEX($A$4:$A$2003,SMALL(IF($H$4:$H$2003=L445,ROW($H$4:$H$2003),""),COUNTIF($L$4:L445,L445))-ROW($L$3),1))</f>
        <v/>
      </c>
      <c r="N445" s="8" t="str">
        <f t="shared" si="21"/>
        <v/>
      </c>
      <c r="O445" s="32" t="str">
        <f t="shared" si="22"/>
        <v/>
      </c>
    </row>
    <row r="446" spans="1:15" x14ac:dyDescent="0.3">
      <c r="A446" s="33" t="str">
        <f>IFERROR(INDEX(Tbl_Product[[#Data],[Product Name]],ROW(A446)-ROW($A$3)),"")</f>
        <v/>
      </c>
      <c r="B446" s="34" t="str">
        <f ca="1">IF(A446="","",SUMIFS(Tbl_Orders[[#Data],[Quantity]],Tbl_Orders[[#Data],[Product Name]],A446,Tbl_Orders[[#Data],[Order Type]],"Purchase",Tbl_Orders[[#Data],[Expected Date]],"&lt;="&amp;TODAY())-SUMIFS(Tbl_Orders[[#Data],[Quantity]],Tbl_Orders[[#Data],[Product Name]],A446,Tbl_Orders[[#Data],[Order Type]],"Sale",Tbl_Orders[[#Data],[Expected Date]],"&lt;="&amp;TODAY()))</f>
        <v/>
      </c>
      <c r="C446" s="34" t="str">
        <f ca="1">IF(A446="","",SUMIFS(Tbl_Orders[[#Data],[Quantity]],Tbl_Orders[[#Data],[Product Name]],A446,Tbl_Orders[[#Data],[Order Type]],"Purchase",Tbl_Orders[[#Data],[Expected Date]],"&gt;"&amp;TODAY()))</f>
        <v/>
      </c>
      <c r="D446" s="34" t="str">
        <f>IF(A446="","",INDEX(Tbl_Product[Re-Order Point],MATCH(A446,INDEX(Tbl_Product[Product Name],,1),0),1))</f>
        <v/>
      </c>
      <c r="E446" s="34" t="str">
        <f t="shared" si="20"/>
        <v/>
      </c>
      <c r="F446" s="34" t="str">
        <f>IFERROR(GETPIVOTDATA("Amount",pivot_products!$A$3,"Product Name",Help!$A446),"")</f>
        <v/>
      </c>
      <c r="G446" s="34" t="str">
        <f>IFERROR(GETPIVOTDATA("Quantity",pivot_products!$A$3,"Product Name",Help!$A446),"")</f>
        <v/>
      </c>
      <c r="H446" s="34" t="str">
        <f>IF(Report!$L$53="Quantity",IFERROR(RANK(G446,$G$4:$G$2003,0),""),IF(Report!$L$53="Amount",IFERROR(RANK(F446,$F$4:$F$2003,0),""),""))</f>
        <v/>
      </c>
      <c r="L446" s="7" t="str">
        <f t="array" ref="L446">IF(Report!$M$53="Desc",IFERROR(SMALL(IF($H$4:$H$2003&lt;&gt;"",$H$4:$H$2003,""),ROW(L446)-ROW($L$3)),""),IF(Report!$M$53="Asc",IFERROR(LARGE(IF($H$4:$H$2003&lt;&gt;"",$H$4:$H$2003,""),ROW(L446)-ROW($L$3)),""),""))</f>
        <v/>
      </c>
      <c r="M446" s="8" t="str">
        <f t="array" ref="M446">IF(L446="","",INDEX($A$4:$A$2003,SMALL(IF($H$4:$H$2003=L446,ROW($H$4:$H$2003),""),COUNTIF($L$4:L446,L446))-ROW($L$3),1))</f>
        <v/>
      </c>
      <c r="N446" s="8" t="str">
        <f t="shared" si="21"/>
        <v/>
      </c>
      <c r="O446" s="32" t="str">
        <f t="shared" si="22"/>
        <v/>
      </c>
    </row>
    <row r="447" spans="1:15" x14ac:dyDescent="0.3">
      <c r="A447" s="33" t="str">
        <f>IFERROR(INDEX(Tbl_Product[[#Data],[Product Name]],ROW(A447)-ROW($A$3)),"")</f>
        <v/>
      </c>
      <c r="B447" s="34" t="str">
        <f ca="1">IF(A447="","",SUMIFS(Tbl_Orders[[#Data],[Quantity]],Tbl_Orders[[#Data],[Product Name]],A447,Tbl_Orders[[#Data],[Order Type]],"Purchase",Tbl_Orders[[#Data],[Expected Date]],"&lt;="&amp;TODAY())-SUMIFS(Tbl_Orders[[#Data],[Quantity]],Tbl_Orders[[#Data],[Product Name]],A447,Tbl_Orders[[#Data],[Order Type]],"Sale",Tbl_Orders[[#Data],[Expected Date]],"&lt;="&amp;TODAY()))</f>
        <v/>
      </c>
      <c r="C447" s="34" t="str">
        <f ca="1">IF(A447="","",SUMIFS(Tbl_Orders[[#Data],[Quantity]],Tbl_Orders[[#Data],[Product Name]],A447,Tbl_Orders[[#Data],[Order Type]],"Purchase",Tbl_Orders[[#Data],[Expected Date]],"&gt;"&amp;TODAY()))</f>
        <v/>
      </c>
      <c r="D447" s="34" t="str">
        <f>IF(A447="","",INDEX(Tbl_Product[Re-Order Point],MATCH(A447,INDEX(Tbl_Product[Product Name],,1),0),1))</f>
        <v/>
      </c>
      <c r="E447" s="34" t="str">
        <f t="shared" si="20"/>
        <v/>
      </c>
      <c r="F447" s="34" t="str">
        <f>IFERROR(GETPIVOTDATA("Amount",pivot_products!$A$3,"Product Name",Help!$A447),"")</f>
        <v/>
      </c>
      <c r="G447" s="34" t="str">
        <f>IFERROR(GETPIVOTDATA("Quantity",pivot_products!$A$3,"Product Name",Help!$A447),"")</f>
        <v/>
      </c>
      <c r="H447" s="34" t="str">
        <f>IF(Report!$L$53="Quantity",IFERROR(RANK(G447,$G$4:$G$2003,0),""),IF(Report!$L$53="Amount",IFERROR(RANK(F447,$F$4:$F$2003,0),""),""))</f>
        <v/>
      </c>
      <c r="L447" s="7" t="str">
        <f t="array" ref="L447">IF(Report!$M$53="Desc",IFERROR(SMALL(IF($H$4:$H$2003&lt;&gt;"",$H$4:$H$2003,""),ROW(L447)-ROW($L$3)),""),IF(Report!$M$53="Asc",IFERROR(LARGE(IF($H$4:$H$2003&lt;&gt;"",$H$4:$H$2003,""),ROW(L447)-ROW($L$3)),""),""))</f>
        <v/>
      </c>
      <c r="M447" s="8" t="str">
        <f t="array" ref="M447">IF(L447="","",INDEX($A$4:$A$2003,SMALL(IF($H$4:$H$2003=L447,ROW($H$4:$H$2003),""),COUNTIF($L$4:L447,L447))-ROW($L$3),1))</f>
        <v/>
      </c>
      <c r="N447" s="8" t="str">
        <f t="shared" si="21"/>
        <v/>
      </c>
      <c r="O447" s="32" t="str">
        <f t="shared" si="22"/>
        <v/>
      </c>
    </row>
    <row r="448" spans="1:15" x14ac:dyDescent="0.3">
      <c r="A448" s="33" t="str">
        <f>IFERROR(INDEX(Tbl_Product[[#Data],[Product Name]],ROW(A448)-ROW($A$3)),"")</f>
        <v/>
      </c>
      <c r="B448" s="34" t="str">
        <f ca="1">IF(A448="","",SUMIFS(Tbl_Orders[[#Data],[Quantity]],Tbl_Orders[[#Data],[Product Name]],A448,Tbl_Orders[[#Data],[Order Type]],"Purchase",Tbl_Orders[[#Data],[Expected Date]],"&lt;="&amp;TODAY())-SUMIFS(Tbl_Orders[[#Data],[Quantity]],Tbl_Orders[[#Data],[Product Name]],A448,Tbl_Orders[[#Data],[Order Type]],"Sale",Tbl_Orders[[#Data],[Expected Date]],"&lt;="&amp;TODAY()))</f>
        <v/>
      </c>
      <c r="C448" s="34" t="str">
        <f ca="1">IF(A448="","",SUMIFS(Tbl_Orders[[#Data],[Quantity]],Tbl_Orders[[#Data],[Product Name]],A448,Tbl_Orders[[#Data],[Order Type]],"Purchase",Tbl_Orders[[#Data],[Expected Date]],"&gt;"&amp;TODAY()))</f>
        <v/>
      </c>
      <c r="D448" s="34" t="str">
        <f>IF(A448="","",INDEX(Tbl_Product[Re-Order Point],MATCH(A448,INDEX(Tbl_Product[Product Name],,1),0),1))</f>
        <v/>
      </c>
      <c r="E448" s="34" t="str">
        <f t="shared" si="20"/>
        <v/>
      </c>
      <c r="F448" s="34" t="str">
        <f>IFERROR(GETPIVOTDATA("Amount",pivot_products!$A$3,"Product Name",Help!$A448),"")</f>
        <v/>
      </c>
      <c r="G448" s="34" t="str">
        <f>IFERROR(GETPIVOTDATA("Quantity",pivot_products!$A$3,"Product Name",Help!$A448),"")</f>
        <v/>
      </c>
      <c r="H448" s="34" t="str">
        <f>IF(Report!$L$53="Quantity",IFERROR(RANK(G448,$G$4:$G$2003,0),""),IF(Report!$L$53="Amount",IFERROR(RANK(F448,$F$4:$F$2003,0),""),""))</f>
        <v/>
      </c>
      <c r="L448" s="7" t="str">
        <f t="array" ref="L448">IF(Report!$M$53="Desc",IFERROR(SMALL(IF($H$4:$H$2003&lt;&gt;"",$H$4:$H$2003,""),ROW(L448)-ROW($L$3)),""),IF(Report!$M$53="Asc",IFERROR(LARGE(IF($H$4:$H$2003&lt;&gt;"",$H$4:$H$2003,""),ROW(L448)-ROW($L$3)),""),""))</f>
        <v/>
      </c>
      <c r="M448" s="8" t="str">
        <f t="array" ref="M448">IF(L448="","",INDEX($A$4:$A$2003,SMALL(IF($H$4:$H$2003=L448,ROW($H$4:$H$2003),""),COUNTIF($L$4:L448,L448))-ROW($L$3),1))</f>
        <v/>
      </c>
      <c r="N448" s="8" t="str">
        <f t="shared" si="21"/>
        <v/>
      </c>
      <c r="O448" s="32" t="str">
        <f t="shared" si="22"/>
        <v/>
      </c>
    </row>
    <row r="449" spans="1:15" x14ac:dyDescent="0.3">
      <c r="A449" s="33" t="str">
        <f>IFERROR(INDEX(Tbl_Product[[#Data],[Product Name]],ROW(A449)-ROW($A$3)),"")</f>
        <v/>
      </c>
      <c r="B449" s="34" t="str">
        <f ca="1">IF(A449="","",SUMIFS(Tbl_Orders[[#Data],[Quantity]],Tbl_Orders[[#Data],[Product Name]],A449,Tbl_Orders[[#Data],[Order Type]],"Purchase",Tbl_Orders[[#Data],[Expected Date]],"&lt;="&amp;TODAY())-SUMIFS(Tbl_Orders[[#Data],[Quantity]],Tbl_Orders[[#Data],[Product Name]],A449,Tbl_Orders[[#Data],[Order Type]],"Sale",Tbl_Orders[[#Data],[Expected Date]],"&lt;="&amp;TODAY()))</f>
        <v/>
      </c>
      <c r="C449" s="34" t="str">
        <f ca="1">IF(A449="","",SUMIFS(Tbl_Orders[[#Data],[Quantity]],Tbl_Orders[[#Data],[Product Name]],A449,Tbl_Orders[[#Data],[Order Type]],"Purchase",Tbl_Orders[[#Data],[Expected Date]],"&gt;"&amp;TODAY()))</f>
        <v/>
      </c>
      <c r="D449" s="34" t="str">
        <f>IF(A449="","",INDEX(Tbl_Product[Re-Order Point],MATCH(A449,INDEX(Tbl_Product[Product Name],,1),0),1))</f>
        <v/>
      </c>
      <c r="E449" s="34" t="str">
        <f t="shared" si="20"/>
        <v/>
      </c>
      <c r="F449" s="34" t="str">
        <f>IFERROR(GETPIVOTDATA("Amount",pivot_products!$A$3,"Product Name",Help!$A449),"")</f>
        <v/>
      </c>
      <c r="G449" s="34" t="str">
        <f>IFERROR(GETPIVOTDATA("Quantity",pivot_products!$A$3,"Product Name",Help!$A449),"")</f>
        <v/>
      </c>
      <c r="H449" s="34" t="str">
        <f>IF(Report!$L$53="Quantity",IFERROR(RANK(G449,$G$4:$G$2003,0),""),IF(Report!$L$53="Amount",IFERROR(RANK(F449,$F$4:$F$2003,0),""),""))</f>
        <v/>
      </c>
      <c r="L449" s="7" t="str">
        <f t="array" ref="L449">IF(Report!$M$53="Desc",IFERROR(SMALL(IF($H$4:$H$2003&lt;&gt;"",$H$4:$H$2003,""),ROW(L449)-ROW($L$3)),""),IF(Report!$M$53="Asc",IFERROR(LARGE(IF($H$4:$H$2003&lt;&gt;"",$H$4:$H$2003,""),ROW(L449)-ROW($L$3)),""),""))</f>
        <v/>
      </c>
      <c r="M449" s="8" t="str">
        <f t="array" ref="M449">IF(L449="","",INDEX($A$4:$A$2003,SMALL(IF($H$4:$H$2003=L449,ROW($H$4:$H$2003),""),COUNTIF($L$4:L449,L449))-ROW($L$3),1))</f>
        <v/>
      </c>
      <c r="N449" s="8" t="str">
        <f t="shared" si="21"/>
        <v/>
      </c>
      <c r="O449" s="32" t="str">
        <f t="shared" si="22"/>
        <v/>
      </c>
    </row>
    <row r="450" spans="1:15" x14ac:dyDescent="0.3">
      <c r="A450" s="33" t="str">
        <f>IFERROR(INDEX(Tbl_Product[[#Data],[Product Name]],ROW(A450)-ROW($A$3)),"")</f>
        <v/>
      </c>
      <c r="B450" s="34" t="str">
        <f ca="1">IF(A450="","",SUMIFS(Tbl_Orders[[#Data],[Quantity]],Tbl_Orders[[#Data],[Product Name]],A450,Tbl_Orders[[#Data],[Order Type]],"Purchase",Tbl_Orders[[#Data],[Expected Date]],"&lt;="&amp;TODAY())-SUMIFS(Tbl_Orders[[#Data],[Quantity]],Tbl_Orders[[#Data],[Product Name]],A450,Tbl_Orders[[#Data],[Order Type]],"Sale",Tbl_Orders[[#Data],[Expected Date]],"&lt;="&amp;TODAY()))</f>
        <v/>
      </c>
      <c r="C450" s="34" t="str">
        <f ca="1">IF(A450="","",SUMIFS(Tbl_Orders[[#Data],[Quantity]],Tbl_Orders[[#Data],[Product Name]],A450,Tbl_Orders[[#Data],[Order Type]],"Purchase",Tbl_Orders[[#Data],[Expected Date]],"&gt;"&amp;TODAY()))</f>
        <v/>
      </c>
      <c r="D450" s="34" t="str">
        <f>IF(A450="","",INDEX(Tbl_Product[Re-Order Point],MATCH(A450,INDEX(Tbl_Product[Product Name],,1),0),1))</f>
        <v/>
      </c>
      <c r="E450" s="34" t="str">
        <f t="shared" si="20"/>
        <v/>
      </c>
      <c r="F450" s="34" t="str">
        <f>IFERROR(GETPIVOTDATA("Amount",pivot_products!$A$3,"Product Name",Help!$A450),"")</f>
        <v/>
      </c>
      <c r="G450" s="34" t="str">
        <f>IFERROR(GETPIVOTDATA("Quantity",pivot_products!$A$3,"Product Name",Help!$A450),"")</f>
        <v/>
      </c>
      <c r="H450" s="34" t="str">
        <f>IF(Report!$L$53="Quantity",IFERROR(RANK(G450,$G$4:$G$2003,0),""),IF(Report!$L$53="Amount",IFERROR(RANK(F450,$F$4:$F$2003,0),""),""))</f>
        <v/>
      </c>
      <c r="L450" s="7" t="str">
        <f t="array" ref="L450">IF(Report!$M$53="Desc",IFERROR(SMALL(IF($H$4:$H$2003&lt;&gt;"",$H$4:$H$2003,""),ROW(L450)-ROW($L$3)),""),IF(Report!$M$53="Asc",IFERROR(LARGE(IF($H$4:$H$2003&lt;&gt;"",$H$4:$H$2003,""),ROW(L450)-ROW($L$3)),""),""))</f>
        <v/>
      </c>
      <c r="M450" s="8" t="str">
        <f t="array" ref="M450">IF(L450="","",INDEX($A$4:$A$2003,SMALL(IF($H$4:$H$2003=L450,ROW($H$4:$H$2003),""),COUNTIF($L$4:L450,L450))-ROW($L$3),1))</f>
        <v/>
      </c>
      <c r="N450" s="8" t="str">
        <f t="shared" si="21"/>
        <v/>
      </c>
      <c r="O450" s="32" t="str">
        <f t="shared" si="22"/>
        <v/>
      </c>
    </row>
    <row r="451" spans="1:15" x14ac:dyDescent="0.3">
      <c r="A451" s="33" t="str">
        <f>IFERROR(INDEX(Tbl_Product[[#Data],[Product Name]],ROW(A451)-ROW($A$3)),"")</f>
        <v/>
      </c>
      <c r="B451" s="34" t="str">
        <f ca="1">IF(A451="","",SUMIFS(Tbl_Orders[[#Data],[Quantity]],Tbl_Orders[[#Data],[Product Name]],A451,Tbl_Orders[[#Data],[Order Type]],"Purchase",Tbl_Orders[[#Data],[Expected Date]],"&lt;="&amp;TODAY())-SUMIFS(Tbl_Orders[[#Data],[Quantity]],Tbl_Orders[[#Data],[Product Name]],A451,Tbl_Orders[[#Data],[Order Type]],"Sale",Tbl_Orders[[#Data],[Expected Date]],"&lt;="&amp;TODAY()))</f>
        <v/>
      </c>
      <c r="C451" s="34" t="str">
        <f ca="1">IF(A451="","",SUMIFS(Tbl_Orders[[#Data],[Quantity]],Tbl_Orders[[#Data],[Product Name]],A451,Tbl_Orders[[#Data],[Order Type]],"Purchase",Tbl_Orders[[#Data],[Expected Date]],"&gt;"&amp;TODAY()))</f>
        <v/>
      </c>
      <c r="D451" s="34" t="str">
        <f>IF(A451="","",INDEX(Tbl_Product[Re-Order Point],MATCH(A451,INDEX(Tbl_Product[Product Name],,1),0),1))</f>
        <v/>
      </c>
      <c r="E451" s="34" t="str">
        <f t="shared" si="20"/>
        <v/>
      </c>
      <c r="F451" s="34" t="str">
        <f>IFERROR(GETPIVOTDATA("Amount",pivot_products!$A$3,"Product Name",Help!$A451),"")</f>
        <v/>
      </c>
      <c r="G451" s="34" t="str">
        <f>IFERROR(GETPIVOTDATA("Quantity",pivot_products!$A$3,"Product Name",Help!$A451),"")</f>
        <v/>
      </c>
      <c r="H451" s="34" t="str">
        <f>IF(Report!$L$53="Quantity",IFERROR(RANK(G451,$G$4:$G$2003,0),""),IF(Report!$L$53="Amount",IFERROR(RANK(F451,$F$4:$F$2003,0),""),""))</f>
        <v/>
      </c>
      <c r="L451" s="7" t="str">
        <f t="array" ref="L451">IF(Report!$M$53="Desc",IFERROR(SMALL(IF($H$4:$H$2003&lt;&gt;"",$H$4:$H$2003,""),ROW(L451)-ROW($L$3)),""),IF(Report!$M$53="Asc",IFERROR(LARGE(IF($H$4:$H$2003&lt;&gt;"",$H$4:$H$2003,""),ROW(L451)-ROW($L$3)),""),""))</f>
        <v/>
      </c>
      <c r="M451" s="8" t="str">
        <f t="array" ref="M451">IF(L451="","",INDEX($A$4:$A$2003,SMALL(IF($H$4:$H$2003=L451,ROW($H$4:$H$2003),""),COUNTIF($L$4:L451,L451))-ROW($L$3),1))</f>
        <v/>
      </c>
      <c r="N451" s="8" t="str">
        <f t="shared" si="21"/>
        <v/>
      </c>
      <c r="O451" s="32" t="str">
        <f t="shared" si="22"/>
        <v/>
      </c>
    </row>
    <row r="452" spans="1:15" x14ac:dyDescent="0.3">
      <c r="A452" s="33" t="str">
        <f>IFERROR(INDEX(Tbl_Product[[#Data],[Product Name]],ROW(A452)-ROW($A$3)),"")</f>
        <v/>
      </c>
      <c r="B452" s="34" t="str">
        <f ca="1">IF(A452="","",SUMIFS(Tbl_Orders[[#Data],[Quantity]],Tbl_Orders[[#Data],[Product Name]],A452,Tbl_Orders[[#Data],[Order Type]],"Purchase",Tbl_Orders[[#Data],[Expected Date]],"&lt;="&amp;TODAY())-SUMIFS(Tbl_Orders[[#Data],[Quantity]],Tbl_Orders[[#Data],[Product Name]],A452,Tbl_Orders[[#Data],[Order Type]],"Sale",Tbl_Orders[[#Data],[Expected Date]],"&lt;="&amp;TODAY()))</f>
        <v/>
      </c>
      <c r="C452" s="34" t="str">
        <f ca="1">IF(A452="","",SUMIFS(Tbl_Orders[[#Data],[Quantity]],Tbl_Orders[[#Data],[Product Name]],A452,Tbl_Orders[[#Data],[Order Type]],"Purchase",Tbl_Orders[[#Data],[Expected Date]],"&gt;"&amp;TODAY()))</f>
        <v/>
      </c>
      <c r="D452" s="34" t="str">
        <f>IF(A452="","",INDEX(Tbl_Product[Re-Order Point],MATCH(A452,INDEX(Tbl_Product[Product Name],,1),0),1))</f>
        <v/>
      </c>
      <c r="E452" s="34" t="str">
        <f t="shared" si="20"/>
        <v/>
      </c>
      <c r="F452" s="34" t="str">
        <f>IFERROR(GETPIVOTDATA("Amount",pivot_products!$A$3,"Product Name",Help!$A452),"")</f>
        <v/>
      </c>
      <c r="G452" s="34" t="str">
        <f>IFERROR(GETPIVOTDATA("Quantity",pivot_products!$A$3,"Product Name",Help!$A452),"")</f>
        <v/>
      </c>
      <c r="H452" s="34" t="str">
        <f>IF(Report!$L$53="Quantity",IFERROR(RANK(G452,$G$4:$G$2003,0),""),IF(Report!$L$53="Amount",IFERROR(RANK(F452,$F$4:$F$2003,0),""),""))</f>
        <v/>
      </c>
      <c r="L452" s="7" t="str">
        <f t="array" ref="L452">IF(Report!$M$53="Desc",IFERROR(SMALL(IF($H$4:$H$2003&lt;&gt;"",$H$4:$H$2003,""),ROW(L452)-ROW($L$3)),""),IF(Report!$M$53="Asc",IFERROR(LARGE(IF($H$4:$H$2003&lt;&gt;"",$H$4:$H$2003,""),ROW(L452)-ROW($L$3)),""),""))</f>
        <v/>
      </c>
      <c r="M452" s="8" t="str">
        <f t="array" ref="M452">IF(L452="","",INDEX($A$4:$A$2003,SMALL(IF($H$4:$H$2003=L452,ROW($H$4:$H$2003),""),COUNTIF($L$4:L452,L452))-ROW($L$3),1))</f>
        <v/>
      </c>
      <c r="N452" s="8" t="str">
        <f t="shared" si="21"/>
        <v/>
      </c>
      <c r="O452" s="32" t="str">
        <f t="shared" si="22"/>
        <v/>
      </c>
    </row>
    <row r="453" spans="1:15" x14ac:dyDescent="0.3">
      <c r="A453" s="33" t="str">
        <f>IFERROR(INDEX(Tbl_Product[[#Data],[Product Name]],ROW(A453)-ROW($A$3)),"")</f>
        <v/>
      </c>
      <c r="B453" s="34" t="str">
        <f ca="1">IF(A453="","",SUMIFS(Tbl_Orders[[#Data],[Quantity]],Tbl_Orders[[#Data],[Product Name]],A453,Tbl_Orders[[#Data],[Order Type]],"Purchase",Tbl_Orders[[#Data],[Expected Date]],"&lt;="&amp;TODAY())-SUMIFS(Tbl_Orders[[#Data],[Quantity]],Tbl_Orders[[#Data],[Product Name]],A453,Tbl_Orders[[#Data],[Order Type]],"Sale",Tbl_Orders[[#Data],[Expected Date]],"&lt;="&amp;TODAY()))</f>
        <v/>
      </c>
      <c r="C453" s="34" t="str">
        <f ca="1">IF(A453="","",SUMIFS(Tbl_Orders[[#Data],[Quantity]],Tbl_Orders[[#Data],[Product Name]],A453,Tbl_Orders[[#Data],[Order Type]],"Purchase",Tbl_Orders[[#Data],[Expected Date]],"&gt;"&amp;TODAY()))</f>
        <v/>
      </c>
      <c r="D453" s="34" t="str">
        <f>IF(A453="","",INDEX(Tbl_Product[Re-Order Point],MATCH(A453,INDEX(Tbl_Product[Product Name],,1),0),1))</f>
        <v/>
      </c>
      <c r="E453" s="34" t="str">
        <f t="shared" ref="E453:E516" si="23">IF(A453="","",B453-D453)</f>
        <v/>
      </c>
      <c r="F453" s="34" t="str">
        <f>IFERROR(GETPIVOTDATA("Amount",pivot_products!$A$3,"Product Name",Help!$A453),"")</f>
        <v/>
      </c>
      <c r="G453" s="34" t="str">
        <f>IFERROR(GETPIVOTDATA("Quantity",pivot_products!$A$3,"Product Name",Help!$A453),"")</f>
        <v/>
      </c>
      <c r="H453" s="34" t="str">
        <f>IF(Report!$L$53="Quantity",IFERROR(RANK(G453,$G$4:$G$2003,0),""),IF(Report!$L$53="Amount",IFERROR(RANK(F453,$F$4:$F$2003,0),""),""))</f>
        <v/>
      </c>
      <c r="L453" s="7" t="str">
        <f t="array" ref="L453">IF(Report!$M$53="Desc",IFERROR(SMALL(IF($H$4:$H$2003&lt;&gt;"",$H$4:$H$2003,""),ROW(L453)-ROW($L$3)),""),IF(Report!$M$53="Asc",IFERROR(LARGE(IF($H$4:$H$2003&lt;&gt;"",$H$4:$H$2003,""),ROW(L453)-ROW($L$3)),""),""))</f>
        <v/>
      </c>
      <c r="M453" s="8" t="str">
        <f t="array" ref="M453">IF(L453="","",INDEX($A$4:$A$2003,SMALL(IF($H$4:$H$2003=L453,ROW($H$4:$H$2003),""),COUNTIF($L$4:L453,L453))-ROW($L$3),1))</f>
        <v/>
      </c>
      <c r="N453" s="8" t="str">
        <f t="shared" ref="N453:N516" si="24">INDEX(Tbl_Current_Inventory,MATCH(M453,INDEX(Tbl_Current_Inventory,,1),0),6)</f>
        <v/>
      </c>
      <c r="O453" s="32" t="str">
        <f t="shared" ref="O453:O516" si="25">INDEX(Tbl_Current_Inventory,MATCH(M453,INDEX(Tbl_Current_Inventory,,1),0),7)</f>
        <v/>
      </c>
    </row>
    <row r="454" spans="1:15" x14ac:dyDescent="0.3">
      <c r="A454" s="33" t="str">
        <f>IFERROR(INDEX(Tbl_Product[[#Data],[Product Name]],ROW(A454)-ROW($A$3)),"")</f>
        <v/>
      </c>
      <c r="B454" s="34" t="str">
        <f ca="1">IF(A454="","",SUMIFS(Tbl_Orders[[#Data],[Quantity]],Tbl_Orders[[#Data],[Product Name]],A454,Tbl_Orders[[#Data],[Order Type]],"Purchase",Tbl_Orders[[#Data],[Expected Date]],"&lt;="&amp;TODAY())-SUMIFS(Tbl_Orders[[#Data],[Quantity]],Tbl_Orders[[#Data],[Product Name]],A454,Tbl_Orders[[#Data],[Order Type]],"Sale",Tbl_Orders[[#Data],[Expected Date]],"&lt;="&amp;TODAY()))</f>
        <v/>
      </c>
      <c r="C454" s="34" t="str">
        <f ca="1">IF(A454="","",SUMIFS(Tbl_Orders[[#Data],[Quantity]],Tbl_Orders[[#Data],[Product Name]],A454,Tbl_Orders[[#Data],[Order Type]],"Purchase",Tbl_Orders[[#Data],[Expected Date]],"&gt;"&amp;TODAY()))</f>
        <v/>
      </c>
      <c r="D454" s="34" t="str">
        <f>IF(A454="","",INDEX(Tbl_Product[Re-Order Point],MATCH(A454,INDEX(Tbl_Product[Product Name],,1),0),1))</f>
        <v/>
      </c>
      <c r="E454" s="34" t="str">
        <f t="shared" si="23"/>
        <v/>
      </c>
      <c r="F454" s="34" t="str">
        <f>IFERROR(GETPIVOTDATA("Amount",pivot_products!$A$3,"Product Name",Help!$A454),"")</f>
        <v/>
      </c>
      <c r="G454" s="34" t="str">
        <f>IFERROR(GETPIVOTDATA("Quantity",pivot_products!$A$3,"Product Name",Help!$A454),"")</f>
        <v/>
      </c>
      <c r="H454" s="34" t="str">
        <f>IF(Report!$L$53="Quantity",IFERROR(RANK(G454,$G$4:$G$2003,0),""),IF(Report!$L$53="Amount",IFERROR(RANK(F454,$F$4:$F$2003,0),""),""))</f>
        <v/>
      </c>
      <c r="L454" s="7" t="str">
        <f t="array" ref="L454">IF(Report!$M$53="Desc",IFERROR(SMALL(IF($H$4:$H$2003&lt;&gt;"",$H$4:$H$2003,""),ROW(L454)-ROW($L$3)),""),IF(Report!$M$53="Asc",IFERROR(LARGE(IF($H$4:$H$2003&lt;&gt;"",$H$4:$H$2003,""),ROW(L454)-ROW($L$3)),""),""))</f>
        <v/>
      </c>
      <c r="M454" s="8" t="str">
        <f t="array" ref="M454">IF(L454="","",INDEX($A$4:$A$2003,SMALL(IF($H$4:$H$2003=L454,ROW($H$4:$H$2003),""),COUNTIF($L$4:L454,L454))-ROW($L$3),1))</f>
        <v/>
      </c>
      <c r="N454" s="8" t="str">
        <f t="shared" si="24"/>
        <v/>
      </c>
      <c r="O454" s="32" t="str">
        <f t="shared" si="25"/>
        <v/>
      </c>
    </row>
    <row r="455" spans="1:15" x14ac:dyDescent="0.3">
      <c r="A455" s="33" t="str">
        <f>IFERROR(INDEX(Tbl_Product[[#Data],[Product Name]],ROW(A455)-ROW($A$3)),"")</f>
        <v/>
      </c>
      <c r="B455" s="34" t="str">
        <f ca="1">IF(A455="","",SUMIFS(Tbl_Orders[[#Data],[Quantity]],Tbl_Orders[[#Data],[Product Name]],A455,Tbl_Orders[[#Data],[Order Type]],"Purchase",Tbl_Orders[[#Data],[Expected Date]],"&lt;="&amp;TODAY())-SUMIFS(Tbl_Orders[[#Data],[Quantity]],Tbl_Orders[[#Data],[Product Name]],A455,Tbl_Orders[[#Data],[Order Type]],"Sale",Tbl_Orders[[#Data],[Expected Date]],"&lt;="&amp;TODAY()))</f>
        <v/>
      </c>
      <c r="C455" s="34" t="str">
        <f ca="1">IF(A455="","",SUMIFS(Tbl_Orders[[#Data],[Quantity]],Tbl_Orders[[#Data],[Product Name]],A455,Tbl_Orders[[#Data],[Order Type]],"Purchase",Tbl_Orders[[#Data],[Expected Date]],"&gt;"&amp;TODAY()))</f>
        <v/>
      </c>
      <c r="D455" s="34" t="str">
        <f>IF(A455="","",INDEX(Tbl_Product[Re-Order Point],MATCH(A455,INDEX(Tbl_Product[Product Name],,1),0),1))</f>
        <v/>
      </c>
      <c r="E455" s="34" t="str">
        <f t="shared" si="23"/>
        <v/>
      </c>
      <c r="F455" s="34" t="str">
        <f>IFERROR(GETPIVOTDATA("Amount",pivot_products!$A$3,"Product Name",Help!$A455),"")</f>
        <v/>
      </c>
      <c r="G455" s="34" t="str">
        <f>IFERROR(GETPIVOTDATA("Quantity",pivot_products!$A$3,"Product Name",Help!$A455),"")</f>
        <v/>
      </c>
      <c r="H455" s="34" t="str">
        <f>IF(Report!$L$53="Quantity",IFERROR(RANK(G455,$G$4:$G$2003,0),""),IF(Report!$L$53="Amount",IFERROR(RANK(F455,$F$4:$F$2003,0),""),""))</f>
        <v/>
      </c>
      <c r="L455" s="7" t="str">
        <f t="array" ref="L455">IF(Report!$M$53="Desc",IFERROR(SMALL(IF($H$4:$H$2003&lt;&gt;"",$H$4:$H$2003,""),ROW(L455)-ROW($L$3)),""),IF(Report!$M$53="Asc",IFERROR(LARGE(IF($H$4:$H$2003&lt;&gt;"",$H$4:$H$2003,""),ROW(L455)-ROW($L$3)),""),""))</f>
        <v/>
      </c>
      <c r="M455" s="8" t="str">
        <f t="array" ref="M455">IF(L455="","",INDEX($A$4:$A$2003,SMALL(IF($H$4:$H$2003=L455,ROW($H$4:$H$2003),""),COUNTIF($L$4:L455,L455))-ROW($L$3),1))</f>
        <v/>
      </c>
      <c r="N455" s="8" t="str">
        <f t="shared" si="24"/>
        <v/>
      </c>
      <c r="O455" s="32" t="str">
        <f t="shared" si="25"/>
        <v/>
      </c>
    </row>
    <row r="456" spans="1:15" x14ac:dyDescent="0.3">
      <c r="A456" s="33" t="str">
        <f>IFERROR(INDEX(Tbl_Product[[#Data],[Product Name]],ROW(A456)-ROW($A$3)),"")</f>
        <v/>
      </c>
      <c r="B456" s="34" t="str">
        <f ca="1">IF(A456="","",SUMIFS(Tbl_Orders[[#Data],[Quantity]],Tbl_Orders[[#Data],[Product Name]],A456,Tbl_Orders[[#Data],[Order Type]],"Purchase",Tbl_Orders[[#Data],[Expected Date]],"&lt;="&amp;TODAY())-SUMIFS(Tbl_Orders[[#Data],[Quantity]],Tbl_Orders[[#Data],[Product Name]],A456,Tbl_Orders[[#Data],[Order Type]],"Sale",Tbl_Orders[[#Data],[Expected Date]],"&lt;="&amp;TODAY()))</f>
        <v/>
      </c>
      <c r="C456" s="34" t="str">
        <f ca="1">IF(A456="","",SUMIFS(Tbl_Orders[[#Data],[Quantity]],Tbl_Orders[[#Data],[Product Name]],A456,Tbl_Orders[[#Data],[Order Type]],"Purchase",Tbl_Orders[[#Data],[Expected Date]],"&gt;"&amp;TODAY()))</f>
        <v/>
      </c>
      <c r="D456" s="34" t="str">
        <f>IF(A456="","",INDEX(Tbl_Product[Re-Order Point],MATCH(A456,INDEX(Tbl_Product[Product Name],,1),0),1))</f>
        <v/>
      </c>
      <c r="E456" s="34" t="str">
        <f t="shared" si="23"/>
        <v/>
      </c>
      <c r="F456" s="34" t="str">
        <f>IFERROR(GETPIVOTDATA("Amount",pivot_products!$A$3,"Product Name",Help!$A456),"")</f>
        <v/>
      </c>
      <c r="G456" s="34" t="str">
        <f>IFERROR(GETPIVOTDATA("Quantity",pivot_products!$A$3,"Product Name",Help!$A456),"")</f>
        <v/>
      </c>
      <c r="H456" s="34" t="str">
        <f>IF(Report!$L$53="Quantity",IFERROR(RANK(G456,$G$4:$G$2003,0),""),IF(Report!$L$53="Amount",IFERROR(RANK(F456,$F$4:$F$2003,0),""),""))</f>
        <v/>
      </c>
      <c r="L456" s="7" t="str">
        <f t="array" ref="L456">IF(Report!$M$53="Desc",IFERROR(SMALL(IF($H$4:$H$2003&lt;&gt;"",$H$4:$H$2003,""),ROW(L456)-ROW($L$3)),""),IF(Report!$M$53="Asc",IFERROR(LARGE(IF($H$4:$H$2003&lt;&gt;"",$H$4:$H$2003,""),ROW(L456)-ROW($L$3)),""),""))</f>
        <v/>
      </c>
      <c r="M456" s="8" t="str">
        <f t="array" ref="M456">IF(L456="","",INDEX($A$4:$A$2003,SMALL(IF($H$4:$H$2003=L456,ROW($H$4:$H$2003),""),COUNTIF($L$4:L456,L456))-ROW($L$3),1))</f>
        <v/>
      </c>
      <c r="N456" s="8" t="str">
        <f t="shared" si="24"/>
        <v/>
      </c>
      <c r="O456" s="32" t="str">
        <f t="shared" si="25"/>
        <v/>
      </c>
    </row>
    <row r="457" spans="1:15" x14ac:dyDescent="0.3">
      <c r="A457" s="33" t="str">
        <f>IFERROR(INDEX(Tbl_Product[[#Data],[Product Name]],ROW(A457)-ROW($A$3)),"")</f>
        <v/>
      </c>
      <c r="B457" s="34" t="str">
        <f ca="1">IF(A457="","",SUMIFS(Tbl_Orders[[#Data],[Quantity]],Tbl_Orders[[#Data],[Product Name]],A457,Tbl_Orders[[#Data],[Order Type]],"Purchase",Tbl_Orders[[#Data],[Expected Date]],"&lt;="&amp;TODAY())-SUMIFS(Tbl_Orders[[#Data],[Quantity]],Tbl_Orders[[#Data],[Product Name]],A457,Tbl_Orders[[#Data],[Order Type]],"Sale",Tbl_Orders[[#Data],[Expected Date]],"&lt;="&amp;TODAY()))</f>
        <v/>
      </c>
      <c r="C457" s="34" t="str">
        <f ca="1">IF(A457="","",SUMIFS(Tbl_Orders[[#Data],[Quantity]],Tbl_Orders[[#Data],[Product Name]],A457,Tbl_Orders[[#Data],[Order Type]],"Purchase",Tbl_Orders[[#Data],[Expected Date]],"&gt;"&amp;TODAY()))</f>
        <v/>
      </c>
      <c r="D457" s="34" t="str">
        <f>IF(A457="","",INDEX(Tbl_Product[Re-Order Point],MATCH(A457,INDEX(Tbl_Product[Product Name],,1),0),1))</f>
        <v/>
      </c>
      <c r="E457" s="34" t="str">
        <f t="shared" si="23"/>
        <v/>
      </c>
      <c r="F457" s="34" t="str">
        <f>IFERROR(GETPIVOTDATA("Amount",pivot_products!$A$3,"Product Name",Help!$A457),"")</f>
        <v/>
      </c>
      <c r="G457" s="34" t="str">
        <f>IFERROR(GETPIVOTDATA("Quantity",pivot_products!$A$3,"Product Name",Help!$A457),"")</f>
        <v/>
      </c>
      <c r="H457" s="34" t="str">
        <f>IF(Report!$L$53="Quantity",IFERROR(RANK(G457,$G$4:$G$2003,0),""),IF(Report!$L$53="Amount",IFERROR(RANK(F457,$F$4:$F$2003,0),""),""))</f>
        <v/>
      </c>
      <c r="L457" s="7" t="str">
        <f t="array" ref="L457">IF(Report!$M$53="Desc",IFERROR(SMALL(IF($H$4:$H$2003&lt;&gt;"",$H$4:$H$2003,""),ROW(L457)-ROW($L$3)),""),IF(Report!$M$53="Asc",IFERROR(LARGE(IF($H$4:$H$2003&lt;&gt;"",$H$4:$H$2003,""),ROW(L457)-ROW($L$3)),""),""))</f>
        <v/>
      </c>
      <c r="M457" s="8" t="str">
        <f t="array" ref="M457">IF(L457="","",INDEX($A$4:$A$2003,SMALL(IF($H$4:$H$2003=L457,ROW($H$4:$H$2003),""),COUNTIF($L$4:L457,L457))-ROW($L$3),1))</f>
        <v/>
      </c>
      <c r="N457" s="8" t="str">
        <f t="shared" si="24"/>
        <v/>
      </c>
      <c r="O457" s="32" t="str">
        <f t="shared" si="25"/>
        <v/>
      </c>
    </row>
    <row r="458" spans="1:15" x14ac:dyDescent="0.3">
      <c r="A458" s="33" t="str">
        <f>IFERROR(INDEX(Tbl_Product[[#Data],[Product Name]],ROW(A458)-ROW($A$3)),"")</f>
        <v/>
      </c>
      <c r="B458" s="34" t="str">
        <f ca="1">IF(A458="","",SUMIFS(Tbl_Orders[[#Data],[Quantity]],Tbl_Orders[[#Data],[Product Name]],A458,Tbl_Orders[[#Data],[Order Type]],"Purchase",Tbl_Orders[[#Data],[Expected Date]],"&lt;="&amp;TODAY())-SUMIFS(Tbl_Orders[[#Data],[Quantity]],Tbl_Orders[[#Data],[Product Name]],A458,Tbl_Orders[[#Data],[Order Type]],"Sale",Tbl_Orders[[#Data],[Expected Date]],"&lt;="&amp;TODAY()))</f>
        <v/>
      </c>
      <c r="C458" s="34" t="str">
        <f ca="1">IF(A458="","",SUMIFS(Tbl_Orders[[#Data],[Quantity]],Tbl_Orders[[#Data],[Product Name]],A458,Tbl_Orders[[#Data],[Order Type]],"Purchase",Tbl_Orders[[#Data],[Expected Date]],"&gt;"&amp;TODAY()))</f>
        <v/>
      </c>
      <c r="D458" s="34" t="str">
        <f>IF(A458="","",INDEX(Tbl_Product[Re-Order Point],MATCH(A458,INDEX(Tbl_Product[Product Name],,1),0),1))</f>
        <v/>
      </c>
      <c r="E458" s="34" t="str">
        <f t="shared" si="23"/>
        <v/>
      </c>
      <c r="F458" s="34" t="str">
        <f>IFERROR(GETPIVOTDATA("Amount",pivot_products!$A$3,"Product Name",Help!$A458),"")</f>
        <v/>
      </c>
      <c r="G458" s="34" t="str">
        <f>IFERROR(GETPIVOTDATA("Quantity",pivot_products!$A$3,"Product Name",Help!$A458),"")</f>
        <v/>
      </c>
      <c r="H458" s="34" t="str">
        <f>IF(Report!$L$53="Quantity",IFERROR(RANK(G458,$G$4:$G$2003,0),""),IF(Report!$L$53="Amount",IFERROR(RANK(F458,$F$4:$F$2003,0),""),""))</f>
        <v/>
      </c>
      <c r="L458" s="7" t="str">
        <f t="array" ref="L458">IF(Report!$M$53="Desc",IFERROR(SMALL(IF($H$4:$H$2003&lt;&gt;"",$H$4:$H$2003,""),ROW(L458)-ROW($L$3)),""),IF(Report!$M$53="Asc",IFERROR(LARGE(IF($H$4:$H$2003&lt;&gt;"",$H$4:$H$2003,""),ROW(L458)-ROW($L$3)),""),""))</f>
        <v/>
      </c>
      <c r="M458" s="8" t="str">
        <f t="array" ref="M458">IF(L458="","",INDEX($A$4:$A$2003,SMALL(IF($H$4:$H$2003=L458,ROW($H$4:$H$2003),""),COUNTIF($L$4:L458,L458))-ROW($L$3),1))</f>
        <v/>
      </c>
      <c r="N458" s="8" t="str">
        <f t="shared" si="24"/>
        <v/>
      </c>
      <c r="O458" s="32" t="str">
        <f t="shared" si="25"/>
        <v/>
      </c>
    </row>
    <row r="459" spans="1:15" x14ac:dyDescent="0.3">
      <c r="A459" s="33" t="str">
        <f>IFERROR(INDEX(Tbl_Product[[#Data],[Product Name]],ROW(A459)-ROW($A$3)),"")</f>
        <v/>
      </c>
      <c r="B459" s="34" t="str">
        <f ca="1">IF(A459="","",SUMIFS(Tbl_Orders[[#Data],[Quantity]],Tbl_Orders[[#Data],[Product Name]],A459,Tbl_Orders[[#Data],[Order Type]],"Purchase",Tbl_Orders[[#Data],[Expected Date]],"&lt;="&amp;TODAY())-SUMIFS(Tbl_Orders[[#Data],[Quantity]],Tbl_Orders[[#Data],[Product Name]],A459,Tbl_Orders[[#Data],[Order Type]],"Sale",Tbl_Orders[[#Data],[Expected Date]],"&lt;="&amp;TODAY()))</f>
        <v/>
      </c>
      <c r="C459" s="34" t="str">
        <f ca="1">IF(A459="","",SUMIFS(Tbl_Orders[[#Data],[Quantity]],Tbl_Orders[[#Data],[Product Name]],A459,Tbl_Orders[[#Data],[Order Type]],"Purchase",Tbl_Orders[[#Data],[Expected Date]],"&gt;"&amp;TODAY()))</f>
        <v/>
      </c>
      <c r="D459" s="34" t="str">
        <f>IF(A459="","",INDEX(Tbl_Product[Re-Order Point],MATCH(A459,INDEX(Tbl_Product[Product Name],,1),0),1))</f>
        <v/>
      </c>
      <c r="E459" s="34" t="str">
        <f t="shared" si="23"/>
        <v/>
      </c>
      <c r="F459" s="34" t="str">
        <f>IFERROR(GETPIVOTDATA("Amount",pivot_products!$A$3,"Product Name",Help!$A459),"")</f>
        <v/>
      </c>
      <c r="G459" s="34" t="str">
        <f>IFERROR(GETPIVOTDATA("Quantity",pivot_products!$A$3,"Product Name",Help!$A459),"")</f>
        <v/>
      </c>
      <c r="H459" s="34" t="str">
        <f>IF(Report!$L$53="Quantity",IFERROR(RANK(G459,$G$4:$G$2003,0),""),IF(Report!$L$53="Amount",IFERROR(RANK(F459,$F$4:$F$2003,0),""),""))</f>
        <v/>
      </c>
      <c r="L459" s="7" t="str">
        <f t="array" ref="L459">IF(Report!$M$53="Desc",IFERROR(SMALL(IF($H$4:$H$2003&lt;&gt;"",$H$4:$H$2003,""),ROW(L459)-ROW($L$3)),""),IF(Report!$M$53="Asc",IFERROR(LARGE(IF($H$4:$H$2003&lt;&gt;"",$H$4:$H$2003,""),ROW(L459)-ROW($L$3)),""),""))</f>
        <v/>
      </c>
      <c r="M459" s="8" t="str">
        <f t="array" ref="M459">IF(L459="","",INDEX($A$4:$A$2003,SMALL(IF($H$4:$H$2003=L459,ROW($H$4:$H$2003),""),COUNTIF($L$4:L459,L459))-ROW($L$3),1))</f>
        <v/>
      </c>
      <c r="N459" s="8" t="str">
        <f t="shared" si="24"/>
        <v/>
      </c>
      <c r="O459" s="32" t="str">
        <f t="shared" si="25"/>
        <v/>
      </c>
    </row>
    <row r="460" spans="1:15" x14ac:dyDescent="0.3">
      <c r="A460" s="33" t="str">
        <f>IFERROR(INDEX(Tbl_Product[[#Data],[Product Name]],ROW(A460)-ROW($A$3)),"")</f>
        <v/>
      </c>
      <c r="B460" s="34" t="str">
        <f ca="1">IF(A460="","",SUMIFS(Tbl_Orders[[#Data],[Quantity]],Tbl_Orders[[#Data],[Product Name]],A460,Tbl_Orders[[#Data],[Order Type]],"Purchase",Tbl_Orders[[#Data],[Expected Date]],"&lt;="&amp;TODAY())-SUMIFS(Tbl_Orders[[#Data],[Quantity]],Tbl_Orders[[#Data],[Product Name]],A460,Tbl_Orders[[#Data],[Order Type]],"Sale",Tbl_Orders[[#Data],[Expected Date]],"&lt;="&amp;TODAY()))</f>
        <v/>
      </c>
      <c r="C460" s="34" t="str">
        <f ca="1">IF(A460="","",SUMIFS(Tbl_Orders[[#Data],[Quantity]],Tbl_Orders[[#Data],[Product Name]],A460,Tbl_Orders[[#Data],[Order Type]],"Purchase",Tbl_Orders[[#Data],[Expected Date]],"&gt;"&amp;TODAY()))</f>
        <v/>
      </c>
      <c r="D460" s="34" t="str">
        <f>IF(A460="","",INDEX(Tbl_Product[Re-Order Point],MATCH(A460,INDEX(Tbl_Product[Product Name],,1),0),1))</f>
        <v/>
      </c>
      <c r="E460" s="34" t="str">
        <f t="shared" si="23"/>
        <v/>
      </c>
      <c r="F460" s="34" t="str">
        <f>IFERROR(GETPIVOTDATA("Amount",pivot_products!$A$3,"Product Name",Help!$A460),"")</f>
        <v/>
      </c>
      <c r="G460" s="34" t="str">
        <f>IFERROR(GETPIVOTDATA("Quantity",pivot_products!$A$3,"Product Name",Help!$A460),"")</f>
        <v/>
      </c>
      <c r="H460" s="34" t="str">
        <f>IF(Report!$L$53="Quantity",IFERROR(RANK(G460,$G$4:$G$2003,0),""),IF(Report!$L$53="Amount",IFERROR(RANK(F460,$F$4:$F$2003,0),""),""))</f>
        <v/>
      </c>
      <c r="L460" s="7" t="str">
        <f t="array" ref="L460">IF(Report!$M$53="Desc",IFERROR(SMALL(IF($H$4:$H$2003&lt;&gt;"",$H$4:$H$2003,""),ROW(L460)-ROW($L$3)),""),IF(Report!$M$53="Asc",IFERROR(LARGE(IF($H$4:$H$2003&lt;&gt;"",$H$4:$H$2003,""),ROW(L460)-ROW($L$3)),""),""))</f>
        <v/>
      </c>
      <c r="M460" s="8" t="str">
        <f t="array" ref="M460">IF(L460="","",INDEX($A$4:$A$2003,SMALL(IF($H$4:$H$2003=L460,ROW($H$4:$H$2003),""),COUNTIF($L$4:L460,L460))-ROW($L$3),1))</f>
        <v/>
      </c>
      <c r="N460" s="8" t="str">
        <f t="shared" si="24"/>
        <v/>
      </c>
      <c r="O460" s="32" t="str">
        <f t="shared" si="25"/>
        <v/>
      </c>
    </row>
    <row r="461" spans="1:15" x14ac:dyDescent="0.3">
      <c r="A461" s="33" t="str">
        <f>IFERROR(INDEX(Tbl_Product[[#Data],[Product Name]],ROW(A461)-ROW($A$3)),"")</f>
        <v/>
      </c>
      <c r="B461" s="34" t="str">
        <f ca="1">IF(A461="","",SUMIFS(Tbl_Orders[[#Data],[Quantity]],Tbl_Orders[[#Data],[Product Name]],A461,Tbl_Orders[[#Data],[Order Type]],"Purchase",Tbl_Orders[[#Data],[Expected Date]],"&lt;="&amp;TODAY())-SUMIFS(Tbl_Orders[[#Data],[Quantity]],Tbl_Orders[[#Data],[Product Name]],A461,Tbl_Orders[[#Data],[Order Type]],"Sale",Tbl_Orders[[#Data],[Expected Date]],"&lt;="&amp;TODAY()))</f>
        <v/>
      </c>
      <c r="C461" s="34" t="str">
        <f ca="1">IF(A461="","",SUMIFS(Tbl_Orders[[#Data],[Quantity]],Tbl_Orders[[#Data],[Product Name]],A461,Tbl_Orders[[#Data],[Order Type]],"Purchase",Tbl_Orders[[#Data],[Expected Date]],"&gt;"&amp;TODAY()))</f>
        <v/>
      </c>
      <c r="D461" s="34" t="str">
        <f>IF(A461="","",INDEX(Tbl_Product[Re-Order Point],MATCH(A461,INDEX(Tbl_Product[Product Name],,1),0),1))</f>
        <v/>
      </c>
      <c r="E461" s="34" t="str">
        <f t="shared" si="23"/>
        <v/>
      </c>
      <c r="F461" s="34" t="str">
        <f>IFERROR(GETPIVOTDATA("Amount",pivot_products!$A$3,"Product Name",Help!$A461),"")</f>
        <v/>
      </c>
      <c r="G461" s="34" t="str">
        <f>IFERROR(GETPIVOTDATA("Quantity",pivot_products!$A$3,"Product Name",Help!$A461),"")</f>
        <v/>
      </c>
      <c r="H461" s="34" t="str">
        <f>IF(Report!$L$53="Quantity",IFERROR(RANK(G461,$G$4:$G$2003,0),""),IF(Report!$L$53="Amount",IFERROR(RANK(F461,$F$4:$F$2003,0),""),""))</f>
        <v/>
      </c>
      <c r="L461" s="7" t="str">
        <f t="array" ref="L461">IF(Report!$M$53="Desc",IFERROR(SMALL(IF($H$4:$H$2003&lt;&gt;"",$H$4:$H$2003,""),ROW(L461)-ROW($L$3)),""),IF(Report!$M$53="Asc",IFERROR(LARGE(IF($H$4:$H$2003&lt;&gt;"",$H$4:$H$2003,""),ROW(L461)-ROW($L$3)),""),""))</f>
        <v/>
      </c>
      <c r="M461" s="8" t="str">
        <f t="array" ref="M461">IF(L461="","",INDEX($A$4:$A$2003,SMALL(IF($H$4:$H$2003=L461,ROW($H$4:$H$2003),""),COUNTIF($L$4:L461,L461))-ROW($L$3),1))</f>
        <v/>
      </c>
      <c r="N461" s="8" t="str">
        <f t="shared" si="24"/>
        <v/>
      </c>
      <c r="O461" s="32" t="str">
        <f t="shared" si="25"/>
        <v/>
      </c>
    </row>
    <row r="462" spans="1:15" x14ac:dyDescent="0.3">
      <c r="A462" s="33" t="str">
        <f>IFERROR(INDEX(Tbl_Product[[#Data],[Product Name]],ROW(A462)-ROW($A$3)),"")</f>
        <v/>
      </c>
      <c r="B462" s="34" t="str">
        <f ca="1">IF(A462="","",SUMIFS(Tbl_Orders[[#Data],[Quantity]],Tbl_Orders[[#Data],[Product Name]],A462,Tbl_Orders[[#Data],[Order Type]],"Purchase",Tbl_Orders[[#Data],[Expected Date]],"&lt;="&amp;TODAY())-SUMIFS(Tbl_Orders[[#Data],[Quantity]],Tbl_Orders[[#Data],[Product Name]],A462,Tbl_Orders[[#Data],[Order Type]],"Sale",Tbl_Orders[[#Data],[Expected Date]],"&lt;="&amp;TODAY()))</f>
        <v/>
      </c>
      <c r="C462" s="34" t="str">
        <f ca="1">IF(A462="","",SUMIFS(Tbl_Orders[[#Data],[Quantity]],Tbl_Orders[[#Data],[Product Name]],A462,Tbl_Orders[[#Data],[Order Type]],"Purchase",Tbl_Orders[[#Data],[Expected Date]],"&gt;"&amp;TODAY()))</f>
        <v/>
      </c>
      <c r="D462" s="34" t="str">
        <f>IF(A462="","",INDEX(Tbl_Product[Re-Order Point],MATCH(A462,INDEX(Tbl_Product[Product Name],,1),0),1))</f>
        <v/>
      </c>
      <c r="E462" s="34" t="str">
        <f t="shared" si="23"/>
        <v/>
      </c>
      <c r="F462" s="34" t="str">
        <f>IFERROR(GETPIVOTDATA("Amount",pivot_products!$A$3,"Product Name",Help!$A462),"")</f>
        <v/>
      </c>
      <c r="G462" s="34" t="str">
        <f>IFERROR(GETPIVOTDATA("Quantity",pivot_products!$A$3,"Product Name",Help!$A462),"")</f>
        <v/>
      </c>
      <c r="H462" s="34" t="str">
        <f>IF(Report!$L$53="Quantity",IFERROR(RANK(G462,$G$4:$G$2003,0),""),IF(Report!$L$53="Amount",IFERROR(RANK(F462,$F$4:$F$2003,0),""),""))</f>
        <v/>
      </c>
      <c r="L462" s="7" t="str">
        <f t="array" ref="L462">IF(Report!$M$53="Desc",IFERROR(SMALL(IF($H$4:$H$2003&lt;&gt;"",$H$4:$H$2003,""),ROW(L462)-ROW($L$3)),""),IF(Report!$M$53="Asc",IFERROR(LARGE(IF($H$4:$H$2003&lt;&gt;"",$H$4:$H$2003,""),ROW(L462)-ROW($L$3)),""),""))</f>
        <v/>
      </c>
      <c r="M462" s="8" t="str">
        <f t="array" ref="M462">IF(L462="","",INDEX($A$4:$A$2003,SMALL(IF($H$4:$H$2003=L462,ROW($H$4:$H$2003),""),COUNTIF($L$4:L462,L462))-ROW($L$3),1))</f>
        <v/>
      </c>
      <c r="N462" s="8" t="str">
        <f t="shared" si="24"/>
        <v/>
      </c>
      <c r="O462" s="32" t="str">
        <f t="shared" si="25"/>
        <v/>
      </c>
    </row>
    <row r="463" spans="1:15" x14ac:dyDescent="0.3">
      <c r="A463" s="33" t="str">
        <f>IFERROR(INDEX(Tbl_Product[[#Data],[Product Name]],ROW(A463)-ROW($A$3)),"")</f>
        <v/>
      </c>
      <c r="B463" s="34" t="str">
        <f ca="1">IF(A463="","",SUMIFS(Tbl_Orders[[#Data],[Quantity]],Tbl_Orders[[#Data],[Product Name]],A463,Tbl_Orders[[#Data],[Order Type]],"Purchase",Tbl_Orders[[#Data],[Expected Date]],"&lt;="&amp;TODAY())-SUMIFS(Tbl_Orders[[#Data],[Quantity]],Tbl_Orders[[#Data],[Product Name]],A463,Tbl_Orders[[#Data],[Order Type]],"Sale",Tbl_Orders[[#Data],[Expected Date]],"&lt;="&amp;TODAY()))</f>
        <v/>
      </c>
      <c r="C463" s="34" t="str">
        <f ca="1">IF(A463="","",SUMIFS(Tbl_Orders[[#Data],[Quantity]],Tbl_Orders[[#Data],[Product Name]],A463,Tbl_Orders[[#Data],[Order Type]],"Purchase",Tbl_Orders[[#Data],[Expected Date]],"&gt;"&amp;TODAY()))</f>
        <v/>
      </c>
      <c r="D463" s="34" t="str">
        <f>IF(A463="","",INDEX(Tbl_Product[Re-Order Point],MATCH(A463,INDEX(Tbl_Product[Product Name],,1),0),1))</f>
        <v/>
      </c>
      <c r="E463" s="34" t="str">
        <f t="shared" si="23"/>
        <v/>
      </c>
      <c r="F463" s="34" t="str">
        <f>IFERROR(GETPIVOTDATA("Amount",pivot_products!$A$3,"Product Name",Help!$A463),"")</f>
        <v/>
      </c>
      <c r="G463" s="34" t="str">
        <f>IFERROR(GETPIVOTDATA("Quantity",pivot_products!$A$3,"Product Name",Help!$A463),"")</f>
        <v/>
      </c>
      <c r="H463" s="34" t="str">
        <f>IF(Report!$L$53="Quantity",IFERROR(RANK(G463,$G$4:$G$2003,0),""),IF(Report!$L$53="Amount",IFERROR(RANK(F463,$F$4:$F$2003,0),""),""))</f>
        <v/>
      </c>
      <c r="L463" s="7" t="str">
        <f t="array" ref="L463">IF(Report!$M$53="Desc",IFERROR(SMALL(IF($H$4:$H$2003&lt;&gt;"",$H$4:$H$2003,""),ROW(L463)-ROW($L$3)),""),IF(Report!$M$53="Asc",IFERROR(LARGE(IF($H$4:$H$2003&lt;&gt;"",$H$4:$H$2003,""),ROW(L463)-ROW($L$3)),""),""))</f>
        <v/>
      </c>
      <c r="M463" s="8" t="str">
        <f t="array" ref="M463">IF(L463="","",INDEX($A$4:$A$2003,SMALL(IF($H$4:$H$2003=L463,ROW($H$4:$H$2003),""),COUNTIF($L$4:L463,L463))-ROW($L$3),1))</f>
        <v/>
      </c>
      <c r="N463" s="8" t="str">
        <f t="shared" si="24"/>
        <v/>
      </c>
      <c r="O463" s="32" t="str">
        <f t="shared" si="25"/>
        <v/>
      </c>
    </row>
    <row r="464" spans="1:15" x14ac:dyDescent="0.3">
      <c r="A464" s="33" t="str">
        <f>IFERROR(INDEX(Tbl_Product[[#Data],[Product Name]],ROW(A464)-ROW($A$3)),"")</f>
        <v/>
      </c>
      <c r="B464" s="34" t="str">
        <f ca="1">IF(A464="","",SUMIFS(Tbl_Orders[[#Data],[Quantity]],Tbl_Orders[[#Data],[Product Name]],A464,Tbl_Orders[[#Data],[Order Type]],"Purchase",Tbl_Orders[[#Data],[Expected Date]],"&lt;="&amp;TODAY())-SUMIFS(Tbl_Orders[[#Data],[Quantity]],Tbl_Orders[[#Data],[Product Name]],A464,Tbl_Orders[[#Data],[Order Type]],"Sale",Tbl_Orders[[#Data],[Expected Date]],"&lt;="&amp;TODAY()))</f>
        <v/>
      </c>
      <c r="C464" s="34" t="str">
        <f ca="1">IF(A464="","",SUMIFS(Tbl_Orders[[#Data],[Quantity]],Tbl_Orders[[#Data],[Product Name]],A464,Tbl_Orders[[#Data],[Order Type]],"Purchase",Tbl_Orders[[#Data],[Expected Date]],"&gt;"&amp;TODAY()))</f>
        <v/>
      </c>
      <c r="D464" s="34" t="str">
        <f>IF(A464="","",INDEX(Tbl_Product[Re-Order Point],MATCH(A464,INDEX(Tbl_Product[Product Name],,1),0),1))</f>
        <v/>
      </c>
      <c r="E464" s="34" t="str">
        <f t="shared" si="23"/>
        <v/>
      </c>
      <c r="F464" s="34" t="str">
        <f>IFERROR(GETPIVOTDATA("Amount",pivot_products!$A$3,"Product Name",Help!$A464),"")</f>
        <v/>
      </c>
      <c r="G464" s="34" t="str">
        <f>IFERROR(GETPIVOTDATA("Quantity",pivot_products!$A$3,"Product Name",Help!$A464),"")</f>
        <v/>
      </c>
      <c r="H464" s="34" t="str">
        <f>IF(Report!$L$53="Quantity",IFERROR(RANK(G464,$G$4:$G$2003,0),""),IF(Report!$L$53="Amount",IFERROR(RANK(F464,$F$4:$F$2003,0),""),""))</f>
        <v/>
      </c>
      <c r="L464" s="7" t="str">
        <f t="array" ref="L464">IF(Report!$M$53="Desc",IFERROR(SMALL(IF($H$4:$H$2003&lt;&gt;"",$H$4:$H$2003,""),ROW(L464)-ROW($L$3)),""),IF(Report!$M$53="Asc",IFERROR(LARGE(IF($H$4:$H$2003&lt;&gt;"",$H$4:$H$2003,""),ROW(L464)-ROW($L$3)),""),""))</f>
        <v/>
      </c>
      <c r="M464" s="8" t="str">
        <f t="array" ref="M464">IF(L464="","",INDEX($A$4:$A$2003,SMALL(IF($H$4:$H$2003=L464,ROW($H$4:$H$2003),""),COUNTIF($L$4:L464,L464))-ROW($L$3),1))</f>
        <v/>
      </c>
      <c r="N464" s="8" t="str">
        <f t="shared" si="24"/>
        <v/>
      </c>
      <c r="O464" s="32" t="str">
        <f t="shared" si="25"/>
        <v/>
      </c>
    </row>
    <row r="465" spans="1:15" x14ac:dyDescent="0.3">
      <c r="A465" s="33" t="str">
        <f>IFERROR(INDEX(Tbl_Product[[#Data],[Product Name]],ROW(A465)-ROW($A$3)),"")</f>
        <v/>
      </c>
      <c r="B465" s="34" t="str">
        <f ca="1">IF(A465="","",SUMIFS(Tbl_Orders[[#Data],[Quantity]],Tbl_Orders[[#Data],[Product Name]],A465,Tbl_Orders[[#Data],[Order Type]],"Purchase",Tbl_Orders[[#Data],[Expected Date]],"&lt;="&amp;TODAY())-SUMIFS(Tbl_Orders[[#Data],[Quantity]],Tbl_Orders[[#Data],[Product Name]],A465,Tbl_Orders[[#Data],[Order Type]],"Sale",Tbl_Orders[[#Data],[Expected Date]],"&lt;="&amp;TODAY()))</f>
        <v/>
      </c>
      <c r="C465" s="34" t="str">
        <f ca="1">IF(A465="","",SUMIFS(Tbl_Orders[[#Data],[Quantity]],Tbl_Orders[[#Data],[Product Name]],A465,Tbl_Orders[[#Data],[Order Type]],"Purchase",Tbl_Orders[[#Data],[Expected Date]],"&gt;"&amp;TODAY()))</f>
        <v/>
      </c>
      <c r="D465" s="34" t="str">
        <f>IF(A465="","",INDEX(Tbl_Product[Re-Order Point],MATCH(A465,INDEX(Tbl_Product[Product Name],,1),0),1))</f>
        <v/>
      </c>
      <c r="E465" s="34" t="str">
        <f t="shared" si="23"/>
        <v/>
      </c>
      <c r="F465" s="34" t="str">
        <f>IFERROR(GETPIVOTDATA("Amount",pivot_products!$A$3,"Product Name",Help!$A465),"")</f>
        <v/>
      </c>
      <c r="G465" s="34" t="str">
        <f>IFERROR(GETPIVOTDATA("Quantity",pivot_products!$A$3,"Product Name",Help!$A465),"")</f>
        <v/>
      </c>
      <c r="H465" s="34" t="str">
        <f>IF(Report!$L$53="Quantity",IFERROR(RANK(G465,$G$4:$G$2003,0),""),IF(Report!$L$53="Amount",IFERROR(RANK(F465,$F$4:$F$2003,0),""),""))</f>
        <v/>
      </c>
      <c r="L465" s="7" t="str">
        <f t="array" ref="L465">IF(Report!$M$53="Desc",IFERROR(SMALL(IF($H$4:$H$2003&lt;&gt;"",$H$4:$H$2003,""),ROW(L465)-ROW($L$3)),""),IF(Report!$M$53="Asc",IFERROR(LARGE(IF($H$4:$H$2003&lt;&gt;"",$H$4:$H$2003,""),ROW(L465)-ROW($L$3)),""),""))</f>
        <v/>
      </c>
      <c r="M465" s="8" t="str">
        <f t="array" ref="M465">IF(L465="","",INDEX($A$4:$A$2003,SMALL(IF($H$4:$H$2003=L465,ROW($H$4:$H$2003),""),COUNTIF($L$4:L465,L465))-ROW($L$3),1))</f>
        <v/>
      </c>
      <c r="N465" s="8" t="str">
        <f t="shared" si="24"/>
        <v/>
      </c>
      <c r="O465" s="32" t="str">
        <f t="shared" si="25"/>
        <v/>
      </c>
    </row>
    <row r="466" spans="1:15" x14ac:dyDescent="0.3">
      <c r="A466" s="33" t="str">
        <f>IFERROR(INDEX(Tbl_Product[[#Data],[Product Name]],ROW(A466)-ROW($A$3)),"")</f>
        <v/>
      </c>
      <c r="B466" s="34" t="str">
        <f ca="1">IF(A466="","",SUMIFS(Tbl_Orders[[#Data],[Quantity]],Tbl_Orders[[#Data],[Product Name]],A466,Tbl_Orders[[#Data],[Order Type]],"Purchase",Tbl_Orders[[#Data],[Expected Date]],"&lt;="&amp;TODAY())-SUMIFS(Tbl_Orders[[#Data],[Quantity]],Tbl_Orders[[#Data],[Product Name]],A466,Tbl_Orders[[#Data],[Order Type]],"Sale",Tbl_Orders[[#Data],[Expected Date]],"&lt;="&amp;TODAY()))</f>
        <v/>
      </c>
      <c r="C466" s="34" t="str">
        <f ca="1">IF(A466="","",SUMIFS(Tbl_Orders[[#Data],[Quantity]],Tbl_Orders[[#Data],[Product Name]],A466,Tbl_Orders[[#Data],[Order Type]],"Purchase",Tbl_Orders[[#Data],[Expected Date]],"&gt;"&amp;TODAY()))</f>
        <v/>
      </c>
      <c r="D466" s="34" t="str">
        <f>IF(A466="","",INDEX(Tbl_Product[Re-Order Point],MATCH(A466,INDEX(Tbl_Product[Product Name],,1),0),1))</f>
        <v/>
      </c>
      <c r="E466" s="34" t="str">
        <f t="shared" si="23"/>
        <v/>
      </c>
      <c r="F466" s="34" t="str">
        <f>IFERROR(GETPIVOTDATA("Amount",pivot_products!$A$3,"Product Name",Help!$A466),"")</f>
        <v/>
      </c>
      <c r="G466" s="34" t="str">
        <f>IFERROR(GETPIVOTDATA("Quantity",pivot_products!$A$3,"Product Name",Help!$A466),"")</f>
        <v/>
      </c>
      <c r="H466" s="34" t="str">
        <f>IF(Report!$L$53="Quantity",IFERROR(RANK(G466,$G$4:$G$2003,0),""),IF(Report!$L$53="Amount",IFERROR(RANK(F466,$F$4:$F$2003,0),""),""))</f>
        <v/>
      </c>
      <c r="L466" s="7" t="str">
        <f t="array" ref="L466">IF(Report!$M$53="Desc",IFERROR(SMALL(IF($H$4:$H$2003&lt;&gt;"",$H$4:$H$2003,""),ROW(L466)-ROW($L$3)),""),IF(Report!$M$53="Asc",IFERROR(LARGE(IF($H$4:$H$2003&lt;&gt;"",$H$4:$H$2003,""),ROW(L466)-ROW($L$3)),""),""))</f>
        <v/>
      </c>
      <c r="M466" s="8" t="str">
        <f t="array" ref="M466">IF(L466="","",INDEX($A$4:$A$2003,SMALL(IF($H$4:$H$2003=L466,ROW($H$4:$H$2003),""),COUNTIF($L$4:L466,L466))-ROW($L$3),1))</f>
        <v/>
      </c>
      <c r="N466" s="8" t="str">
        <f t="shared" si="24"/>
        <v/>
      </c>
      <c r="O466" s="32" t="str">
        <f t="shared" si="25"/>
        <v/>
      </c>
    </row>
    <row r="467" spans="1:15" x14ac:dyDescent="0.3">
      <c r="A467" s="33" t="str">
        <f>IFERROR(INDEX(Tbl_Product[[#Data],[Product Name]],ROW(A467)-ROW($A$3)),"")</f>
        <v/>
      </c>
      <c r="B467" s="34" t="str">
        <f ca="1">IF(A467="","",SUMIFS(Tbl_Orders[[#Data],[Quantity]],Tbl_Orders[[#Data],[Product Name]],A467,Tbl_Orders[[#Data],[Order Type]],"Purchase",Tbl_Orders[[#Data],[Expected Date]],"&lt;="&amp;TODAY())-SUMIFS(Tbl_Orders[[#Data],[Quantity]],Tbl_Orders[[#Data],[Product Name]],A467,Tbl_Orders[[#Data],[Order Type]],"Sale",Tbl_Orders[[#Data],[Expected Date]],"&lt;="&amp;TODAY()))</f>
        <v/>
      </c>
      <c r="C467" s="34" t="str">
        <f ca="1">IF(A467="","",SUMIFS(Tbl_Orders[[#Data],[Quantity]],Tbl_Orders[[#Data],[Product Name]],A467,Tbl_Orders[[#Data],[Order Type]],"Purchase",Tbl_Orders[[#Data],[Expected Date]],"&gt;"&amp;TODAY()))</f>
        <v/>
      </c>
      <c r="D467" s="34" t="str">
        <f>IF(A467="","",INDEX(Tbl_Product[Re-Order Point],MATCH(A467,INDEX(Tbl_Product[Product Name],,1),0),1))</f>
        <v/>
      </c>
      <c r="E467" s="34" t="str">
        <f t="shared" si="23"/>
        <v/>
      </c>
      <c r="F467" s="34" t="str">
        <f>IFERROR(GETPIVOTDATA("Amount",pivot_products!$A$3,"Product Name",Help!$A467),"")</f>
        <v/>
      </c>
      <c r="G467" s="34" t="str">
        <f>IFERROR(GETPIVOTDATA("Quantity",pivot_products!$A$3,"Product Name",Help!$A467),"")</f>
        <v/>
      </c>
      <c r="H467" s="34" t="str">
        <f>IF(Report!$L$53="Quantity",IFERROR(RANK(G467,$G$4:$G$2003,0),""),IF(Report!$L$53="Amount",IFERROR(RANK(F467,$F$4:$F$2003,0),""),""))</f>
        <v/>
      </c>
      <c r="L467" s="7" t="str">
        <f t="array" ref="L467">IF(Report!$M$53="Desc",IFERROR(SMALL(IF($H$4:$H$2003&lt;&gt;"",$H$4:$H$2003,""),ROW(L467)-ROW($L$3)),""),IF(Report!$M$53="Asc",IFERROR(LARGE(IF($H$4:$H$2003&lt;&gt;"",$H$4:$H$2003,""),ROW(L467)-ROW($L$3)),""),""))</f>
        <v/>
      </c>
      <c r="M467" s="8" t="str">
        <f t="array" ref="M467">IF(L467="","",INDEX($A$4:$A$2003,SMALL(IF($H$4:$H$2003=L467,ROW($H$4:$H$2003),""),COUNTIF($L$4:L467,L467))-ROW($L$3),1))</f>
        <v/>
      </c>
      <c r="N467" s="8" t="str">
        <f t="shared" si="24"/>
        <v/>
      </c>
      <c r="O467" s="32" t="str">
        <f t="shared" si="25"/>
        <v/>
      </c>
    </row>
    <row r="468" spans="1:15" x14ac:dyDescent="0.3">
      <c r="A468" s="33" t="str">
        <f>IFERROR(INDEX(Tbl_Product[[#Data],[Product Name]],ROW(A468)-ROW($A$3)),"")</f>
        <v/>
      </c>
      <c r="B468" s="34" t="str">
        <f ca="1">IF(A468="","",SUMIFS(Tbl_Orders[[#Data],[Quantity]],Tbl_Orders[[#Data],[Product Name]],A468,Tbl_Orders[[#Data],[Order Type]],"Purchase",Tbl_Orders[[#Data],[Expected Date]],"&lt;="&amp;TODAY())-SUMIFS(Tbl_Orders[[#Data],[Quantity]],Tbl_Orders[[#Data],[Product Name]],A468,Tbl_Orders[[#Data],[Order Type]],"Sale",Tbl_Orders[[#Data],[Expected Date]],"&lt;="&amp;TODAY()))</f>
        <v/>
      </c>
      <c r="C468" s="34" t="str">
        <f ca="1">IF(A468="","",SUMIFS(Tbl_Orders[[#Data],[Quantity]],Tbl_Orders[[#Data],[Product Name]],A468,Tbl_Orders[[#Data],[Order Type]],"Purchase",Tbl_Orders[[#Data],[Expected Date]],"&gt;"&amp;TODAY()))</f>
        <v/>
      </c>
      <c r="D468" s="34" t="str">
        <f>IF(A468="","",INDEX(Tbl_Product[Re-Order Point],MATCH(A468,INDEX(Tbl_Product[Product Name],,1),0),1))</f>
        <v/>
      </c>
      <c r="E468" s="34" t="str">
        <f t="shared" si="23"/>
        <v/>
      </c>
      <c r="F468" s="34" t="str">
        <f>IFERROR(GETPIVOTDATA("Amount",pivot_products!$A$3,"Product Name",Help!$A468),"")</f>
        <v/>
      </c>
      <c r="G468" s="34" t="str">
        <f>IFERROR(GETPIVOTDATA("Quantity",pivot_products!$A$3,"Product Name",Help!$A468),"")</f>
        <v/>
      </c>
      <c r="H468" s="34" t="str">
        <f>IF(Report!$L$53="Quantity",IFERROR(RANK(G468,$G$4:$G$2003,0),""),IF(Report!$L$53="Amount",IFERROR(RANK(F468,$F$4:$F$2003,0),""),""))</f>
        <v/>
      </c>
      <c r="L468" s="7" t="str">
        <f t="array" ref="L468">IF(Report!$M$53="Desc",IFERROR(SMALL(IF($H$4:$H$2003&lt;&gt;"",$H$4:$H$2003,""),ROW(L468)-ROW($L$3)),""),IF(Report!$M$53="Asc",IFERROR(LARGE(IF($H$4:$H$2003&lt;&gt;"",$H$4:$H$2003,""),ROW(L468)-ROW($L$3)),""),""))</f>
        <v/>
      </c>
      <c r="M468" s="8" t="str">
        <f t="array" ref="M468">IF(L468="","",INDEX($A$4:$A$2003,SMALL(IF($H$4:$H$2003=L468,ROW($H$4:$H$2003),""),COUNTIF($L$4:L468,L468))-ROW($L$3),1))</f>
        <v/>
      </c>
      <c r="N468" s="8" t="str">
        <f t="shared" si="24"/>
        <v/>
      </c>
      <c r="O468" s="32" t="str">
        <f t="shared" si="25"/>
        <v/>
      </c>
    </row>
    <row r="469" spans="1:15" x14ac:dyDescent="0.3">
      <c r="A469" s="33" t="str">
        <f>IFERROR(INDEX(Tbl_Product[[#Data],[Product Name]],ROW(A469)-ROW($A$3)),"")</f>
        <v/>
      </c>
      <c r="B469" s="34" t="str">
        <f ca="1">IF(A469="","",SUMIFS(Tbl_Orders[[#Data],[Quantity]],Tbl_Orders[[#Data],[Product Name]],A469,Tbl_Orders[[#Data],[Order Type]],"Purchase",Tbl_Orders[[#Data],[Expected Date]],"&lt;="&amp;TODAY())-SUMIFS(Tbl_Orders[[#Data],[Quantity]],Tbl_Orders[[#Data],[Product Name]],A469,Tbl_Orders[[#Data],[Order Type]],"Sale",Tbl_Orders[[#Data],[Expected Date]],"&lt;="&amp;TODAY()))</f>
        <v/>
      </c>
      <c r="C469" s="34" t="str">
        <f ca="1">IF(A469="","",SUMIFS(Tbl_Orders[[#Data],[Quantity]],Tbl_Orders[[#Data],[Product Name]],A469,Tbl_Orders[[#Data],[Order Type]],"Purchase",Tbl_Orders[[#Data],[Expected Date]],"&gt;"&amp;TODAY()))</f>
        <v/>
      </c>
      <c r="D469" s="34" t="str">
        <f>IF(A469="","",INDEX(Tbl_Product[Re-Order Point],MATCH(A469,INDEX(Tbl_Product[Product Name],,1),0),1))</f>
        <v/>
      </c>
      <c r="E469" s="34" t="str">
        <f t="shared" si="23"/>
        <v/>
      </c>
      <c r="F469" s="34" t="str">
        <f>IFERROR(GETPIVOTDATA("Amount",pivot_products!$A$3,"Product Name",Help!$A469),"")</f>
        <v/>
      </c>
      <c r="G469" s="34" t="str">
        <f>IFERROR(GETPIVOTDATA("Quantity",pivot_products!$A$3,"Product Name",Help!$A469),"")</f>
        <v/>
      </c>
      <c r="H469" s="34" t="str">
        <f>IF(Report!$L$53="Quantity",IFERROR(RANK(G469,$G$4:$G$2003,0),""),IF(Report!$L$53="Amount",IFERROR(RANK(F469,$F$4:$F$2003,0),""),""))</f>
        <v/>
      </c>
      <c r="L469" s="7" t="str">
        <f t="array" ref="L469">IF(Report!$M$53="Desc",IFERROR(SMALL(IF($H$4:$H$2003&lt;&gt;"",$H$4:$H$2003,""),ROW(L469)-ROW($L$3)),""),IF(Report!$M$53="Asc",IFERROR(LARGE(IF($H$4:$H$2003&lt;&gt;"",$H$4:$H$2003,""),ROW(L469)-ROW($L$3)),""),""))</f>
        <v/>
      </c>
      <c r="M469" s="8" t="str">
        <f t="array" ref="M469">IF(L469="","",INDEX($A$4:$A$2003,SMALL(IF($H$4:$H$2003=L469,ROW($H$4:$H$2003),""),COUNTIF($L$4:L469,L469))-ROW($L$3),1))</f>
        <v/>
      </c>
      <c r="N469" s="8" t="str">
        <f t="shared" si="24"/>
        <v/>
      </c>
      <c r="O469" s="32" t="str">
        <f t="shared" si="25"/>
        <v/>
      </c>
    </row>
    <row r="470" spans="1:15" x14ac:dyDescent="0.3">
      <c r="A470" s="33" t="str">
        <f>IFERROR(INDEX(Tbl_Product[[#Data],[Product Name]],ROW(A470)-ROW($A$3)),"")</f>
        <v/>
      </c>
      <c r="B470" s="34" t="str">
        <f ca="1">IF(A470="","",SUMIFS(Tbl_Orders[[#Data],[Quantity]],Tbl_Orders[[#Data],[Product Name]],A470,Tbl_Orders[[#Data],[Order Type]],"Purchase",Tbl_Orders[[#Data],[Expected Date]],"&lt;="&amp;TODAY())-SUMIFS(Tbl_Orders[[#Data],[Quantity]],Tbl_Orders[[#Data],[Product Name]],A470,Tbl_Orders[[#Data],[Order Type]],"Sale",Tbl_Orders[[#Data],[Expected Date]],"&lt;="&amp;TODAY()))</f>
        <v/>
      </c>
      <c r="C470" s="34" t="str">
        <f ca="1">IF(A470="","",SUMIFS(Tbl_Orders[[#Data],[Quantity]],Tbl_Orders[[#Data],[Product Name]],A470,Tbl_Orders[[#Data],[Order Type]],"Purchase",Tbl_Orders[[#Data],[Expected Date]],"&gt;"&amp;TODAY()))</f>
        <v/>
      </c>
      <c r="D470" s="34" t="str">
        <f>IF(A470="","",INDEX(Tbl_Product[Re-Order Point],MATCH(A470,INDEX(Tbl_Product[Product Name],,1),0),1))</f>
        <v/>
      </c>
      <c r="E470" s="34" t="str">
        <f t="shared" si="23"/>
        <v/>
      </c>
      <c r="F470" s="34" t="str">
        <f>IFERROR(GETPIVOTDATA("Amount",pivot_products!$A$3,"Product Name",Help!$A470),"")</f>
        <v/>
      </c>
      <c r="G470" s="34" t="str">
        <f>IFERROR(GETPIVOTDATA("Quantity",pivot_products!$A$3,"Product Name",Help!$A470),"")</f>
        <v/>
      </c>
      <c r="H470" s="34" t="str">
        <f>IF(Report!$L$53="Quantity",IFERROR(RANK(G470,$G$4:$G$2003,0),""),IF(Report!$L$53="Amount",IFERROR(RANK(F470,$F$4:$F$2003,0),""),""))</f>
        <v/>
      </c>
      <c r="L470" s="7" t="str">
        <f t="array" ref="L470">IF(Report!$M$53="Desc",IFERROR(SMALL(IF($H$4:$H$2003&lt;&gt;"",$H$4:$H$2003,""),ROW(L470)-ROW($L$3)),""),IF(Report!$M$53="Asc",IFERROR(LARGE(IF($H$4:$H$2003&lt;&gt;"",$H$4:$H$2003,""),ROW(L470)-ROW($L$3)),""),""))</f>
        <v/>
      </c>
      <c r="M470" s="8" t="str">
        <f t="array" ref="M470">IF(L470="","",INDEX($A$4:$A$2003,SMALL(IF($H$4:$H$2003=L470,ROW($H$4:$H$2003),""),COUNTIF($L$4:L470,L470))-ROW($L$3),1))</f>
        <v/>
      </c>
      <c r="N470" s="8" t="str">
        <f t="shared" si="24"/>
        <v/>
      </c>
      <c r="O470" s="32" t="str">
        <f t="shared" si="25"/>
        <v/>
      </c>
    </row>
    <row r="471" spans="1:15" x14ac:dyDescent="0.3">
      <c r="A471" s="33" t="str">
        <f>IFERROR(INDEX(Tbl_Product[[#Data],[Product Name]],ROW(A471)-ROW($A$3)),"")</f>
        <v/>
      </c>
      <c r="B471" s="34" t="str">
        <f ca="1">IF(A471="","",SUMIFS(Tbl_Orders[[#Data],[Quantity]],Tbl_Orders[[#Data],[Product Name]],A471,Tbl_Orders[[#Data],[Order Type]],"Purchase",Tbl_Orders[[#Data],[Expected Date]],"&lt;="&amp;TODAY())-SUMIFS(Tbl_Orders[[#Data],[Quantity]],Tbl_Orders[[#Data],[Product Name]],A471,Tbl_Orders[[#Data],[Order Type]],"Sale",Tbl_Orders[[#Data],[Expected Date]],"&lt;="&amp;TODAY()))</f>
        <v/>
      </c>
      <c r="C471" s="34" t="str">
        <f ca="1">IF(A471="","",SUMIFS(Tbl_Orders[[#Data],[Quantity]],Tbl_Orders[[#Data],[Product Name]],A471,Tbl_Orders[[#Data],[Order Type]],"Purchase",Tbl_Orders[[#Data],[Expected Date]],"&gt;"&amp;TODAY()))</f>
        <v/>
      </c>
      <c r="D471" s="34" t="str">
        <f>IF(A471="","",INDEX(Tbl_Product[Re-Order Point],MATCH(A471,INDEX(Tbl_Product[Product Name],,1),0),1))</f>
        <v/>
      </c>
      <c r="E471" s="34" t="str">
        <f t="shared" si="23"/>
        <v/>
      </c>
      <c r="F471" s="34" t="str">
        <f>IFERROR(GETPIVOTDATA("Amount",pivot_products!$A$3,"Product Name",Help!$A471),"")</f>
        <v/>
      </c>
      <c r="G471" s="34" t="str">
        <f>IFERROR(GETPIVOTDATA("Quantity",pivot_products!$A$3,"Product Name",Help!$A471),"")</f>
        <v/>
      </c>
      <c r="H471" s="34" t="str">
        <f>IF(Report!$L$53="Quantity",IFERROR(RANK(G471,$G$4:$G$2003,0),""),IF(Report!$L$53="Amount",IFERROR(RANK(F471,$F$4:$F$2003,0),""),""))</f>
        <v/>
      </c>
      <c r="L471" s="7" t="str">
        <f t="array" ref="L471">IF(Report!$M$53="Desc",IFERROR(SMALL(IF($H$4:$H$2003&lt;&gt;"",$H$4:$H$2003,""),ROW(L471)-ROW($L$3)),""),IF(Report!$M$53="Asc",IFERROR(LARGE(IF($H$4:$H$2003&lt;&gt;"",$H$4:$H$2003,""),ROW(L471)-ROW($L$3)),""),""))</f>
        <v/>
      </c>
      <c r="M471" s="8" t="str">
        <f t="array" ref="M471">IF(L471="","",INDEX($A$4:$A$2003,SMALL(IF($H$4:$H$2003=L471,ROW($H$4:$H$2003),""),COUNTIF($L$4:L471,L471))-ROW($L$3),1))</f>
        <v/>
      </c>
      <c r="N471" s="8" t="str">
        <f t="shared" si="24"/>
        <v/>
      </c>
      <c r="O471" s="32" t="str">
        <f t="shared" si="25"/>
        <v/>
      </c>
    </row>
    <row r="472" spans="1:15" x14ac:dyDescent="0.3">
      <c r="A472" s="33" t="str">
        <f>IFERROR(INDEX(Tbl_Product[[#Data],[Product Name]],ROW(A472)-ROW($A$3)),"")</f>
        <v/>
      </c>
      <c r="B472" s="34" t="str">
        <f ca="1">IF(A472="","",SUMIFS(Tbl_Orders[[#Data],[Quantity]],Tbl_Orders[[#Data],[Product Name]],A472,Tbl_Orders[[#Data],[Order Type]],"Purchase",Tbl_Orders[[#Data],[Expected Date]],"&lt;="&amp;TODAY())-SUMIFS(Tbl_Orders[[#Data],[Quantity]],Tbl_Orders[[#Data],[Product Name]],A472,Tbl_Orders[[#Data],[Order Type]],"Sale",Tbl_Orders[[#Data],[Expected Date]],"&lt;="&amp;TODAY()))</f>
        <v/>
      </c>
      <c r="C472" s="34" t="str">
        <f ca="1">IF(A472="","",SUMIFS(Tbl_Orders[[#Data],[Quantity]],Tbl_Orders[[#Data],[Product Name]],A472,Tbl_Orders[[#Data],[Order Type]],"Purchase",Tbl_Orders[[#Data],[Expected Date]],"&gt;"&amp;TODAY()))</f>
        <v/>
      </c>
      <c r="D472" s="34" t="str">
        <f>IF(A472="","",INDEX(Tbl_Product[Re-Order Point],MATCH(A472,INDEX(Tbl_Product[Product Name],,1),0),1))</f>
        <v/>
      </c>
      <c r="E472" s="34" t="str">
        <f t="shared" si="23"/>
        <v/>
      </c>
      <c r="F472" s="34" t="str">
        <f>IFERROR(GETPIVOTDATA("Amount",pivot_products!$A$3,"Product Name",Help!$A472),"")</f>
        <v/>
      </c>
      <c r="G472" s="34" t="str">
        <f>IFERROR(GETPIVOTDATA("Quantity",pivot_products!$A$3,"Product Name",Help!$A472),"")</f>
        <v/>
      </c>
      <c r="H472" s="34" t="str">
        <f>IF(Report!$L$53="Quantity",IFERROR(RANK(G472,$G$4:$G$2003,0),""),IF(Report!$L$53="Amount",IFERROR(RANK(F472,$F$4:$F$2003,0),""),""))</f>
        <v/>
      </c>
      <c r="L472" s="7" t="str">
        <f t="array" ref="L472">IF(Report!$M$53="Desc",IFERROR(SMALL(IF($H$4:$H$2003&lt;&gt;"",$H$4:$H$2003,""),ROW(L472)-ROW($L$3)),""),IF(Report!$M$53="Asc",IFERROR(LARGE(IF($H$4:$H$2003&lt;&gt;"",$H$4:$H$2003,""),ROW(L472)-ROW($L$3)),""),""))</f>
        <v/>
      </c>
      <c r="M472" s="8" t="str">
        <f t="array" ref="M472">IF(L472="","",INDEX($A$4:$A$2003,SMALL(IF($H$4:$H$2003=L472,ROW($H$4:$H$2003),""),COUNTIF($L$4:L472,L472))-ROW($L$3),1))</f>
        <v/>
      </c>
      <c r="N472" s="8" t="str">
        <f t="shared" si="24"/>
        <v/>
      </c>
      <c r="O472" s="32" t="str">
        <f t="shared" si="25"/>
        <v/>
      </c>
    </row>
    <row r="473" spans="1:15" x14ac:dyDescent="0.3">
      <c r="A473" s="33" t="str">
        <f>IFERROR(INDEX(Tbl_Product[[#Data],[Product Name]],ROW(A473)-ROW($A$3)),"")</f>
        <v/>
      </c>
      <c r="B473" s="34" t="str">
        <f ca="1">IF(A473="","",SUMIFS(Tbl_Orders[[#Data],[Quantity]],Tbl_Orders[[#Data],[Product Name]],A473,Tbl_Orders[[#Data],[Order Type]],"Purchase",Tbl_Orders[[#Data],[Expected Date]],"&lt;="&amp;TODAY())-SUMIFS(Tbl_Orders[[#Data],[Quantity]],Tbl_Orders[[#Data],[Product Name]],A473,Tbl_Orders[[#Data],[Order Type]],"Sale",Tbl_Orders[[#Data],[Expected Date]],"&lt;="&amp;TODAY()))</f>
        <v/>
      </c>
      <c r="C473" s="34" t="str">
        <f ca="1">IF(A473="","",SUMIFS(Tbl_Orders[[#Data],[Quantity]],Tbl_Orders[[#Data],[Product Name]],A473,Tbl_Orders[[#Data],[Order Type]],"Purchase",Tbl_Orders[[#Data],[Expected Date]],"&gt;"&amp;TODAY()))</f>
        <v/>
      </c>
      <c r="D473" s="34" t="str">
        <f>IF(A473="","",INDEX(Tbl_Product[Re-Order Point],MATCH(A473,INDEX(Tbl_Product[Product Name],,1),0),1))</f>
        <v/>
      </c>
      <c r="E473" s="34" t="str">
        <f t="shared" si="23"/>
        <v/>
      </c>
      <c r="F473" s="34" t="str">
        <f>IFERROR(GETPIVOTDATA("Amount",pivot_products!$A$3,"Product Name",Help!$A473),"")</f>
        <v/>
      </c>
      <c r="G473" s="34" t="str">
        <f>IFERROR(GETPIVOTDATA("Quantity",pivot_products!$A$3,"Product Name",Help!$A473),"")</f>
        <v/>
      </c>
      <c r="H473" s="34" t="str">
        <f>IF(Report!$L$53="Quantity",IFERROR(RANK(G473,$G$4:$G$2003,0),""),IF(Report!$L$53="Amount",IFERROR(RANK(F473,$F$4:$F$2003,0),""),""))</f>
        <v/>
      </c>
      <c r="L473" s="7" t="str">
        <f t="array" ref="L473">IF(Report!$M$53="Desc",IFERROR(SMALL(IF($H$4:$H$2003&lt;&gt;"",$H$4:$H$2003,""),ROW(L473)-ROW($L$3)),""),IF(Report!$M$53="Asc",IFERROR(LARGE(IF($H$4:$H$2003&lt;&gt;"",$H$4:$H$2003,""),ROW(L473)-ROW($L$3)),""),""))</f>
        <v/>
      </c>
      <c r="M473" s="8" t="str">
        <f t="array" ref="M473">IF(L473="","",INDEX($A$4:$A$2003,SMALL(IF($H$4:$H$2003=L473,ROW($H$4:$H$2003),""),COUNTIF($L$4:L473,L473))-ROW($L$3),1))</f>
        <v/>
      </c>
      <c r="N473" s="8" t="str">
        <f t="shared" si="24"/>
        <v/>
      </c>
      <c r="O473" s="32" t="str">
        <f t="shared" si="25"/>
        <v/>
      </c>
    </row>
    <row r="474" spans="1:15" x14ac:dyDescent="0.3">
      <c r="A474" s="33" t="str">
        <f>IFERROR(INDEX(Tbl_Product[[#Data],[Product Name]],ROW(A474)-ROW($A$3)),"")</f>
        <v/>
      </c>
      <c r="B474" s="34" t="str">
        <f ca="1">IF(A474="","",SUMIFS(Tbl_Orders[[#Data],[Quantity]],Tbl_Orders[[#Data],[Product Name]],A474,Tbl_Orders[[#Data],[Order Type]],"Purchase",Tbl_Orders[[#Data],[Expected Date]],"&lt;="&amp;TODAY())-SUMIFS(Tbl_Orders[[#Data],[Quantity]],Tbl_Orders[[#Data],[Product Name]],A474,Tbl_Orders[[#Data],[Order Type]],"Sale",Tbl_Orders[[#Data],[Expected Date]],"&lt;="&amp;TODAY()))</f>
        <v/>
      </c>
      <c r="C474" s="34" t="str">
        <f ca="1">IF(A474="","",SUMIFS(Tbl_Orders[[#Data],[Quantity]],Tbl_Orders[[#Data],[Product Name]],A474,Tbl_Orders[[#Data],[Order Type]],"Purchase",Tbl_Orders[[#Data],[Expected Date]],"&gt;"&amp;TODAY()))</f>
        <v/>
      </c>
      <c r="D474" s="34" t="str">
        <f>IF(A474="","",INDEX(Tbl_Product[Re-Order Point],MATCH(A474,INDEX(Tbl_Product[Product Name],,1),0),1))</f>
        <v/>
      </c>
      <c r="E474" s="34" t="str">
        <f t="shared" si="23"/>
        <v/>
      </c>
      <c r="F474" s="34" t="str">
        <f>IFERROR(GETPIVOTDATA("Amount",pivot_products!$A$3,"Product Name",Help!$A474),"")</f>
        <v/>
      </c>
      <c r="G474" s="34" t="str">
        <f>IFERROR(GETPIVOTDATA("Quantity",pivot_products!$A$3,"Product Name",Help!$A474),"")</f>
        <v/>
      </c>
      <c r="H474" s="34" t="str">
        <f>IF(Report!$L$53="Quantity",IFERROR(RANK(G474,$G$4:$G$2003,0),""),IF(Report!$L$53="Amount",IFERROR(RANK(F474,$F$4:$F$2003,0),""),""))</f>
        <v/>
      </c>
      <c r="L474" s="7" t="str">
        <f t="array" ref="L474">IF(Report!$M$53="Desc",IFERROR(SMALL(IF($H$4:$H$2003&lt;&gt;"",$H$4:$H$2003,""),ROW(L474)-ROW($L$3)),""),IF(Report!$M$53="Asc",IFERROR(LARGE(IF($H$4:$H$2003&lt;&gt;"",$H$4:$H$2003,""),ROW(L474)-ROW($L$3)),""),""))</f>
        <v/>
      </c>
      <c r="M474" s="8" t="str">
        <f t="array" ref="M474">IF(L474="","",INDEX($A$4:$A$2003,SMALL(IF($H$4:$H$2003=L474,ROW($H$4:$H$2003),""),COUNTIF($L$4:L474,L474))-ROW($L$3),1))</f>
        <v/>
      </c>
      <c r="N474" s="8" t="str">
        <f t="shared" si="24"/>
        <v/>
      </c>
      <c r="O474" s="32" t="str">
        <f t="shared" si="25"/>
        <v/>
      </c>
    </row>
    <row r="475" spans="1:15" x14ac:dyDescent="0.3">
      <c r="A475" s="33" t="str">
        <f>IFERROR(INDEX(Tbl_Product[[#Data],[Product Name]],ROW(A475)-ROW($A$3)),"")</f>
        <v/>
      </c>
      <c r="B475" s="34" t="str">
        <f ca="1">IF(A475="","",SUMIFS(Tbl_Orders[[#Data],[Quantity]],Tbl_Orders[[#Data],[Product Name]],A475,Tbl_Orders[[#Data],[Order Type]],"Purchase",Tbl_Orders[[#Data],[Expected Date]],"&lt;="&amp;TODAY())-SUMIFS(Tbl_Orders[[#Data],[Quantity]],Tbl_Orders[[#Data],[Product Name]],A475,Tbl_Orders[[#Data],[Order Type]],"Sale",Tbl_Orders[[#Data],[Expected Date]],"&lt;="&amp;TODAY()))</f>
        <v/>
      </c>
      <c r="C475" s="34" t="str">
        <f ca="1">IF(A475="","",SUMIFS(Tbl_Orders[[#Data],[Quantity]],Tbl_Orders[[#Data],[Product Name]],A475,Tbl_Orders[[#Data],[Order Type]],"Purchase",Tbl_Orders[[#Data],[Expected Date]],"&gt;"&amp;TODAY()))</f>
        <v/>
      </c>
      <c r="D475" s="34" t="str">
        <f>IF(A475="","",INDEX(Tbl_Product[Re-Order Point],MATCH(A475,INDEX(Tbl_Product[Product Name],,1),0),1))</f>
        <v/>
      </c>
      <c r="E475" s="34" t="str">
        <f t="shared" si="23"/>
        <v/>
      </c>
      <c r="F475" s="34" t="str">
        <f>IFERROR(GETPIVOTDATA("Amount",pivot_products!$A$3,"Product Name",Help!$A475),"")</f>
        <v/>
      </c>
      <c r="G475" s="34" t="str">
        <f>IFERROR(GETPIVOTDATA("Quantity",pivot_products!$A$3,"Product Name",Help!$A475),"")</f>
        <v/>
      </c>
      <c r="H475" s="34" t="str">
        <f>IF(Report!$L$53="Quantity",IFERROR(RANK(G475,$G$4:$G$2003,0),""),IF(Report!$L$53="Amount",IFERROR(RANK(F475,$F$4:$F$2003,0),""),""))</f>
        <v/>
      </c>
      <c r="L475" s="7" t="str">
        <f t="array" ref="L475">IF(Report!$M$53="Desc",IFERROR(SMALL(IF($H$4:$H$2003&lt;&gt;"",$H$4:$H$2003,""),ROW(L475)-ROW($L$3)),""),IF(Report!$M$53="Asc",IFERROR(LARGE(IF($H$4:$H$2003&lt;&gt;"",$H$4:$H$2003,""),ROW(L475)-ROW($L$3)),""),""))</f>
        <v/>
      </c>
      <c r="M475" s="8" t="str">
        <f t="array" ref="M475">IF(L475="","",INDEX($A$4:$A$2003,SMALL(IF($H$4:$H$2003=L475,ROW($H$4:$H$2003),""),COUNTIF($L$4:L475,L475))-ROW($L$3),1))</f>
        <v/>
      </c>
      <c r="N475" s="8" t="str">
        <f t="shared" si="24"/>
        <v/>
      </c>
      <c r="O475" s="32" t="str">
        <f t="shared" si="25"/>
        <v/>
      </c>
    </row>
    <row r="476" spans="1:15" x14ac:dyDescent="0.3">
      <c r="A476" s="33" t="str">
        <f>IFERROR(INDEX(Tbl_Product[[#Data],[Product Name]],ROW(A476)-ROW($A$3)),"")</f>
        <v/>
      </c>
      <c r="B476" s="34" t="str">
        <f ca="1">IF(A476="","",SUMIFS(Tbl_Orders[[#Data],[Quantity]],Tbl_Orders[[#Data],[Product Name]],A476,Tbl_Orders[[#Data],[Order Type]],"Purchase",Tbl_Orders[[#Data],[Expected Date]],"&lt;="&amp;TODAY())-SUMIFS(Tbl_Orders[[#Data],[Quantity]],Tbl_Orders[[#Data],[Product Name]],A476,Tbl_Orders[[#Data],[Order Type]],"Sale",Tbl_Orders[[#Data],[Expected Date]],"&lt;="&amp;TODAY()))</f>
        <v/>
      </c>
      <c r="C476" s="34" t="str">
        <f ca="1">IF(A476="","",SUMIFS(Tbl_Orders[[#Data],[Quantity]],Tbl_Orders[[#Data],[Product Name]],A476,Tbl_Orders[[#Data],[Order Type]],"Purchase",Tbl_Orders[[#Data],[Expected Date]],"&gt;"&amp;TODAY()))</f>
        <v/>
      </c>
      <c r="D476" s="34" t="str">
        <f>IF(A476="","",INDEX(Tbl_Product[Re-Order Point],MATCH(A476,INDEX(Tbl_Product[Product Name],,1),0),1))</f>
        <v/>
      </c>
      <c r="E476" s="34" t="str">
        <f t="shared" si="23"/>
        <v/>
      </c>
      <c r="F476" s="34" t="str">
        <f>IFERROR(GETPIVOTDATA("Amount",pivot_products!$A$3,"Product Name",Help!$A476),"")</f>
        <v/>
      </c>
      <c r="G476" s="34" t="str">
        <f>IFERROR(GETPIVOTDATA("Quantity",pivot_products!$A$3,"Product Name",Help!$A476),"")</f>
        <v/>
      </c>
      <c r="H476" s="34" t="str">
        <f>IF(Report!$L$53="Quantity",IFERROR(RANK(G476,$G$4:$G$2003,0),""),IF(Report!$L$53="Amount",IFERROR(RANK(F476,$F$4:$F$2003,0),""),""))</f>
        <v/>
      </c>
      <c r="L476" s="7" t="str">
        <f t="array" ref="L476">IF(Report!$M$53="Desc",IFERROR(SMALL(IF($H$4:$H$2003&lt;&gt;"",$H$4:$H$2003,""),ROW(L476)-ROW($L$3)),""),IF(Report!$M$53="Asc",IFERROR(LARGE(IF($H$4:$H$2003&lt;&gt;"",$H$4:$H$2003,""),ROW(L476)-ROW($L$3)),""),""))</f>
        <v/>
      </c>
      <c r="M476" s="8" t="str">
        <f t="array" ref="M476">IF(L476="","",INDEX($A$4:$A$2003,SMALL(IF($H$4:$H$2003=L476,ROW($H$4:$H$2003),""),COUNTIF($L$4:L476,L476))-ROW($L$3),1))</f>
        <v/>
      </c>
      <c r="N476" s="8" t="str">
        <f t="shared" si="24"/>
        <v/>
      </c>
      <c r="O476" s="32" t="str">
        <f t="shared" si="25"/>
        <v/>
      </c>
    </row>
    <row r="477" spans="1:15" x14ac:dyDescent="0.3">
      <c r="A477" s="33" t="str">
        <f>IFERROR(INDEX(Tbl_Product[[#Data],[Product Name]],ROW(A477)-ROW($A$3)),"")</f>
        <v/>
      </c>
      <c r="B477" s="34" t="str">
        <f ca="1">IF(A477="","",SUMIFS(Tbl_Orders[[#Data],[Quantity]],Tbl_Orders[[#Data],[Product Name]],A477,Tbl_Orders[[#Data],[Order Type]],"Purchase",Tbl_Orders[[#Data],[Expected Date]],"&lt;="&amp;TODAY())-SUMIFS(Tbl_Orders[[#Data],[Quantity]],Tbl_Orders[[#Data],[Product Name]],A477,Tbl_Orders[[#Data],[Order Type]],"Sale",Tbl_Orders[[#Data],[Expected Date]],"&lt;="&amp;TODAY()))</f>
        <v/>
      </c>
      <c r="C477" s="34" t="str">
        <f ca="1">IF(A477="","",SUMIFS(Tbl_Orders[[#Data],[Quantity]],Tbl_Orders[[#Data],[Product Name]],A477,Tbl_Orders[[#Data],[Order Type]],"Purchase",Tbl_Orders[[#Data],[Expected Date]],"&gt;"&amp;TODAY()))</f>
        <v/>
      </c>
      <c r="D477" s="34" t="str">
        <f>IF(A477="","",INDEX(Tbl_Product[Re-Order Point],MATCH(A477,INDEX(Tbl_Product[Product Name],,1),0),1))</f>
        <v/>
      </c>
      <c r="E477" s="34" t="str">
        <f t="shared" si="23"/>
        <v/>
      </c>
      <c r="F477" s="34" t="str">
        <f>IFERROR(GETPIVOTDATA("Amount",pivot_products!$A$3,"Product Name",Help!$A477),"")</f>
        <v/>
      </c>
      <c r="G477" s="34" t="str">
        <f>IFERROR(GETPIVOTDATA("Quantity",pivot_products!$A$3,"Product Name",Help!$A477),"")</f>
        <v/>
      </c>
      <c r="H477" s="34" t="str">
        <f>IF(Report!$L$53="Quantity",IFERROR(RANK(G477,$G$4:$G$2003,0),""),IF(Report!$L$53="Amount",IFERROR(RANK(F477,$F$4:$F$2003,0),""),""))</f>
        <v/>
      </c>
      <c r="L477" s="7" t="str">
        <f t="array" ref="L477">IF(Report!$M$53="Desc",IFERROR(SMALL(IF($H$4:$H$2003&lt;&gt;"",$H$4:$H$2003,""),ROW(L477)-ROW($L$3)),""),IF(Report!$M$53="Asc",IFERROR(LARGE(IF($H$4:$H$2003&lt;&gt;"",$H$4:$H$2003,""),ROW(L477)-ROW($L$3)),""),""))</f>
        <v/>
      </c>
      <c r="M477" s="8" t="str">
        <f t="array" ref="M477">IF(L477="","",INDEX($A$4:$A$2003,SMALL(IF($H$4:$H$2003=L477,ROW($H$4:$H$2003),""),COUNTIF($L$4:L477,L477))-ROW($L$3),1))</f>
        <v/>
      </c>
      <c r="N477" s="8" t="str">
        <f t="shared" si="24"/>
        <v/>
      </c>
      <c r="O477" s="32" t="str">
        <f t="shared" si="25"/>
        <v/>
      </c>
    </row>
    <row r="478" spans="1:15" x14ac:dyDescent="0.3">
      <c r="A478" s="33" t="str">
        <f>IFERROR(INDEX(Tbl_Product[[#Data],[Product Name]],ROW(A478)-ROW($A$3)),"")</f>
        <v/>
      </c>
      <c r="B478" s="34" t="str">
        <f ca="1">IF(A478="","",SUMIFS(Tbl_Orders[[#Data],[Quantity]],Tbl_Orders[[#Data],[Product Name]],A478,Tbl_Orders[[#Data],[Order Type]],"Purchase",Tbl_Orders[[#Data],[Expected Date]],"&lt;="&amp;TODAY())-SUMIFS(Tbl_Orders[[#Data],[Quantity]],Tbl_Orders[[#Data],[Product Name]],A478,Tbl_Orders[[#Data],[Order Type]],"Sale",Tbl_Orders[[#Data],[Expected Date]],"&lt;="&amp;TODAY()))</f>
        <v/>
      </c>
      <c r="C478" s="34" t="str">
        <f ca="1">IF(A478="","",SUMIFS(Tbl_Orders[[#Data],[Quantity]],Tbl_Orders[[#Data],[Product Name]],A478,Tbl_Orders[[#Data],[Order Type]],"Purchase",Tbl_Orders[[#Data],[Expected Date]],"&gt;"&amp;TODAY()))</f>
        <v/>
      </c>
      <c r="D478" s="34" t="str">
        <f>IF(A478="","",INDEX(Tbl_Product[Re-Order Point],MATCH(A478,INDEX(Tbl_Product[Product Name],,1),0),1))</f>
        <v/>
      </c>
      <c r="E478" s="34" t="str">
        <f t="shared" si="23"/>
        <v/>
      </c>
      <c r="F478" s="34" t="str">
        <f>IFERROR(GETPIVOTDATA("Amount",pivot_products!$A$3,"Product Name",Help!$A478),"")</f>
        <v/>
      </c>
      <c r="G478" s="34" t="str">
        <f>IFERROR(GETPIVOTDATA("Quantity",pivot_products!$A$3,"Product Name",Help!$A478),"")</f>
        <v/>
      </c>
      <c r="H478" s="34" t="str">
        <f>IF(Report!$L$53="Quantity",IFERROR(RANK(G478,$G$4:$G$2003,0),""),IF(Report!$L$53="Amount",IFERROR(RANK(F478,$F$4:$F$2003,0),""),""))</f>
        <v/>
      </c>
      <c r="L478" s="7" t="str">
        <f t="array" ref="L478">IF(Report!$M$53="Desc",IFERROR(SMALL(IF($H$4:$H$2003&lt;&gt;"",$H$4:$H$2003,""),ROW(L478)-ROW($L$3)),""),IF(Report!$M$53="Asc",IFERROR(LARGE(IF($H$4:$H$2003&lt;&gt;"",$H$4:$H$2003,""),ROW(L478)-ROW($L$3)),""),""))</f>
        <v/>
      </c>
      <c r="M478" s="8" t="str">
        <f t="array" ref="M478">IF(L478="","",INDEX($A$4:$A$2003,SMALL(IF($H$4:$H$2003=L478,ROW($H$4:$H$2003),""),COUNTIF($L$4:L478,L478))-ROW($L$3),1))</f>
        <v/>
      </c>
      <c r="N478" s="8" t="str">
        <f t="shared" si="24"/>
        <v/>
      </c>
      <c r="O478" s="32" t="str">
        <f t="shared" si="25"/>
        <v/>
      </c>
    </row>
    <row r="479" spans="1:15" x14ac:dyDescent="0.3">
      <c r="A479" s="33" t="str">
        <f>IFERROR(INDEX(Tbl_Product[[#Data],[Product Name]],ROW(A479)-ROW($A$3)),"")</f>
        <v/>
      </c>
      <c r="B479" s="34" t="str">
        <f ca="1">IF(A479="","",SUMIFS(Tbl_Orders[[#Data],[Quantity]],Tbl_Orders[[#Data],[Product Name]],A479,Tbl_Orders[[#Data],[Order Type]],"Purchase",Tbl_Orders[[#Data],[Expected Date]],"&lt;="&amp;TODAY())-SUMIFS(Tbl_Orders[[#Data],[Quantity]],Tbl_Orders[[#Data],[Product Name]],A479,Tbl_Orders[[#Data],[Order Type]],"Sale",Tbl_Orders[[#Data],[Expected Date]],"&lt;="&amp;TODAY()))</f>
        <v/>
      </c>
      <c r="C479" s="34" t="str">
        <f ca="1">IF(A479="","",SUMIFS(Tbl_Orders[[#Data],[Quantity]],Tbl_Orders[[#Data],[Product Name]],A479,Tbl_Orders[[#Data],[Order Type]],"Purchase",Tbl_Orders[[#Data],[Expected Date]],"&gt;"&amp;TODAY()))</f>
        <v/>
      </c>
      <c r="D479" s="34" t="str">
        <f>IF(A479="","",INDEX(Tbl_Product[Re-Order Point],MATCH(A479,INDEX(Tbl_Product[Product Name],,1),0),1))</f>
        <v/>
      </c>
      <c r="E479" s="34" t="str">
        <f t="shared" si="23"/>
        <v/>
      </c>
      <c r="F479" s="34" t="str">
        <f>IFERROR(GETPIVOTDATA("Amount",pivot_products!$A$3,"Product Name",Help!$A479),"")</f>
        <v/>
      </c>
      <c r="G479" s="34" t="str">
        <f>IFERROR(GETPIVOTDATA("Quantity",pivot_products!$A$3,"Product Name",Help!$A479),"")</f>
        <v/>
      </c>
      <c r="H479" s="34" t="str">
        <f>IF(Report!$L$53="Quantity",IFERROR(RANK(G479,$G$4:$G$2003,0),""),IF(Report!$L$53="Amount",IFERROR(RANK(F479,$F$4:$F$2003,0),""),""))</f>
        <v/>
      </c>
      <c r="L479" s="7" t="str">
        <f t="array" ref="L479">IF(Report!$M$53="Desc",IFERROR(SMALL(IF($H$4:$H$2003&lt;&gt;"",$H$4:$H$2003,""),ROW(L479)-ROW($L$3)),""),IF(Report!$M$53="Asc",IFERROR(LARGE(IF($H$4:$H$2003&lt;&gt;"",$H$4:$H$2003,""),ROW(L479)-ROW($L$3)),""),""))</f>
        <v/>
      </c>
      <c r="M479" s="8" t="str">
        <f t="array" ref="M479">IF(L479="","",INDEX($A$4:$A$2003,SMALL(IF($H$4:$H$2003=L479,ROW($H$4:$H$2003),""),COUNTIF($L$4:L479,L479))-ROW($L$3),1))</f>
        <v/>
      </c>
      <c r="N479" s="8" t="str">
        <f t="shared" si="24"/>
        <v/>
      </c>
      <c r="O479" s="32" t="str">
        <f t="shared" si="25"/>
        <v/>
      </c>
    </row>
    <row r="480" spans="1:15" x14ac:dyDescent="0.3">
      <c r="A480" s="33" t="str">
        <f>IFERROR(INDEX(Tbl_Product[[#Data],[Product Name]],ROW(A480)-ROW($A$3)),"")</f>
        <v/>
      </c>
      <c r="B480" s="34" t="str">
        <f ca="1">IF(A480="","",SUMIFS(Tbl_Orders[[#Data],[Quantity]],Tbl_Orders[[#Data],[Product Name]],A480,Tbl_Orders[[#Data],[Order Type]],"Purchase",Tbl_Orders[[#Data],[Expected Date]],"&lt;="&amp;TODAY())-SUMIFS(Tbl_Orders[[#Data],[Quantity]],Tbl_Orders[[#Data],[Product Name]],A480,Tbl_Orders[[#Data],[Order Type]],"Sale",Tbl_Orders[[#Data],[Expected Date]],"&lt;="&amp;TODAY()))</f>
        <v/>
      </c>
      <c r="C480" s="34" t="str">
        <f ca="1">IF(A480="","",SUMIFS(Tbl_Orders[[#Data],[Quantity]],Tbl_Orders[[#Data],[Product Name]],A480,Tbl_Orders[[#Data],[Order Type]],"Purchase",Tbl_Orders[[#Data],[Expected Date]],"&gt;"&amp;TODAY()))</f>
        <v/>
      </c>
      <c r="D480" s="34" t="str">
        <f>IF(A480="","",INDEX(Tbl_Product[Re-Order Point],MATCH(A480,INDEX(Tbl_Product[Product Name],,1),0),1))</f>
        <v/>
      </c>
      <c r="E480" s="34" t="str">
        <f t="shared" si="23"/>
        <v/>
      </c>
      <c r="F480" s="34" t="str">
        <f>IFERROR(GETPIVOTDATA("Amount",pivot_products!$A$3,"Product Name",Help!$A480),"")</f>
        <v/>
      </c>
      <c r="G480" s="34" t="str">
        <f>IFERROR(GETPIVOTDATA("Quantity",pivot_products!$A$3,"Product Name",Help!$A480),"")</f>
        <v/>
      </c>
      <c r="H480" s="34" t="str">
        <f>IF(Report!$L$53="Quantity",IFERROR(RANK(G480,$G$4:$G$2003,0),""),IF(Report!$L$53="Amount",IFERROR(RANK(F480,$F$4:$F$2003,0),""),""))</f>
        <v/>
      </c>
      <c r="L480" s="7" t="str">
        <f t="array" ref="L480">IF(Report!$M$53="Desc",IFERROR(SMALL(IF($H$4:$H$2003&lt;&gt;"",$H$4:$H$2003,""),ROW(L480)-ROW($L$3)),""),IF(Report!$M$53="Asc",IFERROR(LARGE(IF($H$4:$H$2003&lt;&gt;"",$H$4:$H$2003,""),ROW(L480)-ROW($L$3)),""),""))</f>
        <v/>
      </c>
      <c r="M480" s="8" t="str">
        <f t="array" ref="M480">IF(L480="","",INDEX($A$4:$A$2003,SMALL(IF($H$4:$H$2003=L480,ROW($H$4:$H$2003),""),COUNTIF($L$4:L480,L480))-ROW($L$3),1))</f>
        <v/>
      </c>
      <c r="N480" s="8" t="str">
        <f t="shared" si="24"/>
        <v/>
      </c>
      <c r="O480" s="32" t="str">
        <f t="shared" si="25"/>
        <v/>
      </c>
    </row>
    <row r="481" spans="1:15" x14ac:dyDescent="0.3">
      <c r="A481" s="33" t="str">
        <f>IFERROR(INDEX(Tbl_Product[[#Data],[Product Name]],ROW(A481)-ROW($A$3)),"")</f>
        <v/>
      </c>
      <c r="B481" s="34" t="str">
        <f ca="1">IF(A481="","",SUMIFS(Tbl_Orders[[#Data],[Quantity]],Tbl_Orders[[#Data],[Product Name]],A481,Tbl_Orders[[#Data],[Order Type]],"Purchase",Tbl_Orders[[#Data],[Expected Date]],"&lt;="&amp;TODAY())-SUMIFS(Tbl_Orders[[#Data],[Quantity]],Tbl_Orders[[#Data],[Product Name]],A481,Tbl_Orders[[#Data],[Order Type]],"Sale",Tbl_Orders[[#Data],[Expected Date]],"&lt;="&amp;TODAY()))</f>
        <v/>
      </c>
      <c r="C481" s="34" t="str">
        <f ca="1">IF(A481="","",SUMIFS(Tbl_Orders[[#Data],[Quantity]],Tbl_Orders[[#Data],[Product Name]],A481,Tbl_Orders[[#Data],[Order Type]],"Purchase",Tbl_Orders[[#Data],[Expected Date]],"&gt;"&amp;TODAY()))</f>
        <v/>
      </c>
      <c r="D481" s="34" t="str">
        <f>IF(A481="","",INDEX(Tbl_Product[Re-Order Point],MATCH(A481,INDEX(Tbl_Product[Product Name],,1),0),1))</f>
        <v/>
      </c>
      <c r="E481" s="34" t="str">
        <f t="shared" si="23"/>
        <v/>
      </c>
      <c r="F481" s="34" t="str">
        <f>IFERROR(GETPIVOTDATA("Amount",pivot_products!$A$3,"Product Name",Help!$A481),"")</f>
        <v/>
      </c>
      <c r="G481" s="34" t="str">
        <f>IFERROR(GETPIVOTDATA("Quantity",pivot_products!$A$3,"Product Name",Help!$A481),"")</f>
        <v/>
      </c>
      <c r="H481" s="34" t="str">
        <f>IF(Report!$L$53="Quantity",IFERROR(RANK(G481,$G$4:$G$2003,0),""),IF(Report!$L$53="Amount",IFERROR(RANK(F481,$F$4:$F$2003,0),""),""))</f>
        <v/>
      </c>
      <c r="L481" s="7" t="str">
        <f t="array" ref="L481">IF(Report!$M$53="Desc",IFERROR(SMALL(IF($H$4:$H$2003&lt;&gt;"",$H$4:$H$2003,""),ROW(L481)-ROW($L$3)),""),IF(Report!$M$53="Asc",IFERROR(LARGE(IF($H$4:$H$2003&lt;&gt;"",$H$4:$H$2003,""),ROW(L481)-ROW($L$3)),""),""))</f>
        <v/>
      </c>
      <c r="M481" s="8" t="str">
        <f t="array" ref="M481">IF(L481="","",INDEX($A$4:$A$2003,SMALL(IF($H$4:$H$2003=L481,ROW($H$4:$H$2003),""),COUNTIF($L$4:L481,L481))-ROW($L$3),1))</f>
        <v/>
      </c>
      <c r="N481" s="8" t="str">
        <f t="shared" si="24"/>
        <v/>
      </c>
      <c r="O481" s="32" t="str">
        <f t="shared" si="25"/>
        <v/>
      </c>
    </row>
    <row r="482" spans="1:15" x14ac:dyDescent="0.3">
      <c r="A482" s="33" t="str">
        <f>IFERROR(INDEX(Tbl_Product[[#Data],[Product Name]],ROW(A482)-ROW($A$3)),"")</f>
        <v/>
      </c>
      <c r="B482" s="34" t="str">
        <f ca="1">IF(A482="","",SUMIFS(Tbl_Orders[[#Data],[Quantity]],Tbl_Orders[[#Data],[Product Name]],A482,Tbl_Orders[[#Data],[Order Type]],"Purchase",Tbl_Orders[[#Data],[Expected Date]],"&lt;="&amp;TODAY())-SUMIFS(Tbl_Orders[[#Data],[Quantity]],Tbl_Orders[[#Data],[Product Name]],A482,Tbl_Orders[[#Data],[Order Type]],"Sale",Tbl_Orders[[#Data],[Expected Date]],"&lt;="&amp;TODAY()))</f>
        <v/>
      </c>
      <c r="C482" s="34" t="str">
        <f ca="1">IF(A482="","",SUMIFS(Tbl_Orders[[#Data],[Quantity]],Tbl_Orders[[#Data],[Product Name]],A482,Tbl_Orders[[#Data],[Order Type]],"Purchase",Tbl_Orders[[#Data],[Expected Date]],"&gt;"&amp;TODAY()))</f>
        <v/>
      </c>
      <c r="D482" s="34" t="str">
        <f>IF(A482="","",INDEX(Tbl_Product[Re-Order Point],MATCH(A482,INDEX(Tbl_Product[Product Name],,1),0),1))</f>
        <v/>
      </c>
      <c r="E482" s="34" t="str">
        <f t="shared" si="23"/>
        <v/>
      </c>
      <c r="F482" s="34" t="str">
        <f>IFERROR(GETPIVOTDATA("Amount",pivot_products!$A$3,"Product Name",Help!$A482),"")</f>
        <v/>
      </c>
      <c r="G482" s="34" t="str">
        <f>IFERROR(GETPIVOTDATA("Quantity",pivot_products!$A$3,"Product Name",Help!$A482),"")</f>
        <v/>
      </c>
      <c r="H482" s="34" t="str">
        <f>IF(Report!$L$53="Quantity",IFERROR(RANK(G482,$G$4:$G$2003,0),""),IF(Report!$L$53="Amount",IFERROR(RANK(F482,$F$4:$F$2003,0),""),""))</f>
        <v/>
      </c>
      <c r="L482" s="7" t="str">
        <f t="array" ref="L482">IF(Report!$M$53="Desc",IFERROR(SMALL(IF($H$4:$H$2003&lt;&gt;"",$H$4:$H$2003,""),ROW(L482)-ROW($L$3)),""),IF(Report!$M$53="Asc",IFERROR(LARGE(IF($H$4:$H$2003&lt;&gt;"",$H$4:$H$2003,""),ROW(L482)-ROW($L$3)),""),""))</f>
        <v/>
      </c>
      <c r="M482" s="8" t="str">
        <f t="array" ref="M482">IF(L482="","",INDEX($A$4:$A$2003,SMALL(IF($H$4:$H$2003=L482,ROW($H$4:$H$2003),""),COUNTIF($L$4:L482,L482))-ROW($L$3),1))</f>
        <v/>
      </c>
      <c r="N482" s="8" t="str">
        <f t="shared" si="24"/>
        <v/>
      </c>
      <c r="O482" s="32" t="str">
        <f t="shared" si="25"/>
        <v/>
      </c>
    </row>
    <row r="483" spans="1:15" x14ac:dyDescent="0.3">
      <c r="A483" s="33" t="str">
        <f>IFERROR(INDEX(Tbl_Product[[#Data],[Product Name]],ROW(A483)-ROW($A$3)),"")</f>
        <v/>
      </c>
      <c r="B483" s="34" t="str">
        <f ca="1">IF(A483="","",SUMIFS(Tbl_Orders[[#Data],[Quantity]],Tbl_Orders[[#Data],[Product Name]],A483,Tbl_Orders[[#Data],[Order Type]],"Purchase",Tbl_Orders[[#Data],[Expected Date]],"&lt;="&amp;TODAY())-SUMIFS(Tbl_Orders[[#Data],[Quantity]],Tbl_Orders[[#Data],[Product Name]],A483,Tbl_Orders[[#Data],[Order Type]],"Sale",Tbl_Orders[[#Data],[Expected Date]],"&lt;="&amp;TODAY()))</f>
        <v/>
      </c>
      <c r="C483" s="34" t="str">
        <f ca="1">IF(A483="","",SUMIFS(Tbl_Orders[[#Data],[Quantity]],Tbl_Orders[[#Data],[Product Name]],A483,Tbl_Orders[[#Data],[Order Type]],"Purchase",Tbl_Orders[[#Data],[Expected Date]],"&gt;"&amp;TODAY()))</f>
        <v/>
      </c>
      <c r="D483" s="34" t="str">
        <f>IF(A483="","",INDEX(Tbl_Product[Re-Order Point],MATCH(A483,INDEX(Tbl_Product[Product Name],,1),0),1))</f>
        <v/>
      </c>
      <c r="E483" s="34" t="str">
        <f t="shared" si="23"/>
        <v/>
      </c>
      <c r="F483" s="34" t="str">
        <f>IFERROR(GETPIVOTDATA("Amount",pivot_products!$A$3,"Product Name",Help!$A483),"")</f>
        <v/>
      </c>
      <c r="G483" s="34" t="str">
        <f>IFERROR(GETPIVOTDATA("Quantity",pivot_products!$A$3,"Product Name",Help!$A483),"")</f>
        <v/>
      </c>
      <c r="H483" s="34" t="str">
        <f>IF(Report!$L$53="Quantity",IFERROR(RANK(G483,$G$4:$G$2003,0),""),IF(Report!$L$53="Amount",IFERROR(RANK(F483,$F$4:$F$2003,0),""),""))</f>
        <v/>
      </c>
      <c r="L483" s="7" t="str">
        <f t="array" ref="L483">IF(Report!$M$53="Desc",IFERROR(SMALL(IF($H$4:$H$2003&lt;&gt;"",$H$4:$H$2003,""),ROW(L483)-ROW($L$3)),""),IF(Report!$M$53="Asc",IFERROR(LARGE(IF($H$4:$H$2003&lt;&gt;"",$H$4:$H$2003,""),ROW(L483)-ROW($L$3)),""),""))</f>
        <v/>
      </c>
      <c r="M483" s="8" t="str">
        <f t="array" ref="M483">IF(L483="","",INDEX($A$4:$A$2003,SMALL(IF($H$4:$H$2003=L483,ROW($H$4:$H$2003),""),COUNTIF($L$4:L483,L483))-ROW($L$3),1))</f>
        <v/>
      </c>
      <c r="N483" s="8" t="str">
        <f t="shared" si="24"/>
        <v/>
      </c>
      <c r="O483" s="32" t="str">
        <f t="shared" si="25"/>
        <v/>
      </c>
    </row>
    <row r="484" spans="1:15" x14ac:dyDescent="0.3">
      <c r="A484" s="33" t="str">
        <f>IFERROR(INDEX(Tbl_Product[[#Data],[Product Name]],ROW(A484)-ROW($A$3)),"")</f>
        <v/>
      </c>
      <c r="B484" s="34" t="str">
        <f ca="1">IF(A484="","",SUMIFS(Tbl_Orders[[#Data],[Quantity]],Tbl_Orders[[#Data],[Product Name]],A484,Tbl_Orders[[#Data],[Order Type]],"Purchase",Tbl_Orders[[#Data],[Expected Date]],"&lt;="&amp;TODAY())-SUMIFS(Tbl_Orders[[#Data],[Quantity]],Tbl_Orders[[#Data],[Product Name]],A484,Tbl_Orders[[#Data],[Order Type]],"Sale",Tbl_Orders[[#Data],[Expected Date]],"&lt;="&amp;TODAY()))</f>
        <v/>
      </c>
      <c r="C484" s="34" t="str">
        <f ca="1">IF(A484="","",SUMIFS(Tbl_Orders[[#Data],[Quantity]],Tbl_Orders[[#Data],[Product Name]],A484,Tbl_Orders[[#Data],[Order Type]],"Purchase",Tbl_Orders[[#Data],[Expected Date]],"&gt;"&amp;TODAY()))</f>
        <v/>
      </c>
      <c r="D484" s="34" t="str">
        <f>IF(A484="","",INDEX(Tbl_Product[Re-Order Point],MATCH(A484,INDEX(Tbl_Product[Product Name],,1),0),1))</f>
        <v/>
      </c>
      <c r="E484" s="34" t="str">
        <f t="shared" si="23"/>
        <v/>
      </c>
      <c r="F484" s="34" t="str">
        <f>IFERROR(GETPIVOTDATA("Amount",pivot_products!$A$3,"Product Name",Help!$A484),"")</f>
        <v/>
      </c>
      <c r="G484" s="34" t="str">
        <f>IFERROR(GETPIVOTDATA("Quantity",pivot_products!$A$3,"Product Name",Help!$A484),"")</f>
        <v/>
      </c>
      <c r="H484" s="34" t="str">
        <f>IF(Report!$L$53="Quantity",IFERROR(RANK(G484,$G$4:$G$2003,0),""),IF(Report!$L$53="Amount",IFERROR(RANK(F484,$F$4:$F$2003,0),""),""))</f>
        <v/>
      </c>
      <c r="L484" s="7" t="str">
        <f t="array" ref="L484">IF(Report!$M$53="Desc",IFERROR(SMALL(IF($H$4:$H$2003&lt;&gt;"",$H$4:$H$2003,""),ROW(L484)-ROW($L$3)),""),IF(Report!$M$53="Asc",IFERROR(LARGE(IF($H$4:$H$2003&lt;&gt;"",$H$4:$H$2003,""),ROW(L484)-ROW($L$3)),""),""))</f>
        <v/>
      </c>
      <c r="M484" s="8" t="str">
        <f t="array" ref="M484">IF(L484="","",INDEX($A$4:$A$2003,SMALL(IF($H$4:$H$2003=L484,ROW($H$4:$H$2003),""),COUNTIF($L$4:L484,L484))-ROW($L$3),1))</f>
        <v/>
      </c>
      <c r="N484" s="8" t="str">
        <f t="shared" si="24"/>
        <v/>
      </c>
      <c r="O484" s="32" t="str">
        <f t="shared" si="25"/>
        <v/>
      </c>
    </row>
    <row r="485" spans="1:15" x14ac:dyDescent="0.3">
      <c r="A485" s="33" t="str">
        <f>IFERROR(INDEX(Tbl_Product[[#Data],[Product Name]],ROW(A485)-ROW($A$3)),"")</f>
        <v/>
      </c>
      <c r="B485" s="34" t="str">
        <f ca="1">IF(A485="","",SUMIFS(Tbl_Orders[[#Data],[Quantity]],Tbl_Orders[[#Data],[Product Name]],A485,Tbl_Orders[[#Data],[Order Type]],"Purchase",Tbl_Orders[[#Data],[Expected Date]],"&lt;="&amp;TODAY())-SUMIFS(Tbl_Orders[[#Data],[Quantity]],Tbl_Orders[[#Data],[Product Name]],A485,Tbl_Orders[[#Data],[Order Type]],"Sale",Tbl_Orders[[#Data],[Expected Date]],"&lt;="&amp;TODAY()))</f>
        <v/>
      </c>
      <c r="C485" s="34" t="str">
        <f ca="1">IF(A485="","",SUMIFS(Tbl_Orders[[#Data],[Quantity]],Tbl_Orders[[#Data],[Product Name]],A485,Tbl_Orders[[#Data],[Order Type]],"Purchase",Tbl_Orders[[#Data],[Expected Date]],"&gt;"&amp;TODAY()))</f>
        <v/>
      </c>
      <c r="D485" s="34" t="str">
        <f>IF(A485="","",INDEX(Tbl_Product[Re-Order Point],MATCH(A485,INDEX(Tbl_Product[Product Name],,1),0),1))</f>
        <v/>
      </c>
      <c r="E485" s="34" t="str">
        <f t="shared" si="23"/>
        <v/>
      </c>
      <c r="F485" s="34" t="str">
        <f>IFERROR(GETPIVOTDATA("Amount",pivot_products!$A$3,"Product Name",Help!$A485),"")</f>
        <v/>
      </c>
      <c r="G485" s="34" t="str">
        <f>IFERROR(GETPIVOTDATA("Quantity",pivot_products!$A$3,"Product Name",Help!$A485),"")</f>
        <v/>
      </c>
      <c r="H485" s="34" t="str">
        <f>IF(Report!$L$53="Quantity",IFERROR(RANK(G485,$G$4:$G$2003,0),""),IF(Report!$L$53="Amount",IFERROR(RANK(F485,$F$4:$F$2003,0),""),""))</f>
        <v/>
      </c>
      <c r="L485" s="7" t="str">
        <f t="array" ref="L485">IF(Report!$M$53="Desc",IFERROR(SMALL(IF($H$4:$H$2003&lt;&gt;"",$H$4:$H$2003,""),ROW(L485)-ROW($L$3)),""),IF(Report!$M$53="Asc",IFERROR(LARGE(IF($H$4:$H$2003&lt;&gt;"",$H$4:$H$2003,""),ROW(L485)-ROW($L$3)),""),""))</f>
        <v/>
      </c>
      <c r="M485" s="8" t="str">
        <f t="array" ref="M485">IF(L485="","",INDEX($A$4:$A$2003,SMALL(IF($H$4:$H$2003=L485,ROW($H$4:$H$2003),""),COUNTIF($L$4:L485,L485))-ROW($L$3),1))</f>
        <v/>
      </c>
      <c r="N485" s="8" t="str">
        <f t="shared" si="24"/>
        <v/>
      </c>
      <c r="O485" s="32" t="str">
        <f t="shared" si="25"/>
        <v/>
      </c>
    </row>
    <row r="486" spans="1:15" x14ac:dyDescent="0.3">
      <c r="A486" s="33" t="str">
        <f>IFERROR(INDEX(Tbl_Product[[#Data],[Product Name]],ROW(A486)-ROW($A$3)),"")</f>
        <v/>
      </c>
      <c r="B486" s="34" t="str">
        <f ca="1">IF(A486="","",SUMIFS(Tbl_Orders[[#Data],[Quantity]],Tbl_Orders[[#Data],[Product Name]],A486,Tbl_Orders[[#Data],[Order Type]],"Purchase",Tbl_Orders[[#Data],[Expected Date]],"&lt;="&amp;TODAY())-SUMIFS(Tbl_Orders[[#Data],[Quantity]],Tbl_Orders[[#Data],[Product Name]],A486,Tbl_Orders[[#Data],[Order Type]],"Sale",Tbl_Orders[[#Data],[Expected Date]],"&lt;="&amp;TODAY()))</f>
        <v/>
      </c>
      <c r="C486" s="34" t="str">
        <f ca="1">IF(A486="","",SUMIFS(Tbl_Orders[[#Data],[Quantity]],Tbl_Orders[[#Data],[Product Name]],A486,Tbl_Orders[[#Data],[Order Type]],"Purchase",Tbl_Orders[[#Data],[Expected Date]],"&gt;"&amp;TODAY()))</f>
        <v/>
      </c>
      <c r="D486" s="34" t="str">
        <f>IF(A486="","",INDEX(Tbl_Product[Re-Order Point],MATCH(A486,INDEX(Tbl_Product[Product Name],,1),0),1))</f>
        <v/>
      </c>
      <c r="E486" s="34" t="str">
        <f t="shared" si="23"/>
        <v/>
      </c>
      <c r="F486" s="34" t="str">
        <f>IFERROR(GETPIVOTDATA("Amount",pivot_products!$A$3,"Product Name",Help!$A486),"")</f>
        <v/>
      </c>
      <c r="G486" s="34" t="str">
        <f>IFERROR(GETPIVOTDATA("Quantity",pivot_products!$A$3,"Product Name",Help!$A486),"")</f>
        <v/>
      </c>
      <c r="H486" s="34" t="str">
        <f>IF(Report!$L$53="Quantity",IFERROR(RANK(G486,$G$4:$G$2003,0),""),IF(Report!$L$53="Amount",IFERROR(RANK(F486,$F$4:$F$2003,0),""),""))</f>
        <v/>
      </c>
      <c r="L486" s="7" t="str">
        <f t="array" ref="L486">IF(Report!$M$53="Desc",IFERROR(SMALL(IF($H$4:$H$2003&lt;&gt;"",$H$4:$H$2003,""),ROW(L486)-ROW($L$3)),""),IF(Report!$M$53="Asc",IFERROR(LARGE(IF($H$4:$H$2003&lt;&gt;"",$H$4:$H$2003,""),ROW(L486)-ROW($L$3)),""),""))</f>
        <v/>
      </c>
      <c r="M486" s="8" t="str">
        <f t="array" ref="M486">IF(L486="","",INDEX($A$4:$A$2003,SMALL(IF($H$4:$H$2003=L486,ROW($H$4:$H$2003),""),COUNTIF($L$4:L486,L486))-ROW($L$3),1))</f>
        <v/>
      </c>
      <c r="N486" s="8" t="str">
        <f t="shared" si="24"/>
        <v/>
      </c>
      <c r="O486" s="32" t="str">
        <f t="shared" si="25"/>
        <v/>
      </c>
    </row>
    <row r="487" spans="1:15" x14ac:dyDescent="0.3">
      <c r="A487" s="33" t="str">
        <f>IFERROR(INDEX(Tbl_Product[[#Data],[Product Name]],ROW(A487)-ROW($A$3)),"")</f>
        <v/>
      </c>
      <c r="B487" s="34" t="str">
        <f ca="1">IF(A487="","",SUMIFS(Tbl_Orders[[#Data],[Quantity]],Tbl_Orders[[#Data],[Product Name]],A487,Tbl_Orders[[#Data],[Order Type]],"Purchase",Tbl_Orders[[#Data],[Expected Date]],"&lt;="&amp;TODAY())-SUMIFS(Tbl_Orders[[#Data],[Quantity]],Tbl_Orders[[#Data],[Product Name]],A487,Tbl_Orders[[#Data],[Order Type]],"Sale",Tbl_Orders[[#Data],[Expected Date]],"&lt;="&amp;TODAY()))</f>
        <v/>
      </c>
      <c r="C487" s="34" t="str">
        <f ca="1">IF(A487="","",SUMIFS(Tbl_Orders[[#Data],[Quantity]],Tbl_Orders[[#Data],[Product Name]],A487,Tbl_Orders[[#Data],[Order Type]],"Purchase",Tbl_Orders[[#Data],[Expected Date]],"&gt;"&amp;TODAY()))</f>
        <v/>
      </c>
      <c r="D487" s="34" t="str">
        <f>IF(A487="","",INDEX(Tbl_Product[Re-Order Point],MATCH(A487,INDEX(Tbl_Product[Product Name],,1),0),1))</f>
        <v/>
      </c>
      <c r="E487" s="34" t="str">
        <f t="shared" si="23"/>
        <v/>
      </c>
      <c r="F487" s="34" t="str">
        <f>IFERROR(GETPIVOTDATA("Amount",pivot_products!$A$3,"Product Name",Help!$A487),"")</f>
        <v/>
      </c>
      <c r="G487" s="34" t="str">
        <f>IFERROR(GETPIVOTDATA("Quantity",pivot_products!$A$3,"Product Name",Help!$A487),"")</f>
        <v/>
      </c>
      <c r="H487" s="34" t="str">
        <f>IF(Report!$L$53="Quantity",IFERROR(RANK(G487,$G$4:$G$2003,0),""),IF(Report!$L$53="Amount",IFERROR(RANK(F487,$F$4:$F$2003,0),""),""))</f>
        <v/>
      </c>
      <c r="L487" s="7" t="str">
        <f t="array" ref="L487">IF(Report!$M$53="Desc",IFERROR(SMALL(IF($H$4:$H$2003&lt;&gt;"",$H$4:$H$2003,""),ROW(L487)-ROW($L$3)),""),IF(Report!$M$53="Asc",IFERROR(LARGE(IF($H$4:$H$2003&lt;&gt;"",$H$4:$H$2003,""),ROW(L487)-ROW($L$3)),""),""))</f>
        <v/>
      </c>
      <c r="M487" s="8" t="str">
        <f t="array" ref="M487">IF(L487="","",INDEX($A$4:$A$2003,SMALL(IF($H$4:$H$2003=L487,ROW($H$4:$H$2003),""),COUNTIF($L$4:L487,L487))-ROW($L$3),1))</f>
        <v/>
      </c>
      <c r="N487" s="8" t="str">
        <f t="shared" si="24"/>
        <v/>
      </c>
      <c r="O487" s="32" t="str">
        <f t="shared" si="25"/>
        <v/>
      </c>
    </row>
    <row r="488" spans="1:15" x14ac:dyDescent="0.3">
      <c r="A488" s="33" t="str">
        <f>IFERROR(INDEX(Tbl_Product[[#Data],[Product Name]],ROW(A488)-ROW($A$3)),"")</f>
        <v/>
      </c>
      <c r="B488" s="34" t="str">
        <f ca="1">IF(A488="","",SUMIFS(Tbl_Orders[[#Data],[Quantity]],Tbl_Orders[[#Data],[Product Name]],A488,Tbl_Orders[[#Data],[Order Type]],"Purchase",Tbl_Orders[[#Data],[Expected Date]],"&lt;="&amp;TODAY())-SUMIFS(Tbl_Orders[[#Data],[Quantity]],Tbl_Orders[[#Data],[Product Name]],A488,Tbl_Orders[[#Data],[Order Type]],"Sale",Tbl_Orders[[#Data],[Expected Date]],"&lt;="&amp;TODAY()))</f>
        <v/>
      </c>
      <c r="C488" s="34" t="str">
        <f ca="1">IF(A488="","",SUMIFS(Tbl_Orders[[#Data],[Quantity]],Tbl_Orders[[#Data],[Product Name]],A488,Tbl_Orders[[#Data],[Order Type]],"Purchase",Tbl_Orders[[#Data],[Expected Date]],"&gt;"&amp;TODAY()))</f>
        <v/>
      </c>
      <c r="D488" s="34" t="str">
        <f>IF(A488="","",INDEX(Tbl_Product[Re-Order Point],MATCH(A488,INDEX(Tbl_Product[Product Name],,1),0),1))</f>
        <v/>
      </c>
      <c r="E488" s="34" t="str">
        <f t="shared" si="23"/>
        <v/>
      </c>
      <c r="F488" s="34" t="str">
        <f>IFERROR(GETPIVOTDATA("Amount",pivot_products!$A$3,"Product Name",Help!$A488),"")</f>
        <v/>
      </c>
      <c r="G488" s="34" t="str">
        <f>IFERROR(GETPIVOTDATA("Quantity",pivot_products!$A$3,"Product Name",Help!$A488),"")</f>
        <v/>
      </c>
      <c r="H488" s="34" t="str">
        <f>IF(Report!$L$53="Quantity",IFERROR(RANK(G488,$G$4:$G$2003,0),""),IF(Report!$L$53="Amount",IFERROR(RANK(F488,$F$4:$F$2003,0),""),""))</f>
        <v/>
      </c>
      <c r="L488" s="7" t="str">
        <f t="array" ref="L488">IF(Report!$M$53="Desc",IFERROR(SMALL(IF($H$4:$H$2003&lt;&gt;"",$H$4:$H$2003,""),ROW(L488)-ROW($L$3)),""),IF(Report!$M$53="Asc",IFERROR(LARGE(IF($H$4:$H$2003&lt;&gt;"",$H$4:$H$2003,""),ROW(L488)-ROW($L$3)),""),""))</f>
        <v/>
      </c>
      <c r="M488" s="8" t="str">
        <f t="array" ref="M488">IF(L488="","",INDEX($A$4:$A$2003,SMALL(IF($H$4:$H$2003=L488,ROW($H$4:$H$2003),""),COUNTIF($L$4:L488,L488))-ROW($L$3),1))</f>
        <v/>
      </c>
      <c r="N488" s="8" t="str">
        <f t="shared" si="24"/>
        <v/>
      </c>
      <c r="O488" s="32" t="str">
        <f t="shared" si="25"/>
        <v/>
      </c>
    </row>
    <row r="489" spans="1:15" x14ac:dyDescent="0.3">
      <c r="A489" s="33" t="str">
        <f>IFERROR(INDEX(Tbl_Product[[#Data],[Product Name]],ROW(A489)-ROW($A$3)),"")</f>
        <v/>
      </c>
      <c r="B489" s="34" t="str">
        <f ca="1">IF(A489="","",SUMIFS(Tbl_Orders[[#Data],[Quantity]],Tbl_Orders[[#Data],[Product Name]],A489,Tbl_Orders[[#Data],[Order Type]],"Purchase",Tbl_Orders[[#Data],[Expected Date]],"&lt;="&amp;TODAY())-SUMIFS(Tbl_Orders[[#Data],[Quantity]],Tbl_Orders[[#Data],[Product Name]],A489,Tbl_Orders[[#Data],[Order Type]],"Sale",Tbl_Orders[[#Data],[Expected Date]],"&lt;="&amp;TODAY()))</f>
        <v/>
      </c>
      <c r="C489" s="34" t="str">
        <f ca="1">IF(A489="","",SUMIFS(Tbl_Orders[[#Data],[Quantity]],Tbl_Orders[[#Data],[Product Name]],A489,Tbl_Orders[[#Data],[Order Type]],"Purchase",Tbl_Orders[[#Data],[Expected Date]],"&gt;"&amp;TODAY()))</f>
        <v/>
      </c>
      <c r="D489" s="34" t="str">
        <f>IF(A489="","",INDEX(Tbl_Product[Re-Order Point],MATCH(A489,INDEX(Tbl_Product[Product Name],,1),0),1))</f>
        <v/>
      </c>
      <c r="E489" s="34" t="str">
        <f t="shared" si="23"/>
        <v/>
      </c>
      <c r="F489" s="34" t="str">
        <f>IFERROR(GETPIVOTDATA("Amount",pivot_products!$A$3,"Product Name",Help!$A489),"")</f>
        <v/>
      </c>
      <c r="G489" s="34" t="str">
        <f>IFERROR(GETPIVOTDATA("Quantity",pivot_products!$A$3,"Product Name",Help!$A489),"")</f>
        <v/>
      </c>
      <c r="H489" s="34" t="str">
        <f>IF(Report!$L$53="Quantity",IFERROR(RANK(G489,$G$4:$G$2003,0),""),IF(Report!$L$53="Amount",IFERROR(RANK(F489,$F$4:$F$2003,0),""),""))</f>
        <v/>
      </c>
      <c r="L489" s="7" t="str">
        <f t="array" ref="L489">IF(Report!$M$53="Desc",IFERROR(SMALL(IF($H$4:$H$2003&lt;&gt;"",$H$4:$H$2003,""),ROW(L489)-ROW($L$3)),""),IF(Report!$M$53="Asc",IFERROR(LARGE(IF($H$4:$H$2003&lt;&gt;"",$H$4:$H$2003,""),ROW(L489)-ROW($L$3)),""),""))</f>
        <v/>
      </c>
      <c r="M489" s="8" t="str">
        <f t="array" ref="M489">IF(L489="","",INDEX($A$4:$A$2003,SMALL(IF($H$4:$H$2003=L489,ROW($H$4:$H$2003),""),COUNTIF($L$4:L489,L489))-ROW($L$3),1))</f>
        <v/>
      </c>
      <c r="N489" s="8" t="str">
        <f t="shared" si="24"/>
        <v/>
      </c>
      <c r="O489" s="32" t="str">
        <f t="shared" si="25"/>
        <v/>
      </c>
    </row>
    <row r="490" spans="1:15" x14ac:dyDescent="0.3">
      <c r="A490" s="33" t="str">
        <f>IFERROR(INDEX(Tbl_Product[[#Data],[Product Name]],ROW(A490)-ROW($A$3)),"")</f>
        <v/>
      </c>
      <c r="B490" s="34" t="str">
        <f ca="1">IF(A490="","",SUMIFS(Tbl_Orders[[#Data],[Quantity]],Tbl_Orders[[#Data],[Product Name]],A490,Tbl_Orders[[#Data],[Order Type]],"Purchase",Tbl_Orders[[#Data],[Expected Date]],"&lt;="&amp;TODAY())-SUMIFS(Tbl_Orders[[#Data],[Quantity]],Tbl_Orders[[#Data],[Product Name]],A490,Tbl_Orders[[#Data],[Order Type]],"Sale",Tbl_Orders[[#Data],[Expected Date]],"&lt;="&amp;TODAY()))</f>
        <v/>
      </c>
      <c r="C490" s="34" t="str">
        <f ca="1">IF(A490="","",SUMIFS(Tbl_Orders[[#Data],[Quantity]],Tbl_Orders[[#Data],[Product Name]],A490,Tbl_Orders[[#Data],[Order Type]],"Purchase",Tbl_Orders[[#Data],[Expected Date]],"&gt;"&amp;TODAY()))</f>
        <v/>
      </c>
      <c r="D490" s="34" t="str">
        <f>IF(A490="","",INDEX(Tbl_Product[Re-Order Point],MATCH(A490,INDEX(Tbl_Product[Product Name],,1),0),1))</f>
        <v/>
      </c>
      <c r="E490" s="34" t="str">
        <f t="shared" si="23"/>
        <v/>
      </c>
      <c r="F490" s="34" t="str">
        <f>IFERROR(GETPIVOTDATA("Amount",pivot_products!$A$3,"Product Name",Help!$A490),"")</f>
        <v/>
      </c>
      <c r="G490" s="34" t="str">
        <f>IFERROR(GETPIVOTDATA("Quantity",pivot_products!$A$3,"Product Name",Help!$A490),"")</f>
        <v/>
      </c>
      <c r="H490" s="34" t="str">
        <f>IF(Report!$L$53="Quantity",IFERROR(RANK(G490,$G$4:$G$2003,0),""),IF(Report!$L$53="Amount",IFERROR(RANK(F490,$F$4:$F$2003,0),""),""))</f>
        <v/>
      </c>
      <c r="L490" s="7" t="str">
        <f t="array" ref="L490">IF(Report!$M$53="Desc",IFERROR(SMALL(IF($H$4:$H$2003&lt;&gt;"",$H$4:$H$2003,""),ROW(L490)-ROW($L$3)),""),IF(Report!$M$53="Asc",IFERROR(LARGE(IF($H$4:$H$2003&lt;&gt;"",$H$4:$H$2003,""),ROW(L490)-ROW($L$3)),""),""))</f>
        <v/>
      </c>
      <c r="M490" s="8" t="str">
        <f t="array" ref="M490">IF(L490="","",INDEX($A$4:$A$2003,SMALL(IF($H$4:$H$2003=L490,ROW($H$4:$H$2003),""),COUNTIF($L$4:L490,L490))-ROW($L$3),1))</f>
        <v/>
      </c>
      <c r="N490" s="8" t="str">
        <f t="shared" si="24"/>
        <v/>
      </c>
      <c r="O490" s="32" t="str">
        <f t="shared" si="25"/>
        <v/>
      </c>
    </row>
    <row r="491" spans="1:15" x14ac:dyDescent="0.3">
      <c r="A491" s="33" t="str">
        <f>IFERROR(INDEX(Tbl_Product[[#Data],[Product Name]],ROW(A491)-ROW($A$3)),"")</f>
        <v/>
      </c>
      <c r="B491" s="34" t="str">
        <f ca="1">IF(A491="","",SUMIFS(Tbl_Orders[[#Data],[Quantity]],Tbl_Orders[[#Data],[Product Name]],A491,Tbl_Orders[[#Data],[Order Type]],"Purchase",Tbl_Orders[[#Data],[Expected Date]],"&lt;="&amp;TODAY())-SUMIFS(Tbl_Orders[[#Data],[Quantity]],Tbl_Orders[[#Data],[Product Name]],A491,Tbl_Orders[[#Data],[Order Type]],"Sale",Tbl_Orders[[#Data],[Expected Date]],"&lt;="&amp;TODAY()))</f>
        <v/>
      </c>
      <c r="C491" s="34" t="str">
        <f ca="1">IF(A491="","",SUMIFS(Tbl_Orders[[#Data],[Quantity]],Tbl_Orders[[#Data],[Product Name]],A491,Tbl_Orders[[#Data],[Order Type]],"Purchase",Tbl_Orders[[#Data],[Expected Date]],"&gt;"&amp;TODAY()))</f>
        <v/>
      </c>
      <c r="D491" s="34" t="str">
        <f>IF(A491="","",INDEX(Tbl_Product[Re-Order Point],MATCH(A491,INDEX(Tbl_Product[Product Name],,1),0),1))</f>
        <v/>
      </c>
      <c r="E491" s="34" t="str">
        <f t="shared" si="23"/>
        <v/>
      </c>
      <c r="F491" s="34" t="str">
        <f>IFERROR(GETPIVOTDATA("Amount",pivot_products!$A$3,"Product Name",Help!$A491),"")</f>
        <v/>
      </c>
      <c r="G491" s="34" t="str">
        <f>IFERROR(GETPIVOTDATA("Quantity",pivot_products!$A$3,"Product Name",Help!$A491),"")</f>
        <v/>
      </c>
      <c r="H491" s="34" t="str">
        <f>IF(Report!$L$53="Quantity",IFERROR(RANK(G491,$G$4:$G$2003,0),""),IF(Report!$L$53="Amount",IFERROR(RANK(F491,$F$4:$F$2003,0),""),""))</f>
        <v/>
      </c>
      <c r="L491" s="7" t="str">
        <f t="array" ref="L491">IF(Report!$M$53="Desc",IFERROR(SMALL(IF($H$4:$H$2003&lt;&gt;"",$H$4:$H$2003,""),ROW(L491)-ROW($L$3)),""),IF(Report!$M$53="Asc",IFERROR(LARGE(IF($H$4:$H$2003&lt;&gt;"",$H$4:$H$2003,""),ROW(L491)-ROW($L$3)),""),""))</f>
        <v/>
      </c>
      <c r="M491" s="8" t="str">
        <f t="array" ref="M491">IF(L491="","",INDEX($A$4:$A$2003,SMALL(IF($H$4:$H$2003=L491,ROW($H$4:$H$2003),""),COUNTIF($L$4:L491,L491))-ROW($L$3),1))</f>
        <v/>
      </c>
      <c r="N491" s="8" t="str">
        <f t="shared" si="24"/>
        <v/>
      </c>
      <c r="O491" s="32" t="str">
        <f t="shared" si="25"/>
        <v/>
      </c>
    </row>
    <row r="492" spans="1:15" x14ac:dyDescent="0.3">
      <c r="A492" s="33" t="str">
        <f>IFERROR(INDEX(Tbl_Product[[#Data],[Product Name]],ROW(A492)-ROW($A$3)),"")</f>
        <v/>
      </c>
      <c r="B492" s="34" t="str">
        <f ca="1">IF(A492="","",SUMIFS(Tbl_Orders[[#Data],[Quantity]],Tbl_Orders[[#Data],[Product Name]],A492,Tbl_Orders[[#Data],[Order Type]],"Purchase",Tbl_Orders[[#Data],[Expected Date]],"&lt;="&amp;TODAY())-SUMIFS(Tbl_Orders[[#Data],[Quantity]],Tbl_Orders[[#Data],[Product Name]],A492,Tbl_Orders[[#Data],[Order Type]],"Sale",Tbl_Orders[[#Data],[Expected Date]],"&lt;="&amp;TODAY()))</f>
        <v/>
      </c>
      <c r="C492" s="34" t="str">
        <f ca="1">IF(A492="","",SUMIFS(Tbl_Orders[[#Data],[Quantity]],Tbl_Orders[[#Data],[Product Name]],A492,Tbl_Orders[[#Data],[Order Type]],"Purchase",Tbl_Orders[[#Data],[Expected Date]],"&gt;"&amp;TODAY()))</f>
        <v/>
      </c>
      <c r="D492" s="34" t="str">
        <f>IF(A492="","",INDEX(Tbl_Product[Re-Order Point],MATCH(A492,INDEX(Tbl_Product[Product Name],,1),0),1))</f>
        <v/>
      </c>
      <c r="E492" s="34" t="str">
        <f t="shared" si="23"/>
        <v/>
      </c>
      <c r="F492" s="34" t="str">
        <f>IFERROR(GETPIVOTDATA("Amount",pivot_products!$A$3,"Product Name",Help!$A492),"")</f>
        <v/>
      </c>
      <c r="G492" s="34" t="str">
        <f>IFERROR(GETPIVOTDATA("Quantity",pivot_products!$A$3,"Product Name",Help!$A492),"")</f>
        <v/>
      </c>
      <c r="H492" s="34" t="str">
        <f>IF(Report!$L$53="Quantity",IFERROR(RANK(G492,$G$4:$G$2003,0),""),IF(Report!$L$53="Amount",IFERROR(RANK(F492,$F$4:$F$2003,0),""),""))</f>
        <v/>
      </c>
      <c r="L492" s="7" t="str">
        <f t="array" ref="L492">IF(Report!$M$53="Desc",IFERROR(SMALL(IF($H$4:$H$2003&lt;&gt;"",$H$4:$H$2003,""),ROW(L492)-ROW($L$3)),""),IF(Report!$M$53="Asc",IFERROR(LARGE(IF($H$4:$H$2003&lt;&gt;"",$H$4:$H$2003,""),ROW(L492)-ROW($L$3)),""),""))</f>
        <v/>
      </c>
      <c r="M492" s="8" t="str">
        <f t="array" ref="M492">IF(L492="","",INDEX($A$4:$A$2003,SMALL(IF($H$4:$H$2003=L492,ROW($H$4:$H$2003),""),COUNTIF($L$4:L492,L492))-ROW($L$3),1))</f>
        <v/>
      </c>
      <c r="N492" s="8" t="str">
        <f t="shared" si="24"/>
        <v/>
      </c>
      <c r="O492" s="32" t="str">
        <f t="shared" si="25"/>
        <v/>
      </c>
    </row>
    <row r="493" spans="1:15" x14ac:dyDescent="0.3">
      <c r="A493" s="33" t="str">
        <f>IFERROR(INDEX(Tbl_Product[[#Data],[Product Name]],ROW(A493)-ROW($A$3)),"")</f>
        <v/>
      </c>
      <c r="B493" s="34" t="str">
        <f ca="1">IF(A493="","",SUMIFS(Tbl_Orders[[#Data],[Quantity]],Tbl_Orders[[#Data],[Product Name]],A493,Tbl_Orders[[#Data],[Order Type]],"Purchase",Tbl_Orders[[#Data],[Expected Date]],"&lt;="&amp;TODAY())-SUMIFS(Tbl_Orders[[#Data],[Quantity]],Tbl_Orders[[#Data],[Product Name]],A493,Tbl_Orders[[#Data],[Order Type]],"Sale",Tbl_Orders[[#Data],[Expected Date]],"&lt;="&amp;TODAY()))</f>
        <v/>
      </c>
      <c r="C493" s="34" t="str">
        <f ca="1">IF(A493="","",SUMIFS(Tbl_Orders[[#Data],[Quantity]],Tbl_Orders[[#Data],[Product Name]],A493,Tbl_Orders[[#Data],[Order Type]],"Purchase",Tbl_Orders[[#Data],[Expected Date]],"&gt;"&amp;TODAY()))</f>
        <v/>
      </c>
      <c r="D493" s="34" t="str">
        <f>IF(A493="","",INDEX(Tbl_Product[Re-Order Point],MATCH(A493,INDEX(Tbl_Product[Product Name],,1),0),1))</f>
        <v/>
      </c>
      <c r="E493" s="34" t="str">
        <f t="shared" si="23"/>
        <v/>
      </c>
      <c r="F493" s="34" t="str">
        <f>IFERROR(GETPIVOTDATA("Amount",pivot_products!$A$3,"Product Name",Help!$A493),"")</f>
        <v/>
      </c>
      <c r="G493" s="34" t="str">
        <f>IFERROR(GETPIVOTDATA("Quantity",pivot_products!$A$3,"Product Name",Help!$A493),"")</f>
        <v/>
      </c>
      <c r="H493" s="34" t="str">
        <f>IF(Report!$L$53="Quantity",IFERROR(RANK(G493,$G$4:$G$2003,0),""),IF(Report!$L$53="Amount",IFERROR(RANK(F493,$F$4:$F$2003,0),""),""))</f>
        <v/>
      </c>
      <c r="L493" s="7" t="str">
        <f t="array" ref="L493">IF(Report!$M$53="Desc",IFERROR(SMALL(IF($H$4:$H$2003&lt;&gt;"",$H$4:$H$2003,""),ROW(L493)-ROW($L$3)),""),IF(Report!$M$53="Asc",IFERROR(LARGE(IF($H$4:$H$2003&lt;&gt;"",$H$4:$H$2003,""),ROW(L493)-ROW($L$3)),""),""))</f>
        <v/>
      </c>
      <c r="M493" s="8" t="str">
        <f t="array" ref="M493">IF(L493="","",INDEX($A$4:$A$2003,SMALL(IF($H$4:$H$2003=L493,ROW($H$4:$H$2003),""),COUNTIF($L$4:L493,L493))-ROW($L$3),1))</f>
        <v/>
      </c>
      <c r="N493" s="8" t="str">
        <f t="shared" si="24"/>
        <v/>
      </c>
      <c r="O493" s="32" t="str">
        <f t="shared" si="25"/>
        <v/>
      </c>
    </row>
    <row r="494" spans="1:15" x14ac:dyDescent="0.3">
      <c r="A494" s="33" t="str">
        <f>IFERROR(INDEX(Tbl_Product[[#Data],[Product Name]],ROW(A494)-ROW($A$3)),"")</f>
        <v/>
      </c>
      <c r="B494" s="34" t="str">
        <f ca="1">IF(A494="","",SUMIFS(Tbl_Orders[[#Data],[Quantity]],Tbl_Orders[[#Data],[Product Name]],A494,Tbl_Orders[[#Data],[Order Type]],"Purchase",Tbl_Orders[[#Data],[Expected Date]],"&lt;="&amp;TODAY())-SUMIFS(Tbl_Orders[[#Data],[Quantity]],Tbl_Orders[[#Data],[Product Name]],A494,Tbl_Orders[[#Data],[Order Type]],"Sale",Tbl_Orders[[#Data],[Expected Date]],"&lt;="&amp;TODAY()))</f>
        <v/>
      </c>
      <c r="C494" s="34" t="str">
        <f ca="1">IF(A494="","",SUMIFS(Tbl_Orders[[#Data],[Quantity]],Tbl_Orders[[#Data],[Product Name]],A494,Tbl_Orders[[#Data],[Order Type]],"Purchase",Tbl_Orders[[#Data],[Expected Date]],"&gt;"&amp;TODAY()))</f>
        <v/>
      </c>
      <c r="D494" s="34" t="str">
        <f>IF(A494="","",INDEX(Tbl_Product[Re-Order Point],MATCH(A494,INDEX(Tbl_Product[Product Name],,1),0),1))</f>
        <v/>
      </c>
      <c r="E494" s="34" t="str">
        <f t="shared" si="23"/>
        <v/>
      </c>
      <c r="F494" s="34" t="str">
        <f>IFERROR(GETPIVOTDATA("Amount",pivot_products!$A$3,"Product Name",Help!$A494),"")</f>
        <v/>
      </c>
      <c r="G494" s="34" t="str">
        <f>IFERROR(GETPIVOTDATA("Quantity",pivot_products!$A$3,"Product Name",Help!$A494),"")</f>
        <v/>
      </c>
      <c r="H494" s="34" t="str">
        <f>IF(Report!$L$53="Quantity",IFERROR(RANK(G494,$G$4:$G$2003,0),""),IF(Report!$L$53="Amount",IFERROR(RANK(F494,$F$4:$F$2003,0),""),""))</f>
        <v/>
      </c>
      <c r="L494" s="7" t="str">
        <f t="array" ref="L494">IF(Report!$M$53="Desc",IFERROR(SMALL(IF($H$4:$H$2003&lt;&gt;"",$H$4:$H$2003,""),ROW(L494)-ROW($L$3)),""),IF(Report!$M$53="Asc",IFERROR(LARGE(IF($H$4:$H$2003&lt;&gt;"",$H$4:$H$2003,""),ROW(L494)-ROW($L$3)),""),""))</f>
        <v/>
      </c>
      <c r="M494" s="8" t="str">
        <f t="array" ref="M494">IF(L494="","",INDEX($A$4:$A$2003,SMALL(IF($H$4:$H$2003=L494,ROW($H$4:$H$2003),""),COUNTIF($L$4:L494,L494))-ROW($L$3),1))</f>
        <v/>
      </c>
      <c r="N494" s="8" t="str">
        <f t="shared" si="24"/>
        <v/>
      </c>
      <c r="O494" s="32" t="str">
        <f t="shared" si="25"/>
        <v/>
      </c>
    </row>
    <row r="495" spans="1:15" x14ac:dyDescent="0.3">
      <c r="A495" s="33" t="str">
        <f>IFERROR(INDEX(Tbl_Product[[#Data],[Product Name]],ROW(A495)-ROW($A$3)),"")</f>
        <v/>
      </c>
      <c r="B495" s="34" t="str">
        <f ca="1">IF(A495="","",SUMIFS(Tbl_Orders[[#Data],[Quantity]],Tbl_Orders[[#Data],[Product Name]],A495,Tbl_Orders[[#Data],[Order Type]],"Purchase",Tbl_Orders[[#Data],[Expected Date]],"&lt;="&amp;TODAY())-SUMIFS(Tbl_Orders[[#Data],[Quantity]],Tbl_Orders[[#Data],[Product Name]],A495,Tbl_Orders[[#Data],[Order Type]],"Sale",Tbl_Orders[[#Data],[Expected Date]],"&lt;="&amp;TODAY()))</f>
        <v/>
      </c>
      <c r="C495" s="34" t="str">
        <f ca="1">IF(A495="","",SUMIFS(Tbl_Orders[[#Data],[Quantity]],Tbl_Orders[[#Data],[Product Name]],A495,Tbl_Orders[[#Data],[Order Type]],"Purchase",Tbl_Orders[[#Data],[Expected Date]],"&gt;"&amp;TODAY()))</f>
        <v/>
      </c>
      <c r="D495" s="34" t="str">
        <f>IF(A495="","",INDEX(Tbl_Product[Re-Order Point],MATCH(A495,INDEX(Tbl_Product[Product Name],,1),0),1))</f>
        <v/>
      </c>
      <c r="E495" s="34" t="str">
        <f t="shared" si="23"/>
        <v/>
      </c>
      <c r="F495" s="34" t="str">
        <f>IFERROR(GETPIVOTDATA("Amount",pivot_products!$A$3,"Product Name",Help!$A495),"")</f>
        <v/>
      </c>
      <c r="G495" s="34" t="str">
        <f>IFERROR(GETPIVOTDATA("Quantity",pivot_products!$A$3,"Product Name",Help!$A495),"")</f>
        <v/>
      </c>
      <c r="H495" s="34" t="str">
        <f>IF(Report!$L$53="Quantity",IFERROR(RANK(G495,$G$4:$G$2003,0),""),IF(Report!$L$53="Amount",IFERROR(RANK(F495,$F$4:$F$2003,0),""),""))</f>
        <v/>
      </c>
      <c r="L495" s="7" t="str">
        <f t="array" ref="L495">IF(Report!$M$53="Desc",IFERROR(SMALL(IF($H$4:$H$2003&lt;&gt;"",$H$4:$H$2003,""),ROW(L495)-ROW($L$3)),""),IF(Report!$M$53="Asc",IFERROR(LARGE(IF($H$4:$H$2003&lt;&gt;"",$H$4:$H$2003,""),ROW(L495)-ROW($L$3)),""),""))</f>
        <v/>
      </c>
      <c r="M495" s="8" t="str">
        <f t="array" ref="M495">IF(L495="","",INDEX($A$4:$A$2003,SMALL(IF($H$4:$H$2003=L495,ROW($H$4:$H$2003),""),COUNTIF($L$4:L495,L495))-ROW($L$3),1))</f>
        <v/>
      </c>
      <c r="N495" s="8" t="str">
        <f t="shared" si="24"/>
        <v/>
      </c>
      <c r="O495" s="32" t="str">
        <f t="shared" si="25"/>
        <v/>
      </c>
    </row>
    <row r="496" spans="1:15" x14ac:dyDescent="0.3">
      <c r="A496" s="33" t="str">
        <f>IFERROR(INDEX(Tbl_Product[[#Data],[Product Name]],ROW(A496)-ROW($A$3)),"")</f>
        <v/>
      </c>
      <c r="B496" s="34" t="str">
        <f ca="1">IF(A496="","",SUMIFS(Tbl_Orders[[#Data],[Quantity]],Tbl_Orders[[#Data],[Product Name]],A496,Tbl_Orders[[#Data],[Order Type]],"Purchase",Tbl_Orders[[#Data],[Expected Date]],"&lt;="&amp;TODAY())-SUMIFS(Tbl_Orders[[#Data],[Quantity]],Tbl_Orders[[#Data],[Product Name]],A496,Tbl_Orders[[#Data],[Order Type]],"Sale",Tbl_Orders[[#Data],[Expected Date]],"&lt;="&amp;TODAY()))</f>
        <v/>
      </c>
      <c r="C496" s="34" t="str">
        <f ca="1">IF(A496="","",SUMIFS(Tbl_Orders[[#Data],[Quantity]],Tbl_Orders[[#Data],[Product Name]],A496,Tbl_Orders[[#Data],[Order Type]],"Purchase",Tbl_Orders[[#Data],[Expected Date]],"&gt;"&amp;TODAY()))</f>
        <v/>
      </c>
      <c r="D496" s="34" t="str">
        <f>IF(A496="","",INDEX(Tbl_Product[Re-Order Point],MATCH(A496,INDEX(Tbl_Product[Product Name],,1),0),1))</f>
        <v/>
      </c>
      <c r="E496" s="34" t="str">
        <f t="shared" si="23"/>
        <v/>
      </c>
      <c r="F496" s="34" t="str">
        <f>IFERROR(GETPIVOTDATA("Amount",pivot_products!$A$3,"Product Name",Help!$A496),"")</f>
        <v/>
      </c>
      <c r="G496" s="34" t="str">
        <f>IFERROR(GETPIVOTDATA("Quantity",pivot_products!$A$3,"Product Name",Help!$A496),"")</f>
        <v/>
      </c>
      <c r="H496" s="34" t="str">
        <f>IF(Report!$L$53="Quantity",IFERROR(RANK(G496,$G$4:$G$2003,0),""),IF(Report!$L$53="Amount",IFERROR(RANK(F496,$F$4:$F$2003,0),""),""))</f>
        <v/>
      </c>
      <c r="L496" s="7" t="str">
        <f t="array" ref="L496">IF(Report!$M$53="Desc",IFERROR(SMALL(IF($H$4:$H$2003&lt;&gt;"",$H$4:$H$2003,""),ROW(L496)-ROW($L$3)),""),IF(Report!$M$53="Asc",IFERROR(LARGE(IF($H$4:$H$2003&lt;&gt;"",$H$4:$H$2003,""),ROW(L496)-ROW($L$3)),""),""))</f>
        <v/>
      </c>
      <c r="M496" s="8" t="str">
        <f t="array" ref="M496">IF(L496="","",INDEX($A$4:$A$2003,SMALL(IF($H$4:$H$2003=L496,ROW($H$4:$H$2003),""),COUNTIF($L$4:L496,L496))-ROW($L$3),1))</f>
        <v/>
      </c>
      <c r="N496" s="8" t="str">
        <f t="shared" si="24"/>
        <v/>
      </c>
      <c r="O496" s="32" t="str">
        <f t="shared" si="25"/>
        <v/>
      </c>
    </row>
    <row r="497" spans="1:15" x14ac:dyDescent="0.3">
      <c r="A497" s="33" t="str">
        <f>IFERROR(INDEX(Tbl_Product[[#Data],[Product Name]],ROW(A497)-ROW($A$3)),"")</f>
        <v/>
      </c>
      <c r="B497" s="34" t="str">
        <f ca="1">IF(A497="","",SUMIFS(Tbl_Orders[[#Data],[Quantity]],Tbl_Orders[[#Data],[Product Name]],A497,Tbl_Orders[[#Data],[Order Type]],"Purchase",Tbl_Orders[[#Data],[Expected Date]],"&lt;="&amp;TODAY())-SUMIFS(Tbl_Orders[[#Data],[Quantity]],Tbl_Orders[[#Data],[Product Name]],A497,Tbl_Orders[[#Data],[Order Type]],"Sale",Tbl_Orders[[#Data],[Expected Date]],"&lt;="&amp;TODAY()))</f>
        <v/>
      </c>
      <c r="C497" s="34" t="str">
        <f ca="1">IF(A497="","",SUMIFS(Tbl_Orders[[#Data],[Quantity]],Tbl_Orders[[#Data],[Product Name]],A497,Tbl_Orders[[#Data],[Order Type]],"Purchase",Tbl_Orders[[#Data],[Expected Date]],"&gt;"&amp;TODAY()))</f>
        <v/>
      </c>
      <c r="D497" s="34" t="str">
        <f>IF(A497="","",INDEX(Tbl_Product[Re-Order Point],MATCH(A497,INDEX(Tbl_Product[Product Name],,1),0),1))</f>
        <v/>
      </c>
      <c r="E497" s="34" t="str">
        <f t="shared" si="23"/>
        <v/>
      </c>
      <c r="F497" s="34" t="str">
        <f>IFERROR(GETPIVOTDATA("Amount",pivot_products!$A$3,"Product Name",Help!$A497),"")</f>
        <v/>
      </c>
      <c r="G497" s="34" t="str">
        <f>IFERROR(GETPIVOTDATA("Quantity",pivot_products!$A$3,"Product Name",Help!$A497),"")</f>
        <v/>
      </c>
      <c r="H497" s="34" t="str">
        <f>IF(Report!$L$53="Quantity",IFERROR(RANK(G497,$G$4:$G$2003,0),""),IF(Report!$L$53="Amount",IFERROR(RANK(F497,$F$4:$F$2003,0),""),""))</f>
        <v/>
      </c>
      <c r="L497" s="7" t="str">
        <f t="array" ref="L497">IF(Report!$M$53="Desc",IFERROR(SMALL(IF($H$4:$H$2003&lt;&gt;"",$H$4:$H$2003,""),ROW(L497)-ROW($L$3)),""),IF(Report!$M$53="Asc",IFERROR(LARGE(IF($H$4:$H$2003&lt;&gt;"",$H$4:$H$2003,""),ROW(L497)-ROW($L$3)),""),""))</f>
        <v/>
      </c>
      <c r="M497" s="8" t="str">
        <f t="array" ref="M497">IF(L497="","",INDEX($A$4:$A$2003,SMALL(IF($H$4:$H$2003=L497,ROW($H$4:$H$2003),""),COUNTIF($L$4:L497,L497))-ROW($L$3),1))</f>
        <v/>
      </c>
      <c r="N497" s="8" t="str">
        <f t="shared" si="24"/>
        <v/>
      </c>
      <c r="O497" s="32" t="str">
        <f t="shared" si="25"/>
        <v/>
      </c>
    </row>
    <row r="498" spans="1:15" x14ac:dyDescent="0.3">
      <c r="A498" s="33" t="str">
        <f>IFERROR(INDEX(Tbl_Product[[#Data],[Product Name]],ROW(A498)-ROW($A$3)),"")</f>
        <v/>
      </c>
      <c r="B498" s="34" t="str">
        <f ca="1">IF(A498="","",SUMIFS(Tbl_Orders[[#Data],[Quantity]],Tbl_Orders[[#Data],[Product Name]],A498,Tbl_Orders[[#Data],[Order Type]],"Purchase",Tbl_Orders[[#Data],[Expected Date]],"&lt;="&amp;TODAY())-SUMIFS(Tbl_Orders[[#Data],[Quantity]],Tbl_Orders[[#Data],[Product Name]],A498,Tbl_Orders[[#Data],[Order Type]],"Sale",Tbl_Orders[[#Data],[Expected Date]],"&lt;="&amp;TODAY()))</f>
        <v/>
      </c>
      <c r="C498" s="34" t="str">
        <f ca="1">IF(A498="","",SUMIFS(Tbl_Orders[[#Data],[Quantity]],Tbl_Orders[[#Data],[Product Name]],A498,Tbl_Orders[[#Data],[Order Type]],"Purchase",Tbl_Orders[[#Data],[Expected Date]],"&gt;"&amp;TODAY()))</f>
        <v/>
      </c>
      <c r="D498" s="34" t="str">
        <f>IF(A498="","",INDEX(Tbl_Product[Re-Order Point],MATCH(A498,INDEX(Tbl_Product[Product Name],,1),0),1))</f>
        <v/>
      </c>
      <c r="E498" s="34" t="str">
        <f t="shared" si="23"/>
        <v/>
      </c>
      <c r="F498" s="34" t="str">
        <f>IFERROR(GETPIVOTDATA("Amount",pivot_products!$A$3,"Product Name",Help!$A498),"")</f>
        <v/>
      </c>
      <c r="G498" s="34" t="str">
        <f>IFERROR(GETPIVOTDATA("Quantity",pivot_products!$A$3,"Product Name",Help!$A498),"")</f>
        <v/>
      </c>
      <c r="H498" s="34" t="str">
        <f>IF(Report!$L$53="Quantity",IFERROR(RANK(G498,$G$4:$G$2003,0),""),IF(Report!$L$53="Amount",IFERROR(RANK(F498,$F$4:$F$2003,0),""),""))</f>
        <v/>
      </c>
      <c r="L498" s="7" t="str">
        <f t="array" ref="L498">IF(Report!$M$53="Desc",IFERROR(SMALL(IF($H$4:$H$2003&lt;&gt;"",$H$4:$H$2003,""),ROW(L498)-ROW($L$3)),""),IF(Report!$M$53="Asc",IFERROR(LARGE(IF($H$4:$H$2003&lt;&gt;"",$H$4:$H$2003,""),ROW(L498)-ROW($L$3)),""),""))</f>
        <v/>
      </c>
      <c r="M498" s="8" t="str">
        <f t="array" ref="M498">IF(L498="","",INDEX($A$4:$A$2003,SMALL(IF($H$4:$H$2003=L498,ROW($H$4:$H$2003),""),COUNTIF($L$4:L498,L498))-ROW($L$3),1))</f>
        <v/>
      </c>
      <c r="N498" s="8" t="str">
        <f t="shared" si="24"/>
        <v/>
      </c>
      <c r="O498" s="32" t="str">
        <f t="shared" si="25"/>
        <v/>
      </c>
    </row>
    <row r="499" spans="1:15" x14ac:dyDescent="0.3">
      <c r="A499" s="33" t="str">
        <f>IFERROR(INDEX(Tbl_Product[[#Data],[Product Name]],ROW(A499)-ROW($A$3)),"")</f>
        <v/>
      </c>
      <c r="B499" s="34" t="str">
        <f ca="1">IF(A499="","",SUMIFS(Tbl_Orders[[#Data],[Quantity]],Tbl_Orders[[#Data],[Product Name]],A499,Tbl_Orders[[#Data],[Order Type]],"Purchase",Tbl_Orders[[#Data],[Expected Date]],"&lt;="&amp;TODAY())-SUMIFS(Tbl_Orders[[#Data],[Quantity]],Tbl_Orders[[#Data],[Product Name]],A499,Tbl_Orders[[#Data],[Order Type]],"Sale",Tbl_Orders[[#Data],[Expected Date]],"&lt;="&amp;TODAY()))</f>
        <v/>
      </c>
      <c r="C499" s="34" t="str">
        <f ca="1">IF(A499="","",SUMIFS(Tbl_Orders[[#Data],[Quantity]],Tbl_Orders[[#Data],[Product Name]],A499,Tbl_Orders[[#Data],[Order Type]],"Purchase",Tbl_Orders[[#Data],[Expected Date]],"&gt;"&amp;TODAY()))</f>
        <v/>
      </c>
      <c r="D499" s="34" t="str">
        <f>IF(A499="","",INDEX(Tbl_Product[Re-Order Point],MATCH(A499,INDEX(Tbl_Product[Product Name],,1),0),1))</f>
        <v/>
      </c>
      <c r="E499" s="34" t="str">
        <f t="shared" si="23"/>
        <v/>
      </c>
      <c r="F499" s="34" t="str">
        <f>IFERROR(GETPIVOTDATA("Amount",pivot_products!$A$3,"Product Name",Help!$A499),"")</f>
        <v/>
      </c>
      <c r="G499" s="34" t="str">
        <f>IFERROR(GETPIVOTDATA("Quantity",pivot_products!$A$3,"Product Name",Help!$A499),"")</f>
        <v/>
      </c>
      <c r="H499" s="34" t="str">
        <f>IF(Report!$L$53="Quantity",IFERROR(RANK(G499,$G$4:$G$2003,0),""),IF(Report!$L$53="Amount",IFERROR(RANK(F499,$F$4:$F$2003,0),""),""))</f>
        <v/>
      </c>
      <c r="L499" s="7" t="str">
        <f t="array" ref="L499">IF(Report!$M$53="Desc",IFERROR(SMALL(IF($H$4:$H$2003&lt;&gt;"",$H$4:$H$2003,""),ROW(L499)-ROW($L$3)),""),IF(Report!$M$53="Asc",IFERROR(LARGE(IF($H$4:$H$2003&lt;&gt;"",$H$4:$H$2003,""),ROW(L499)-ROW($L$3)),""),""))</f>
        <v/>
      </c>
      <c r="M499" s="8" t="str">
        <f t="array" ref="M499">IF(L499="","",INDEX($A$4:$A$2003,SMALL(IF($H$4:$H$2003=L499,ROW($H$4:$H$2003),""),COUNTIF($L$4:L499,L499))-ROW($L$3),1))</f>
        <v/>
      </c>
      <c r="N499" s="8" t="str">
        <f t="shared" si="24"/>
        <v/>
      </c>
      <c r="O499" s="32" t="str">
        <f t="shared" si="25"/>
        <v/>
      </c>
    </row>
    <row r="500" spans="1:15" x14ac:dyDescent="0.3">
      <c r="A500" s="33" t="str">
        <f>IFERROR(INDEX(Tbl_Product[[#Data],[Product Name]],ROW(A500)-ROW($A$3)),"")</f>
        <v/>
      </c>
      <c r="B500" s="34" t="str">
        <f ca="1">IF(A500="","",SUMIFS(Tbl_Orders[[#Data],[Quantity]],Tbl_Orders[[#Data],[Product Name]],A500,Tbl_Orders[[#Data],[Order Type]],"Purchase",Tbl_Orders[[#Data],[Expected Date]],"&lt;="&amp;TODAY())-SUMIFS(Tbl_Orders[[#Data],[Quantity]],Tbl_Orders[[#Data],[Product Name]],A500,Tbl_Orders[[#Data],[Order Type]],"Sale",Tbl_Orders[[#Data],[Expected Date]],"&lt;="&amp;TODAY()))</f>
        <v/>
      </c>
      <c r="C500" s="34" t="str">
        <f ca="1">IF(A500="","",SUMIFS(Tbl_Orders[[#Data],[Quantity]],Tbl_Orders[[#Data],[Product Name]],A500,Tbl_Orders[[#Data],[Order Type]],"Purchase",Tbl_Orders[[#Data],[Expected Date]],"&gt;"&amp;TODAY()))</f>
        <v/>
      </c>
      <c r="D500" s="34" t="str">
        <f>IF(A500="","",INDEX(Tbl_Product[Re-Order Point],MATCH(A500,INDEX(Tbl_Product[Product Name],,1),0),1))</f>
        <v/>
      </c>
      <c r="E500" s="34" t="str">
        <f t="shared" si="23"/>
        <v/>
      </c>
      <c r="F500" s="34" t="str">
        <f>IFERROR(GETPIVOTDATA("Amount",pivot_products!$A$3,"Product Name",Help!$A500),"")</f>
        <v/>
      </c>
      <c r="G500" s="34" t="str">
        <f>IFERROR(GETPIVOTDATA("Quantity",pivot_products!$A$3,"Product Name",Help!$A500),"")</f>
        <v/>
      </c>
      <c r="H500" s="34" t="str">
        <f>IF(Report!$L$53="Quantity",IFERROR(RANK(G500,$G$4:$G$2003,0),""),IF(Report!$L$53="Amount",IFERROR(RANK(F500,$F$4:$F$2003,0),""),""))</f>
        <v/>
      </c>
      <c r="L500" s="7" t="str">
        <f t="array" ref="L500">IF(Report!$M$53="Desc",IFERROR(SMALL(IF($H$4:$H$2003&lt;&gt;"",$H$4:$H$2003,""),ROW(L500)-ROW($L$3)),""),IF(Report!$M$53="Asc",IFERROR(LARGE(IF($H$4:$H$2003&lt;&gt;"",$H$4:$H$2003,""),ROW(L500)-ROW($L$3)),""),""))</f>
        <v/>
      </c>
      <c r="M500" s="8" t="str">
        <f t="array" ref="M500">IF(L500="","",INDEX($A$4:$A$2003,SMALL(IF($H$4:$H$2003=L500,ROW($H$4:$H$2003),""),COUNTIF($L$4:L500,L500))-ROW($L$3),1))</f>
        <v/>
      </c>
      <c r="N500" s="8" t="str">
        <f t="shared" si="24"/>
        <v/>
      </c>
      <c r="O500" s="32" t="str">
        <f t="shared" si="25"/>
        <v/>
      </c>
    </row>
    <row r="501" spans="1:15" x14ac:dyDescent="0.3">
      <c r="A501" s="33" t="str">
        <f>IFERROR(INDEX(Tbl_Product[[#Data],[Product Name]],ROW(A501)-ROW($A$3)),"")</f>
        <v/>
      </c>
      <c r="B501" s="34" t="str">
        <f ca="1">IF(A501="","",SUMIFS(Tbl_Orders[[#Data],[Quantity]],Tbl_Orders[[#Data],[Product Name]],A501,Tbl_Orders[[#Data],[Order Type]],"Purchase",Tbl_Orders[[#Data],[Expected Date]],"&lt;="&amp;TODAY())-SUMIFS(Tbl_Orders[[#Data],[Quantity]],Tbl_Orders[[#Data],[Product Name]],A501,Tbl_Orders[[#Data],[Order Type]],"Sale",Tbl_Orders[[#Data],[Expected Date]],"&lt;="&amp;TODAY()))</f>
        <v/>
      </c>
      <c r="C501" s="34" t="str">
        <f ca="1">IF(A501="","",SUMIFS(Tbl_Orders[[#Data],[Quantity]],Tbl_Orders[[#Data],[Product Name]],A501,Tbl_Orders[[#Data],[Order Type]],"Purchase",Tbl_Orders[[#Data],[Expected Date]],"&gt;"&amp;TODAY()))</f>
        <v/>
      </c>
      <c r="D501" s="34" t="str">
        <f>IF(A501="","",INDEX(Tbl_Product[Re-Order Point],MATCH(A501,INDEX(Tbl_Product[Product Name],,1),0),1))</f>
        <v/>
      </c>
      <c r="E501" s="34" t="str">
        <f t="shared" si="23"/>
        <v/>
      </c>
      <c r="F501" s="34" t="str">
        <f>IFERROR(GETPIVOTDATA("Amount",pivot_products!$A$3,"Product Name",Help!$A501),"")</f>
        <v/>
      </c>
      <c r="G501" s="34" t="str">
        <f>IFERROR(GETPIVOTDATA("Quantity",pivot_products!$A$3,"Product Name",Help!$A501),"")</f>
        <v/>
      </c>
      <c r="H501" s="34" t="str">
        <f>IF(Report!$L$53="Quantity",IFERROR(RANK(G501,$G$4:$G$2003,0),""),IF(Report!$L$53="Amount",IFERROR(RANK(F501,$F$4:$F$2003,0),""),""))</f>
        <v/>
      </c>
      <c r="L501" s="7" t="str">
        <f t="array" ref="L501">IF(Report!$M$53="Desc",IFERROR(SMALL(IF($H$4:$H$2003&lt;&gt;"",$H$4:$H$2003,""),ROW(L501)-ROW($L$3)),""),IF(Report!$M$53="Asc",IFERROR(LARGE(IF($H$4:$H$2003&lt;&gt;"",$H$4:$H$2003,""),ROW(L501)-ROW($L$3)),""),""))</f>
        <v/>
      </c>
      <c r="M501" s="8" t="str">
        <f t="array" ref="M501">IF(L501="","",INDEX($A$4:$A$2003,SMALL(IF($H$4:$H$2003=L501,ROW($H$4:$H$2003),""),COUNTIF($L$4:L501,L501))-ROW($L$3),1))</f>
        <v/>
      </c>
      <c r="N501" s="8" t="str">
        <f t="shared" si="24"/>
        <v/>
      </c>
      <c r="O501" s="32" t="str">
        <f t="shared" si="25"/>
        <v/>
      </c>
    </row>
    <row r="502" spans="1:15" x14ac:dyDescent="0.3">
      <c r="A502" s="33" t="str">
        <f>IFERROR(INDEX(Tbl_Product[[#Data],[Product Name]],ROW(A502)-ROW($A$3)),"")</f>
        <v/>
      </c>
      <c r="B502" s="34" t="str">
        <f ca="1">IF(A502="","",SUMIFS(Tbl_Orders[[#Data],[Quantity]],Tbl_Orders[[#Data],[Product Name]],A502,Tbl_Orders[[#Data],[Order Type]],"Purchase",Tbl_Orders[[#Data],[Expected Date]],"&lt;="&amp;TODAY())-SUMIFS(Tbl_Orders[[#Data],[Quantity]],Tbl_Orders[[#Data],[Product Name]],A502,Tbl_Orders[[#Data],[Order Type]],"Sale",Tbl_Orders[[#Data],[Expected Date]],"&lt;="&amp;TODAY()))</f>
        <v/>
      </c>
      <c r="C502" s="34" t="str">
        <f ca="1">IF(A502="","",SUMIFS(Tbl_Orders[[#Data],[Quantity]],Tbl_Orders[[#Data],[Product Name]],A502,Tbl_Orders[[#Data],[Order Type]],"Purchase",Tbl_Orders[[#Data],[Expected Date]],"&gt;"&amp;TODAY()))</f>
        <v/>
      </c>
      <c r="D502" s="34" t="str">
        <f>IF(A502="","",INDEX(Tbl_Product[Re-Order Point],MATCH(A502,INDEX(Tbl_Product[Product Name],,1),0),1))</f>
        <v/>
      </c>
      <c r="E502" s="34" t="str">
        <f t="shared" si="23"/>
        <v/>
      </c>
      <c r="F502" s="34" t="str">
        <f>IFERROR(GETPIVOTDATA("Amount",pivot_products!$A$3,"Product Name",Help!$A502),"")</f>
        <v/>
      </c>
      <c r="G502" s="34" t="str">
        <f>IFERROR(GETPIVOTDATA("Quantity",pivot_products!$A$3,"Product Name",Help!$A502),"")</f>
        <v/>
      </c>
      <c r="H502" s="34" t="str">
        <f>IF(Report!$L$53="Quantity",IFERROR(RANK(G502,$G$4:$G$2003,0),""),IF(Report!$L$53="Amount",IFERROR(RANK(F502,$F$4:$F$2003,0),""),""))</f>
        <v/>
      </c>
      <c r="L502" s="7" t="str">
        <f t="array" ref="L502">IF(Report!$M$53="Desc",IFERROR(SMALL(IF($H$4:$H$2003&lt;&gt;"",$H$4:$H$2003,""),ROW(L502)-ROW($L$3)),""),IF(Report!$M$53="Asc",IFERROR(LARGE(IF($H$4:$H$2003&lt;&gt;"",$H$4:$H$2003,""),ROW(L502)-ROW($L$3)),""),""))</f>
        <v/>
      </c>
      <c r="M502" s="8" t="str">
        <f t="array" ref="M502">IF(L502="","",INDEX($A$4:$A$2003,SMALL(IF($H$4:$H$2003=L502,ROW($H$4:$H$2003),""),COUNTIF($L$4:L502,L502))-ROW($L$3),1))</f>
        <v/>
      </c>
      <c r="N502" s="8" t="str">
        <f t="shared" si="24"/>
        <v/>
      </c>
      <c r="O502" s="32" t="str">
        <f t="shared" si="25"/>
        <v/>
      </c>
    </row>
    <row r="503" spans="1:15" x14ac:dyDescent="0.3">
      <c r="A503" s="33" t="str">
        <f>IFERROR(INDEX(Tbl_Product[[#Data],[Product Name]],ROW(A503)-ROW($A$3)),"")</f>
        <v/>
      </c>
      <c r="B503" s="34" t="str">
        <f ca="1">IF(A503="","",SUMIFS(Tbl_Orders[[#Data],[Quantity]],Tbl_Orders[[#Data],[Product Name]],A503,Tbl_Orders[[#Data],[Order Type]],"Purchase",Tbl_Orders[[#Data],[Expected Date]],"&lt;="&amp;TODAY())-SUMIFS(Tbl_Orders[[#Data],[Quantity]],Tbl_Orders[[#Data],[Product Name]],A503,Tbl_Orders[[#Data],[Order Type]],"Sale",Tbl_Orders[[#Data],[Expected Date]],"&lt;="&amp;TODAY()))</f>
        <v/>
      </c>
      <c r="C503" s="34" t="str">
        <f ca="1">IF(A503="","",SUMIFS(Tbl_Orders[[#Data],[Quantity]],Tbl_Orders[[#Data],[Product Name]],A503,Tbl_Orders[[#Data],[Order Type]],"Purchase",Tbl_Orders[[#Data],[Expected Date]],"&gt;"&amp;TODAY()))</f>
        <v/>
      </c>
      <c r="D503" s="34" t="str">
        <f>IF(A503="","",INDEX(Tbl_Product[Re-Order Point],MATCH(A503,INDEX(Tbl_Product[Product Name],,1),0),1))</f>
        <v/>
      </c>
      <c r="E503" s="34" t="str">
        <f t="shared" si="23"/>
        <v/>
      </c>
      <c r="F503" s="34" t="str">
        <f>IFERROR(GETPIVOTDATA("Amount",pivot_products!$A$3,"Product Name",Help!$A503),"")</f>
        <v/>
      </c>
      <c r="G503" s="34" t="str">
        <f>IFERROR(GETPIVOTDATA("Quantity",pivot_products!$A$3,"Product Name",Help!$A503),"")</f>
        <v/>
      </c>
      <c r="H503" s="34" t="str">
        <f>IF(Report!$L$53="Quantity",IFERROR(RANK(G503,$G$4:$G$2003,0),""),IF(Report!$L$53="Amount",IFERROR(RANK(F503,$F$4:$F$2003,0),""),""))</f>
        <v/>
      </c>
      <c r="L503" s="7" t="str">
        <f t="array" ref="L503">IF(Report!$M$53="Desc",IFERROR(SMALL(IF($H$4:$H$2003&lt;&gt;"",$H$4:$H$2003,""),ROW(L503)-ROW($L$3)),""),IF(Report!$M$53="Asc",IFERROR(LARGE(IF($H$4:$H$2003&lt;&gt;"",$H$4:$H$2003,""),ROW(L503)-ROW($L$3)),""),""))</f>
        <v/>
      </c>
      <c r="M503" s="8" t="str">
        <f t="array" ref="M503">IF(L503="","",INDEX($A$4:$A$2003,SMALL(IF($H$4:$H$2003=L503,ROW($H$4:$H$2003),""),COUNTIF($L$4:L503,L503))-ROW($L$3),1))</f>
        <v/>
      </c>
      <c r="N503" s="8" t="str">
        <f t="shared" si="24"/>
        <v/>
      </c>
      <c r="O503" s="32" t="str">
        <f t="shared" si="25"/>
        <v/>
      </c>
    </row>
    <row r="504" spans="1:15" x14ac:dyDescent="0.3">
      <c r="A504" s="33" t="str">
        <f>IFERROR(INDEX(Tbl_Product[[#Data],[Product Name]],ROW(A504)-ROW($A$3)),"")</f>
        <v/>
      </c>
      <c r="B504" s="34" t="str">
        <f ca="1">IF(A504="","",SUMIFS(Tbl_Orders[[#Data],[Quantity]],Tbl_Orders[[#Data],[Product Name]],A504,Tbl_Orders[[#Data],[Order Type]],"Purchase",Tbl_Orders[[#Data],[Expected Date]],"&lt;="&amp;TODAY())-SUMIFS(Tbl_Orders[[#Data],[Quantity]],Tbl_Orders[[#Data],[Product Name]],A504,Tbl_Orders[[#Data],[Order Type]],"Sale",Tbl_Orders[[#Data],[Expected Date]],"&lt;="&amp;TODAY()))</f>
        <v/>
      </c>
      <c r="C504" s="34" t="str">
        <f ca="1">IF(A504="","",SUMIFS(Tbl_Orders[[#Data],[Quantity]],Tbl_Orders[[#Data],[Product Name]],A504,Tbl_Orders[[#Data],[Order Type]],"Purchase",Tbl_Orders[[#Data],[Expected Date]],"&gt;"&amp;TODAY()))</f>
        <v/>
      </c>
      <c r="D504" s="34" t="str">
        <f>IF(A504="","",INDEX(Tbl_Product[Re-Order Point],MATCH(A504,INDEX(Tbl_Product[Product Name],,1),0),1))</f>
        <v/>
      </c>
      <c r="E504" s="34" t="str">
        <f t="shared" si="23"/>
        <v/>
      </c>
      <c r="F504" s="34" t="str">
        <f>IFERROR(GETPIVOTDATA("Amount",pivot_products!$A$3,"Product Name",Help!$A504),"")</f>
        <v/>
      </c>
      <c r="G504" s="34" t="str">
        <f>IFERROR(GETPIVOTDATA("Quantity",pivot_products!$A$3,"Product Name",Help!$A504),"")</f>
        <v/>
      </c>
      <c r="H504" s="34" t="str">
        <f>IF(Report!$L$53="Quantity",IFERROR(RANK(G504,$G$4:$G$2003,0),""),IF(Report!$L$53="Amount",IFERROR(RANK(F504,$F$4:$F$2003,0),""),""))</f>
        <v/>
      </c>
      <c r="L504" s="7" t="str">
        <f t="array" ref="L504">IF(Report!$M$53="Desc",IFERROR(SMALL(IF($H$4:$H$2003&lt;&gt;"",$H$4:$H$2003,""),ROW(L504)-ROW($L$3)),""),IF(Report!$M$53="Asc",IFERROR(LARGE(IF($H$4:$H$2003&lt;&gt;"",$H$4:$H$2003,""),ROW(L504)-ROW($L$3)),""),""))</f>
        <v/>
      </c>
      <c r="M504" s="8" t="str">
        <f t="array" ref="M504">IF(L504="","",INDEX($A$4:$A$2003,SMALL(IF($H$4:$H$2003=L504,ROW($H$4:$H$2003),""),COUNTIF($L$4:L504,L504))-ROW($L$3),1))</f>
        <v/>
      </c>
      <c r="N504" s="8" t="str">
        <f t="shared" si="24"/>
        <v/>
      </c>
      <c r="O504" s="32" t="str">
        <f t="shared" si="25"/>
        <v/>
      </c>
    </row>
    <row r="505" spans="1:15" x14ac:dyDescent="0.3">
      <c r="A505" s="33" t="str">
        <f>IFERROR(INDEX(Tbl_Product[[#Data],[Product Name]],ROW(A505)-ROW($A$3)),"")</f>
        <v/>
      </c>
      <c r="B505" s="34" t="str">
        <f ca="1">IF(A505="","",SUMIFS(Tbl_Orders[[#Data],[Quantity]],Tbl_Orders[[#Data],[Product Name]],A505,Tbl_Orders[[#Data],[Order Type]],"Purchase",Tbl_Orders[[#Data],[Expected Date]],"&lt;="&amp;TODAY())-SUMIFS(Tbl_Orders[[#Data],[Quantity]],Tbl_Orders[[#Data],[Product Name]],A505,Tbl_Orders[[#Data],[Order Type]],"Sale",Tbl_Orders[[#Data],[Expected Date]],"&lt;="&amp;TODAY()))</f>
        <v/>
      </c>
      <c r="C505" s="34" t="str">
        <f ca="1">IF(A505="","",SUMIFS(Tbl_Orders[[#Data],[Quantity]],Tbl_Orders[[#Data],[Product Name]],A505,Tbl_Orders[[#Data],[Order Type]],"Purchase",Tbl_Orders[[#Data],[Expected Date]],"&gt;"&amp;TODAY()))</f>
        <v/>
      </c>
      <c r="D505" s="34" t="str">
        <f>IF(A505="","",INDEX(Tbl_Product[Re-Order Point],MATCH(A505,INDEX(Tbl_Product[Product Name],,1),0),1))</f>
        <v/>
      </c>
      <c r="E505" s="34" t="str">
        <f t="shared" si="23"/>
        <v/>
      </c>
      <c r="F505" s="34" t="str">
        <f>IFERROR(GETPIVOTDATA("Amount",pivot_products!$A$3,"Product Name",Help!$A505),"")</f>
        <v/>
      </c>
      <c r="G505" s="34" t="str">
        <f>IFERROR(GETPIVOTDATA("Quantity",pivot_products!$A$3,"Product Name",Help!$A505),"")</f>
        <v/>
      </c>
      <c r="H505" s="34" t="str">
        <f>IF(Report!$L$53="Quantity",IFERROR(RANK(G505,$G$4:$G$2003,0),""),IF(Report!$L$53="Amount",IFERROR(RANK(F505,$F$4:$F$2003,0),""),""))</f>
        <v/>
      </c>
      <c r="L505" s="7" t="str">
        <f t="array" ref="L505">IF(Report!$M$53="Desc",IFERROR(SMALL(IF($H$4:$H$2003&lt;&gt;"",$H$4:$H$2003,""),ROW(L505)-ROW($L$3)),""),IF(Report!$M$53="Asc",IFERROR(LARGE(IF($H$4:$H$2003&lt;&gt;"",$H$4:$H$2003,""),ROW(L505)-ROW($L$3)),""),""))</f>
        <v/>
      </c>
      <c r="M505" s="8" t="str">
        <f t="array" ref="M505">IF(L505="","",INDEX($A$4:$A$2003,SMALL(IF($H$4:$H$2003=L505,ROW($H$4:$H$2003),""),COUNTIF($L$4:L505,L505))-ROW($L$3),1))</f>
        <v/>
      </c>
      <c r="N505" s="8" t="str">
        <f t="shared" si="24"/>
        <v/>
      </c>
      <c r="O505" s="32" t="str">
        <f t="shared" si="25"/>
        <v/>
      </c>
    </row>
    <row r="506" spans="1:15" x14ac:dyDescent="0.3">
      <c r="A506" s="33" t="str">
        <f>IFERROR(INDEX(Tbl_Product[[#Data],[Product Name]],ROW(A506)-ROW($A$3)),"")</f>
        <v/>
      </c>
      <c r="B506" s="34" t="str">
        <f ca="1">IF(A506="","",SUMIFS(Tbl_Orders[[#Data],[Quantity]],Tbl_Orders[[#Data],[Product Name]],A506,Tbl_Orders[[#Data],[Order Type]],"Purchase",Tbl_Orders[[#Data],[Expected Date]],"&lt;="&amp;TODAY())-SUMIFS(Tbl_Orders[[#Data],[Quantity]],Tbl_Orders[[#Data],[Product Name]],A506,Tbl_Orders[[#Data],[Order Type]],"Sale",Tbl_Orders[[#Data],[Expected Date]],"&lt;="&amp;TODAY()))</f>
        <v/>
      </c>
      <c r="C506" s="34" t="str">
        <f ca="1">IF(A506="","",SUMIFS(Tbl_Orders[[#Data],[Quantity]],Tbl_Orders[[#Data],[Product Name]],A506,Tbl_Orders[[#Data],[Order Type]],"Purchase",Tbl_Orders[[#Data],[Expected Date]],"&gt;"&amp;TODAY()))</f>
        <v/>
      </c>
      <c r="D506" s="34" t="str">
        <f>IF(A506="","",INDEX(Tbl_Product[Re-Order Point],MATCH(A506,INDEX(Tbl_Product[Product Name],,1),0),1))</f>
        <v/>
      </c>
      <c r="E506" s="34" t="str">
        <f t="shared" si="23"/>
        <v/>
      </c>
      <c r="F506" s="34" t="str">
        <f>IFERROR(GETPIVOTDATA("Amount",pivot_products!$A$3,"Product Name",Help!$A506),"")</f>
        <v/>
      </c>
      <c r="G506" s="34" t="str">
        <f>IFERROR(GETPIVOTDATA("Quantity",pivot_products!$A$3,"Product Name",Help!$A506),"")</f>
        <v/>
      </c>
      <c r="H506" s="34" t="str">
        <f>IF(Report!$L$53="Quantity",IFERROR(RANK(G506,$G$4:$G$2003,0),""),IF(Report!$L$53="Amount",IFERROR(RANK(F506,$F$4:$F$2003,0),""),""))</f>
        <v/>
      </c>
      <c r="L506" s="7" t="str">
        <f t="array" ref="L506">IF(Report!$M$53="Desc",IFERROR(SMALL(IF($H$4:$H$2003&lt;&gt;"",$H$4:$H$2003,""),ROW(L506)-ROW($L$3)),""),IF(Report!$M$53="Asc",IFERROR(LARGE(IF($H$4:$H$2003&lt;&gt;"",$H$4:$H$2003,""),ROW(L506)-ROW($L$3)),""),""))</f>
        <v/>
      </c>
      <c r="M506" s="8" t="str">
        <f t="array" ref="M506">IF(L506="","",INDEX($A$4:$A$2003,SMALL(IF($H$4:$H$2003=L506,ROW($H$4:$H$2003),""),COUNTIF($L$4:L506,L506))-ROW($L$3),1))</f>
        <v/>
      </c>
      <c r="N506" s="8" t="str">
        <f t="shared" si="24"/>
        <v/>
      </c>
      <c r="O506" s="32" t="str">
        <f t="shared" si="25"/>
        <v/>
      </c>
    </row>
    <row r="507" spans="1:15" x14ac:dyDescent="0.3">
      <c r="A507" s="33" t="str">
        <f>IFERROR(INDEX(Tbl_Product[[#Data],[Product Name]],ROW(A507)-ROW($A$3)),"")</f>
        <v/>
      </c>
      <c r="B507" s="34" t="str">
        <f ca="1">IF(A507="","",SUMIFS(Tbl_Orders[[#Data],[Quantity]],Tbl_Orders[[#Data],[Product Name]],A507,Tbl_Orders[[#Data],[Order Type]],"Purchase",Tbl_Orders[[#Data],[Expected Date]],"&lt;="&amp;TODAY())-SUMIFS(Tbl_Orders[[#Data],[Quantity]],Tbl_Orders[[#Data],[Product Name]],A507,Tbl_Orders[[#Data],[Order Type]],"Sale",Tbl_Orders[[#Data],[Expected Date]],"&lt;="&amp;TODAY()))</f>
        <v/>
      </c>
      <c r="C507" s="34" t="str">
        <f ca="1">IF(A507="","",SUMIFS(Tbl_Orders[[#Data],[Quantity]],Tbl_Orders[[#Data],[Product Name]],A507,Tbl_Orders[[#Data],[Order Type]],"Purchase",Tbl_Orders[[#Data],[Expected Date]],"&gt;"&amp;TODAY()))</f>
        <v/>
      </c>
      <c r="D507" s="34" t="str">
        <f>IF(A507="","",INDEX(Tbl_Product[Re-Order Point],MATCH(A507,INDEX(Tbl_Product[Product Name],,1),0),1))</f>
        <v/>
      </c>
      <c r="E507" s="34" t="str">
        <f t="shared" si="23"/>
        <v/>
      </c>
      <c r="F507" s="34" t="str">
        <f>IFERROR(GETPIVOTDATA("Amount",pivot_products!$A$3,"Product Name",Help!$A507),"")</f>
        <v/>
      </c>
      <c r="G507" s="34" t="str">
        <f>IFERROR(GETPIVOTDATA("Quantity",pivot_products!$A$3,"Product Name",Help!$A507),"")</f>
        <v/>
      </c>
      <c r="H507" s="34" t="str">
        <f>IF(Report!$L$53="Quantity",IFERROR(RANK(G507,$G$4:$G$2003,0),""),IF(Report!$L$53="Amount",IFERROR(RANK(F507,$F$4:$F$2003,0),""),""))</f>
        <v/>
      </c>
      <c r="L507" s="7" t="str">
        <f t="array" ref="L507">IF(Report!$M$53="Desc",IFERROR(SMALL(IF($H$4:$H$2003&lt;&gt;"",$H$4:$H$2003,""),ROW(L507)-ROW($L$3)),""),IF(Report!$M$53="Asc",IFERROR(LARGE(IF($H$4:$H$2003&lt;&gt;"",$H$4:$H$2003,""),ROW(L507)-ROW($L$3)),""),""))</f>
        <v/>
      </c>
      <c r="M507" s="8" t="str">
        <f t="array" ref="M507">IF(L507="","",INDEX($A$4:$A$2003,SMALL(IF($H$4:$H$2003=L507,ROW($H$4:$H$2003),""),COUNTIF($L$4:L507,L507))-ROW($L$3),1))</f>
        <v/>
      </c>
      <c r="N507" s="8" t="str">
        <f t="shared" si="24"/>
        <v/>
      </c>
      <c r="O507" s="32" t="str">
        <f t="shared" si="25"/>
        <v/>
      </c>
    </row>
    <row r="508" spans="1:15" x14ac:dyDescent="0.3">
      <c r="A508" s="33" t="str">
        <f>IFERROR(INDEX(Tbl_Product[[#Data],[Product Name]],ROW(A508)-ROW($A$3)),"")</f>
        <v/>
      </c>
      <c r="B508" s="34" t="str">
        <f ca="1">IF(A508="","",SUMIFS(Tbl_Orders[[#Data],[Quantity]],Tbl_Orders[[#Data],[Product Name]],A508,Tbl_Orders[[#Data],[Order Type]],"Purchase",Tbl_Orders[[#Data],[Expected Date]],"&lt;="&amp;TODAY())-SUMIFS(Tbl_Orders[[#Data],[Quantity]],Tbl_Orders[[#Data],[Product Name]],A508,Tbl_Orders[[#Data],[Order Type]],"Sale",Tbl_Orders[[#Data],[Expected Date]],"&lt;="&amp;TODAY()))</f>
        <v/>
      </c>
      <c r="C508" s="34" t="str">
        <f ca="1">IF(A508="","",SUMIFS(Tbl_Orders[[#Data],[Quantity]],Tbl_Orders[[#Data],[Product Name]],A508,Tbl_Orders[[#Data],[Order Type]],"Purchase",Tbl_Orders[[#Data],[Expected Date]],"&gt;"&amp;TODAY()))</f>
        <v/>
      </c>
      <c r="D508" s="34" t="str">
        <f>IF(A508="","",INDEX(Tbl_Product[Re-Order Point],MATCH(A508,INDEX(Tbl_Product[Product Name],,1),0),1))</f>
        <v/>
      </c>
      <c r="E508" s="34" t="str">
        <f t="shared" si="23"/>
        <v/>
      </c>
      <c r="F508" s="34" t="str">
        <f>IFERROR(GETPIVOTDATA("Amount",pivot_products!$A$3,"Product Name",Help!$A508),"")</f>
        <v/>
      </c>
      <c r="G508" s="34" t="str">
        <f>IFERROR(GETPIVOTDATA("Quantity",pivot_products!$A$3,"Product Name",Help!$A508),"")</f>
        <v/>
      </c>
      <c r="H508" s="34" t="str">
        <f>IF(Report!$L$53="Quantity",IFERROR(RANK(G508,$G$4:$G$2003,0),""),IF(Report!$L$53="Amount",IFERROR(RANK(F508,$F$4:$F$2003,0),""),""))</f>
        <v/>
      </c>
      <c r="L508" s="7" t="str">
        <f t="array" ref="L508">IF(Report!$M$53="Desc",IFERROR(SMALL(IF($H$4:$H$2003&lt;&gt;"",$H$4:$H$2003,""),ROW(L508)-ROW($L$3)),""),IF(Report!$M$53="Asc",IFERROR(LARGE(IF($H$4:$H$2003&lt;&gt;"",$H$4:$H$2003,""),ROW(L508)-ROW($L$3)),""),""))</f>
        <v/>
      </c>
      <c r="M508" s="8" t="str">
        <f t="array" ref="M508">IF(L508="","",INDEX($A$4:$A$2003,SMALL(IF($H$4:$H$2003=L508,ROW($H$4:$H$2003),""),COUNTIF($L$4:L508,L508))-ROW($L$3),1))</f>
        <v/>
      </c>
      <c r="N508" s="8" t="str">
        <f t="shared" si="24"/>
        <v/>
      </c>
      <c r="O508" s="32" t="str">
        <f t="shared" si="25"/>
        <v/>
      </c>
    </row>
    <row r="509" spans="1:15" x14ac:dyDescent="0.3">
      <c r="A509" s="33" t="str">
        <f>IFERROR(INDEX(Tbl_Product[[#Data],[Product Name]],ROW(A509)-ROW($A$3)),"")</f>
        <v/>
      </c>
      <c r="B509" s="34" t="str">
        <f ca="1">IF(A509="","",SUMIFS(Tbl_Orders[[#Data],[Quantity]],Tbl_Orders[[#Data],[Product Name]],A509,Tbl_Orders[[#Data],[Order Type]],"Purchase",Tbl_Orders[[#Data],[Expected Date]],"&lt;="&amp;TODAY())-SUMIFS(Tbl_Orders[[#Data],[Quantity]],Tbl_Orders[[#Data],[Product Name]],A509,Tbl_Orders[[#Data],[Order Type]],"Sale",Tbl_Orders[[#Data],[Expected Date]],"&lt;="&amp;TODAY()))</f>
        <v/>
      </c>
      <c r="C509" s="34" t="str">
        <f ca="1">IF(A509="","",SUMIFS(Tbl_Orders[[#Data],[Quantity]],Tbl_Orders[[#Data],[Product Name]],A509,Tbl_Orders[[#Data],[Order Type]],"Purchase",Tbl_Orders[[#Data],[Expected Date]],"&gt;"&amp;TODAY()))</f>
        <v/>
      </c>
      <c r="D509" s="34" t="str">
        <f>IF(A509="","",INDEX(Tbl_Product[Re-Order Point],MATCH(A509,INDEX(Tbl_Product[Product Name],,1),0),1))</f>
        <v/>
      </c>
      <c r="E509" s="34" t="str">
        <f t="shared" si="23"/>
        <v/>
      </c>
      <c r="F509" s="34" t="str">
        <f>IFERROR(GETPIVOTDATA("Amount",pivot_products!$A$3,"Product Name",Help!$A509),"")</f>
        <v/>
      </c>
      <c r="G509" s="34" t="str">
        <f>IFERROR(GETPIVOTDATA("Quantity",pivot_products!$A$3,"Product Name",Help!$A509),"")</f>
        <v/>
      </c>
      <c r="H509" s="34" t="str">
        <f>IF(Report!$L$53="Quantity",IFERROR(RANK(G509,$G$4:$G$2003,0),""),IF(Report!$L$53="Amount",IFERROR(RANK(F509,$F$4:$F$2003,0),""),""))</f>
        <v/>
      </c>
      <c r="L509" s="7" t="str">
        <f t="array" ref="L509">IF(Report!$M$53="Desc",IFERROR(SMALL(IF($H$4:$H$2003&lt;&gt;"",$H$4:$H$2003,""),ROW(L509)-ROW($L$3)),""),IF(Report!$M$53="Asc",IFERROR(LARGE(IF($H$4:$H$2003&lt;&gt;"",$H$4:$H$2003,""),ROW(L509)-ROW($L$3)),""),""))</f>
        <v/>
      </c>
      <c r="M509" s="8" t="str">
        <f t="array" ref="M509">IF(L509="","",INDEX($A$4:$A$2003,SMALL(IF($H$4:$H$2003=L509,ROW($H$4:$H$2003),""),COUNTIF($L$4:L509,L509))-ROW($L$3),1))</f>
        <v/>
      </c>
      <c r="N509" s="8" t="str">
        <f t="shared" si="24"/>
        <v/>
      </c>
      <c r="O509" s="32" t="str">
        <f t="shared" si="25"/>
        <v/>
      </c>
    </row>
    <row r="510" spans="1:15" x14ac:dyDescent="0.3">
      <c r="A510" s="33" t="str">
        <f>IFERROR(INDEX(Tbl_Product[[#Data],[Product Name]],ROW(A510)-ROW($A$3)),"")</f>
        <v/>
      </c>
      <c r="B510" s="34" t="str">
        <f ca="1">IF(A510="","",SUMIFS(Tbl_Orders[[#Data],[Quantity]],Tbl_Orders[[#Data],[Product Name]],A510,Tbl_Orders[[#Data],[Order Type]],"Purchase",Tbl_Orders[[#Data],[Expected Date]],"&lt;="&amp;TODAY())-SUMIFS(Tbl_Orders[[#Data],[Quantity]],Tbl_Orders[[#Data],[Product Name]],A510,Tbl_Orders[[#Data],[Order Type]],"Sale",Tbl_Orders[[#Data],[Expected Date]],"&lt;="&amp;TODAY()))</f>
        <v/>
      </c>
      <c r="C510" s="34" t="str">
        <f ca="1">IF(A510="","",SUMIFS(Tbl_Orders[[#Data],[Quantity]],Tbl_Orders[[#Data],[Product Name]],A510,Tbl_Orders[[#Data],[Order Type]],"Purchase",Tbl_Orders[[#Data],[Expected Date]],"&gt;"&amp;TODAY()))</f>
        <v/>
      </c>
      <c r="D510" s="34" t="str">
        <f>IF(A510="","",INDEX(Tbl_Product[Re-Order Point],MATCH(A510,INDEX(Tbl_Product[Product Name],,1),0),1))</f>
        <v/>
      </c>
      <c r="E510" s="34" t="str">
        <f t="shared" si="23"/>
        <v/>
      </c>
      <c r="F510" s="34" t="str">
        <f>IFERROR(GETPIVOTDATA("Amount",pivot_products!$A$3,"Product Name",Help!$A510),"")</f>
        <v/>
      </c>
      <c r="G510" s="34" t="str">
        <f>IFERROR(GETPIVOTDATA("Quantity",pivot_products!$A$3,"Product Name",Help!$A510),"")</f>
        <v/>
      </c>
      <c r="H510" s="34" t="str">
        <f>IF(Report!$L$53="Quantity",IFERROR(RANK(G510,$G$4:$G$2003,0),""),IF(Report!$L$53="Amount",IFERROR(RANK(F510,$F$4:$F$2003,0),""),""))</f>
        <v/>
      </c>
      <c r="L510" s="7" t="str">
        <f t="array" ref="L510">IF(Report!$M$53="Desc",IFERROR(SMALL(IF($H$4:$H$2003&lt;&gt;"",$H$4:$H$2003,""),ROW(L510)-ROW($L$3)),""),IF(Report!$M$53="Asc",IFERROR(LARGE(IF($H$4:$H$2003&lt;&gt;"",$H$4:$H$2003,""),ROW(L510)-ROW($L$3)),""),""))</f>
        <v/>
      </c>
      <c r="M510" s="8" t="str">
        <f t="array" ref="M510">IF(L510="","",INDEX($A$4:$A$2003,SMALL(IF($H$4:$H$2003=L510,ROW($H$4:$H$2003),""),COUNTIF($L$4:L510,L510))-ROW($L$3),1))</f>
        <v/>
      </c>
      <c r="N510" s="8" t="str">
        <f t="shared" si="24"/>
        <v/>
      </c>
      <c r="O510" s="32" t="str">
        <f t="shared" si="25"/>
        <v/>
      </c>
    </row>
    <row r="511" spans="1:15" x14ac:dyDescent="0.3">
      <c r="A511" s="33" t="str">
        <f>IFERROR(INDEX(Tbl_Product[[#Data],[Product Name]],ROW(A511)-ROW($A$3)),"")</f>
        <v/>
      </c>
      <c r="B511" s="34" t="str">
        <f ca="1">IF(A511="","",SUMIFS(Tbl_Orders[[#Data],[Quantity]],Tbl_Orders[[#Data],[Product Name]],A511,Tbl_Orders[[#Data],[Order Type]],"Purchase",Tbl_Orders[[#Data],[Expected Date]],"&lt;="&amp;TODAY())-SUMIFS(Tbl_Orders[[#Data],[Quantity]],Tbl_Orders[[#Data],[Product Name]],A511,Tbl_Orders[[#Data],[Order Type]],"Sale",Tbl_Orders[[#Data],[Expected Date]],"&lt;="&amp;TODAY()))</f>
        <v/>
      </c>
      <c r="C511" s="34" t="str">
        <f ca="1">IF(A511="","",SUMIFS(Tbl_Orders[[#Data],[Quantity]],Tbl_Orders[[#Data],[Product Name]],A511,Tbl_Orders[[#Data],[Order Type]],"Purchase",Tbl_Orders[[#Data],[Expected Date]],"&gt;"&amp;TODAY()))</f>
        <v/>
      </c>
      <c r="D511" s="34" t="str">
        <f>IF(A511="","",INDEX(Tbl_Product[Re-Order Point],MATCH(A511,INDEX(Tbl_Product[Product Name],,1),0),1))</f>
        <v/>
      </c>
      <c r="E511" s="34" t="str">
        <f t="shared" si="23"/>
        <v/>
      </c>
      <c r="F511" s="34" t="str">
        <f>IFERROR(GETPIVOTDATA("Amount",pivot_products!$A$3,"Product Name",Help!$A511),"")</f>
        <v/>
      </c>
      <c r="G511" s="34" t="str">
        <f>IFERROR(GETPIVOTDATA("Quantity",pivot_products!$A$3,"Product Name",Help!$A511),"")</f>
        <v/>
      </c>
      <c r="H511" s="34" t="str">
        <f>IF(Report!$L$53="Quantity",IFERROR(RANK(G511,$G$4:$G$2003,0),""),IF(Report!$L$53="Amount",IFERROR(RANK(F511,$F$4:$F$2003,0),""),""))</f>
        <v/>
      </c>
      <c r="L511" s="7" t="str">
        <f t="array" ref="L511">IF(Report!$M$53="Desc",IFERROR(SMALL(IF($H$4:$H$2003&lt;&gt;"",$H$4:$H$2003,""),ROW(L511)-ROW($L$3)),""),IF(Report!$M$53="Asc",IFERROR(LARGE(IF($H$4:$H$2003&lt;&gt;"",$H$4:$H$2003,""),ROW(L511)-ROW($L$3)),""),""))</f>
        <v/>
      </c>
      <c r="M511" s="8" t="str">
        <f t="array" ref="M511">IF(L511="","",INDEX($A$4:$A$2003,SMALL(IF($H$4:$H$2003=L511,ROW($H$4:$H$2003),""),COUNTIF($L$4:L511,L511))-ROW($L$3),1))</f>
        <v/>
      </c>
      <c r="N511" s="8" t="str">
        <f t="shared" si="24"/>
        <v/>
      </c>
      <c r="O511" s="32" t="str">
        <f t="shared" si="25"/>
        <v/>
      </c>
    </row>
    <row r="512" spans="1:15" x14ac:dyDescent="0.3">
      <c r="A512" s="33" t="str">
        <f>IFERROR(INDEX(Tbl_Product[[#Data],[Product Name]],ROW(A512)-ROW($A$3)),"")</f>
        <v/>
      </c>
      <c r="B512" s="34" t="str">
        <f ca="1">IF(A512="","",SUMIFS(Tbl_Orders[[#Data],[Quantity]],Tbl_Orders[[#Data],[Product Name]],A512,Tbl_Orders[[#Data],[Order Type]],"Purchase",Tbl_Orders[[#Data],[Expected Date]],"&lt;="&amp;TODAY())-SUMIFS(Tbl_Orders[[#Data],[Quantity]],Tbl_Orders[[#Data],[Product Name]],A512,Tbl_Orders[[#Data],[Order Type]],"Sale",Tbl_Orders[[#Data],[Expected Date]],"&lt;="&amp;TODAY()))</f>
        <v/>
      </c>
      <c r="C512" s="34" t="str">
        <f ca="1">IF(A512="","",SUMIFS(Tbl_Orders[[#Data],[Quantity]],Tbl_Orders[[#Data],[Product Name]],A512,Tbl_Orders[[#Data],[Order Type]],"Purchase",Tbl_Orders[[#Data],[Expected Date]],"&gt;"&amp;TODAY()))</f>
        <v/>
      </c>
      <c r="D512" s="34" t="str">
        <f>IF(A512="","",INDEX(Tbl_Product[Re-Order Point],MATCH(A512,INDEX(Tbl_Product[Product Name],,1),0),1))</f>
        <v/>
      </c>
      <c r="E512" s="34" t="str">
        <f t="shared" si="23"/>
        <v/>
      </c>
      <c r="F512" s="34" t="str">
        <f>IFERROR(GETPIVOTDATA("Amount",pivot_products!$A$3,"Product Name",Help!$A512),"")</f>
        <v/>
      </c>
      <c r="G512" s="34" t="str">
        <f>IFERROR(GETPIVOTDATA("Quantity",pivot_products!$A$3,"Product Name",Help!$A512),"")</f>
        <v/>
      </c>
      <c r="H512" s="34" t="str">
        <f>IF(Report!$L$53="Quantity",IFERROR(RANK(G512,$G$4:$G$2003,0),""),IF(Report!$L$53="Amount",IFERROR(RANK(F512,$F$4:$F$2003,0),""),""))</f>
        <v/>
      </c>
      <c r="L512" s="7" t="str">
        <f t="array" ref="L512">IF(Report!$M$53="Desc",IFERROR(SMALL(IF($H$4:$H$2003&lt;&gt;"",$H$4:$H$2003,""),ROW(L512)-ROW($L$3)),""),IF(Report!$M$53="Asc",IFERROR(LARGE(IF($H$4:$H$2003&lt;&gt;"",$H$4:$H$2003,""),ROW(L512)-ROW($L$3)),""),""))</f>
        <v/>
      </c>
      <c r="M512" s="8" t="str">
        <f t="array" ref="M512">IF(L512="","",INDEX($A$4:$A$2003,SMALL(IF($H$4:$H$2003=L512,ROW($H$4:$H$2003),""),COUNTIF($L$4:L512,L512))-ROW($L$3),1))</f>
        <v/>
      </c>
      <c r="N512" s="8" t="str">
        <f t="shared" si="24"/>
        <v/>
      </c>
      <c r="O512" s="32" t="str">
        <f t="shared" si="25"/>
        <v/>
      </c>
    </row>
    <row r="513" spans="1:15" x14ac:dyDescent="0.3">
      <c r="A513" s="33" t="str">
        <f>IFERROR(INDEX(Tbl_Product[[#Data],[Product Name]],ROW(A513)-ROW($A$3)),"")</f>
        <v/>
      </c>
      <c r="B513" s="34" t="str">
        <f ca="1">IF(A513="","",SUMIFS(Tbl_Orders[[#Data],[Quantity]],Tbl_Orders[[#Data],[Product Name]],A513,Tbl_Orders[[#Data],[Order Type]],"Purchase",Tbl_Orders[[#Data],[Expected Date]],"&lt;="&amp;TODAY())-SUMIFS(Tbl_Orders[[#Data],[Quantity]],Tbl_Orders[[#Data],[Product Name]],A513,Tbl_Orders[[#Data],[Order Type]],"Sale",Tbl_Orders[[#Data],[Expected Date]],"&lt;="&amp;TODAY()))</f>
        <v/>
      </c>
      <c r="C513" s="34" t="str">
        <f ca="1">IF(A513="","",SUMIFS(Tbl_Orders[[#Data],[Quantity]],Tbl_Orders[[#Data],[Product Name]],A513,Tbl_Orders[[#Data],[Order Type]],"Purchase",Tbl_Orders[[#Data],[Expected Date]],"&gt;"&amp;TODAY()))</f>
        <v/>
      </c>
      <c r="D513" s="34" t="str">
        <f>IF(A513="","",INDEX(Tbl_Product[Re-Order Point],MATCH(A513,INDEX(Tbl_Product[Product Name],,1),0),1))</f>
        <v/>
      </c>
      <c r="E513" s="34" t="str">
        <f t="shared" si="23"/>
        <v/>
      </c>
      <c r="F513" s="34" t="str">
        <f>IFERROR(GETPIVOTDATA("Amount",pivot_products!$A$3,"Product Name",Help!$A513),"")</f>
        <v/>
      </c>
      <c r="G513" s="34" t="str">
        <f>IFERROR(GETPIVOTDATA("Quantity",pivot_products!$A$3,"Product Name",Help!$A513),"")</f>
        <v/>
      </c>
      <c r="H513" s="34" t="str">
        <f>IF(Report!$L$53="Quantity",IFERROR(RANK(G513,$G$4:$G$2003,0),""),IF(Report!$L$53="Amount",IFERROR(RANK(F513,$F$4:$F$2003,0),""),""))</f>
        <v/>
      </c>
      <c r="L513" s="7" t="str">
        <f t="array" ref="L513">IF(Report!$M$53="Desc",IFERROR(SMALL(IF($H$4:$H$2003&lt;&gt;"",$H$4:$H$2003,""),ROW(L513)-ROW($L$3)),""),IF(Report!$M$53="Asc",IFERROR(LARGE(IF($H$4:$H$2003&lt;&gt;"",$H$4:$H$2003,""),ROW(L513)-ROW($L$3)),""),""))</f>
        <v/>
      </c>
      <c r="M513" s="8" t="str">
        <f t="array" ref="M513">IF(L513="","",INDEX($A$4:$A$2003,SMALL(IF($H$4:$H$2003=L513,ROW($H$4:$H$2003),""),COUNTIF($L$4:L513,L513))-ROW($L$3),1))</f>
        <v/>
      </c>
      <c r="N513" s="8" t="str">
        <f t="shared" si="24"/>
        <v/>
      </c>
      <c r="O513" s="32" t="str">
        <f t="shared" si="25"/>
        <v/>
      </c>
    </row>
    <row r="514" spans="1:15" x14ac:dyDescent="0.3">
      <c r="A514" s="33" t="str">
        <f>IFERROR(INDEX(Tbl_Product[[#Data],[Product Name]],ROW(A514)-ROW($A$3)),"")</f>
        <v/>
      </c>
      <c r="B514" s="34" t="str">
        <f ca="1">IF(A514="","",SUMIFS(Tbl_Orders[[#Data],[Quantity]],Tbl_Orders[[#Data],[Product Name]],A514,Tbl_Orders[[#Data],[Order Type]],"Purchase",Tbl_Orders[[#Data],[Expected Date]],"&lt;="&amp;TODAY())-SUMIFS(Tbl_Orders[[#Data],[Quantity]],Tbl_Orders[[#Data],[Product Name]],A514,Tbl_Orders[[#Data],[Order Type]],"Sale",Tbl_Orders[[#Data],[Expected Date]],"&lt;="&amp;TODAY()))</f>
        <v/>
      </c>
      <c r="C514" s="34" t="str">
        <f ca="1">IF(A514="","",SUMIFS(Tbl_Orders[[#Data],[Quantity]],Tbl_Orders[[#Data],[Product Name]],A514,Tbl_Orders[[#Data],[Order Type]],"Purchase",Tbl_Orders[[#Data],[Expected Date]],"&gt;"&amp;TODAY()))</f>
        <v/>
      </c>
      <c r="D514" s="34" t="str">
        <f>IF(A514="","",INDEX(Tbl_Product[Re-Order Point],MATCH(A514,INDEX(Tbl_Product[Product Name],,1),0),1))</f>
        <v/>
      </c>
      <c r="E514" s="34" t="str">
        <f t="shared" si="23"/>
        <v/>
      </c>
      <c r="F514" s="34" t="str">
        <f>IFERROR(GETPIVOTDATA("Amount",pivot_products!$A$3,"Product Name",Help!$A514),"")</f>
        <v/>
      </c>
      <c r="G514" s="34" t="str">
        <f>IFERROR(GETPIVOTDATA("Quantity",pivot_products!$A$3,"Product Name",Help!$A514),"")</f>
        <v/>
      </c>
      <c r="H514" s="34" t="str">
        <f>IF(Report!$L$53="Quantity",IFERROR(RANK(G514,$G$4:$G$2003,0),""),IF(Report!$L$53="Amount",IFERROR(RANK(F514,$F$4:$F$2003,0),""),""))</f>
        <v/>
      </c>
      <c r="L514" s="7" t="str">
        <f t="array" ref="L514">IF(Report!$M$53="Desc",IFERROR(SMALL(IF($H$4:$H$2003&lt;&gt;"",$H$4:$H$2003,""),ROW(L514)-ROW($L$3)),""),IF(Report!$M$53="Asc",IFERROR(LARGE(IF($H$4:$H$2003&lt;&gt;"",$H$4:$H$2003,""),ROW(L514)-ROW($L$3)),""),""))</f>
        <v/>
      </c>
      <c r="M514" s="8" t="str">
        <f t="array" ref="M514">IF(L514="","",INDEX($A$4:$A$2003,SMALL(IF($H$4:$H$2003=L514,ROW($H$4:$H$2003),""),COUNTIF($L$4:L514,L514))-ROW($L$3),1))</f>
        <v/>
      </c>
      <c r="N514" s="8" t="str">
        <f t="shared" si="24"/>
        <v/>
      </c>
      <c r="O514" s="32" t="str">
        <f t="shared" si="25"/>
        <v/>
      </c>
    </row>
    <row r="515" spans="1:15" x14ac:dyDescent="0.3">
      <c r="A515" s="33" t="str">
        <f>IFERROR(INDEX(Tbl_Product[[#Data],[Product Name]],ROW(A515)-ROW($A$3)),"")</f>
        <v/>
      </c>
      <c r="B515" s="34" t="str">
        <f ca="1">IF(A515="","",SUMIFS(Tbl_Orders[[#Data],[Quantity]],Tbl_Orders[[#Data],[Product Name]],A515,Tbl_Orders[[#Data],[Order Type]],"Purchase",Tbl_Orders[[#Data],[Expected Date]],"&lt;="&amp;TODAY())-SUMIFS(Tbl_Orders[[#Data],[Quantity]],Tbl_Orders[[#Data],[Product Name]],A515,Tbl_Orders[[#Data],[Order Type]],"Sale",Tbl_Orders[[#Data],[Expected Date]],"&lt;="&amp;TODAY()))</f>
        <v/>
      </c>
      <c r="C515" s="34" t="str">
        <f ca="1">IF(A515="","",SUMIFS(Tbl_Orders[[#Data],[Quantity]],Tbl_Orders[[#Data],[Product Name]],A515,Tbl_Orders[[#Data],[Order Type]],"Purchase",Tbl_Orders[[#Data],[Expected Date]],"&gt;"&amp;TODAY()))</f>
        <v/>
      </c>
      <c r="D515" s="34" t="str">
        <f>IF(A515="","",INDEX(Tbl_Product[Re-Order Point],MATCH(A515,INDEX(Tbl_Product[Product Name],,1),0),1))</f>
        <v/>
      </c>
      <c r="E515" s="34" t="str">
        <f t="shared" si="23"/>
        <v/>
      </c>
      <c r="F515" s="34" t="str">
        <f>IFERROR(GETPIVOTDATA("Amount",pivot_products!$A$3,"Product Name",Help!$A515),"")</f>
        <v/>
      </c>
      <c r="G515" s="34" t="str">
        <f>IFERROR(GETPIVOTDATA("Quantity",pivot_products!$A$3,"Product Name",Help!$A515),"")</f>
        <v/>
      </c>
      <c r="H515" s="34" t="str">
        <f>IF(Report!$L$53="Quantity",IFERROR(RANK(G515,$G$4:$G$2003,0),""),IF(Report!$L$53="Amount",IFERROR(RANK(F515,$F$4:$F$2003,0),""),""))</f>
        <v/>
      </c>
      <c r="L515" s="7" t="str">
        <f t="array" ref="L515">IF(Report!$M$53="Desc",IFERROR(SMALL(IF($H$4:$H$2003&lt;&gt;"",$H$4:$H$2003,""),ROW(L515)-ROW($L$3)),""),IF(Report!$M$53="Asc",IFERROR(LARGE(IF($H$4:$H$2003&lt;&gt;"",$H$4:$H$2003,""),ROW(L515)-ROW($L$3)),""),""))</f>
        <v/>
      </c>
      <c r="M515" s="8" t="str">
        <f t="array" ref="M515">IF(L515="","",INDEX($A$4:$A$2003,SMALL(IF($H$4:$H$2003=L515,ROW($H$4:$H$2003),""),COUNTIF($L$4:L515,L515))-ROW($L$3),1))</f>
        <v/>
      </c>
      <c r="N515" s="8" t="str">
        <f t="shared" si="24"/>
        <v/>
      </c>
      <c r="O515" s="32" t="str">
        <f t="shared" si="25"/>
        <v/>
      </c>
    </row>
    <row r="516" spans="1:15" x14ac:dyDescent="0.3">
      <c r="A516" s="33" t="str">
        <f>IFERROR(INDEX(Tbl_Product[[#Data],[Product Name]],ROW(A516)-ROW($A$3)),"")</f>
        <v/>
      </c>
      <c r="B516" s="34" t="str">
        <f ca="1">IF(A516="","",SUMIFS(Tbl_Orders[[#Data],[Quantity]],Tbl_Orders[[#Data],[Product Name]],A516,Tbl_Orders[[#Data],[Order Type]],"Purchase",Tbl_Orders[[#Data],[Expected Date]],"&lt;="&amp;TODAY())-SUMIFS(Tbl_Orders[[#Data],[Quantity]],Tbl_Orders[[#Data],[Product Name]],A516,Tbl_Orders[[#Data],[Order Type]],"Sale",Tbl_Orders[[#Data],[Expected Date]],"&lt;="&amp;TODAY()))</f>
        <v/>
      </c>
      <c r="C516" s="34" t="str">
        <f ca="1">IF(A516="","",SUMIFS(Tbl_Orders[[#Data],[Quantity]],Tbl_Orders[[#Data],[Product Name]],A516,Tbl_Orders[[#Data],[Order Type]],"Purchase",Tbl_Orders[[#Data],[Expected Date]],"&gt;"&amp;TODAY()))</f>
        <v/>
      </c>
      <c r="D516" s="34" t="str">
        <f>IF(A516="","",INDEX(Tbl_Product[Re-Order Point],MATCH(A516,INDEX(Tbl_Product[Product Name],,1),0),1))</f>
        <v/>
      </c>
      <c r="E516" s="34" t="str">
        <f t="shared" si="23"/>
        <v/>
      </c>
      <c r="F516" s="34" t="str">
        <f>IFERROR(GETPIVOTDATA("Amount",pivot_products!$A$3,"Product Name",Help!$A516),"")</f>
        <v/>
      </c>
      <c r="G516" s="34" t="str">
        <f>IFERROR(GETPIVOTDATA("Quantity",pivot_products!$A$3,"Product Name",Help!$A516),"")</f>
        <v/>
      </c>
      <c r="H516" s="34" t="str">
        <f>IF(Report!$L$53="Quantity",IFERROR(RANK(G516,$G$4:$G$2003,0),""),IF(Report!$L$53="Amount",IFERROR(RANK(F516,$F$4:$F$2003,0),""),""))</f>
        <v/>
      </c>
      <c r="L516" s="7" t="str">
        <f t="array" ref="L516">IF(Report!$M$53="Desc",IFERROR(SMALL(IF($H$4:$H$2003&lt;&gt;"",$H$4:$H$2003,""),ROW(L516)-ROW($L$3)),""),IF(Report!$M$53="Asc",IFERROR(LARGE(IF($H$4:$H$2003&lt;&gt;"",$H$4:$H$2003,""),ROW(L516)-ROW($L$3)),""),""))</f>
        <v/>
      </c>
      <c r="M516" s="8" t="str">
        <f t="array" ref="M516">IF(L516="","",INDEX($A$4:$A$2003,SMALL(IF($H$4:$H$2003=L516,ROW($H$4:$H$2003),""),COUNTIF($L$4:L516,L516))-ROW($L$3),1))</f>
        <v/>
      </c>
      <c r="N516" s="8" t="str">
        <f t="shared" si="24"/>
        <v/>
      </c>
      <c r="O516" s="32" t="str">
        <f t="shared" si="25"/>
        <v/>
      </c>
    </row>
    <row r="517" spans="1:15" x14ac:dyDescent="0.3">
      <c r="A517" s="33" t="str">
        <f>IFERROR(INDEX(Tbl_Product[[#Data],[Product Name]],ROW(A517)-ROW($A$3)),"")</f>
        <v/>
      </c>
      <c r="B517" s="34" t="str">
        <f ca="1">IF(A517="","",SUMIFS(Tbl_Orders[[#Data],[Quantity]],Tbl_Orders[[#Data],[Product Name]],A517,Tbl_Orders[[#Data],[Order Type]],"Purchase",Tbl_Orders[[#Data],[Expected Date]],"&lt;="&amp;TODAY())-SUMIFS(Tbl_Orders[[#Data],[Quantity]],Tbl_Orders[[#Data],[Product Name]],A517,Tbl_Orders[[#Data],[Order Type]],"Sale",Tbl_Orders[[#Data],[Expected Date]],"&lt;="&amp;TODAY()))</f>
        <v/>
      </c>
      <c r="C517" s="34" t="str">
        <f ca="1">IF(A517="","",SUMIFS(Tbl_Orders[[#Data],[Quantity]],Tbl_Orders[[#Data],[Product Name]],A517,Tbl_Orders[[#Data],[Order Type]],"Purchase",Tbl_Orders[[#Data],[Expected Date]],"&gt;"&amp;TODAY()))</f>
        <v/>
      </c>
      <c r="D517" s="34" t="str">
        <f>IF(A517="","",INDEX(Tbl_Product[Re-Order Point],MATCH(A517,INDEX(Tbl_Product[Product Name],,1),0),1))</f>
        <v/>
      </c>
      <c r="E517" s="34" t="str">
        <f t="shared" ref="E517:E580" si="26">IF(A517="","",B517-D517)</f>
        <v/>
      </c>
      <c r="F517" s="34" t="str">
        <f>IFERROR(GETPIVOTDATA("Amount",pivot_products!$A$3,"Product Name",Help!$A517),"")</f>
        <v/>
      </c>
      <c r="G517" s="34" t="str">
        <f>IFERROR(GETPIVOTDATA("Quantity",pivot_products!$A$3,"Product Name",Help!$A517),"")</f>
        <v/>
      </c>
      <c r="H517" s="34" t="str">
        <f>IF(Report!$L$53="Quantity",IFERROR(RANK(G517,$G$4:$G$2003,0),""),IF(Report!$L$53="Amount",IFERROR(RANK(F517,$F$4:$F$2003,0),""),""))</f>
        <v/>
      </c>
      <c r="L517" s="7" t="str">
        <f t="array" ref="L517">IF(Report!$M$53="Desc",IFERROR(SMALL(IF($H$4:$H$2003&lt;&gt;"",$H$4:$H$2003,""),ROW(L517)-ROW($L$3)),""),IF(Report!$M$53="Asc",IFERROR(LARGE(IF($H$4:$H$2003&lt;&gt;"",$H$4:$H$2003,""),ROW(L517)-ROW($L$3)),""),""))</f>
        <v/>
      </c>
      <c r="M517" s="8" t="str">
        <f t="array" ref="M517">IF(L517="","",INDEX($A$4:$A$2003,SMALL(IF($H$4:$H$2003=L517,ROW($H$4:$H$2003),""),COUNTIF($L$4:L517,L517))-ROW($L$3),1))</f>
        <v/>
      </c>
      <c r="N517" s="8" t="str">
        <f t="shared" ref="N517:N580" si="27">INDEX(Tbl_Current_Inventory,MATCH(M517,INDEX(Tbl_Current_Inventory,,1),0),6)</f>
        <v/>
      </c>
      <c r="O517" s="32" t="str">
        <f t="shared" ref="O517:O580" si="28">INDEX(Tbl_Current_Inventory,MATCH(M517,INDEX(Tbl_Current_Inventory,,1),0),7)</f>
        <v/>
      </c>
    </row>
    <row r="518" spans="1:15" x14ac:dyDescent="0.3">
      <c r="A518" s="33" t="str">
        <f>IFERROR(INDEX(Tbl_Product[[#Data],[Product Name]],ROW(A518)-ROW($A$3)),"")</f>
        <v/>
      </c>
      <c r="B518" s="34" t="str">
        <f ca="1">IF(A518="","",SUMIFS(Tbl_Orders[[#Data],[Quantity]],Tbl_Orders[[#Data],[Product Name]],A518,Tbl_Orders[[#Data],[Order Type]],"Purchase",Tbl_Orders[[#Data],[Expected Date]],"&lt;="&amp;TODAY())-SUMIFS(Tbl_Orders[[#Data],[Quantity]],Tbl_Orders[[#Data],[Product Name]],A518,Tbl_Orders[[#Data],[Order Type]],"Sale",Tbl_Orders[[#Data],[Expected Date]],"&lt;="&amp;TODAY()))</f>
        <v/>
      </c>
      <c r="C518" s="34" t="str">
        <f ca="1">IF(A518="","",SUMIFS(Tbl_Orders[[#Data],[Quantity]],Tbl_Orders[[#Data],[Product Name]],A518,Tbl_Orders[[#Data],[Order Type]],"Purchase",Tbl_Orders[[#Data],[Expected Date]],"&gt;"&amp;TODAY()))</f>
        <v/>
      </c>
      <c r="D518" s="34" t="str">
        <f>IF(A518="","",INDEX(Tbl_Product[Re-Order Point],MATCH(A518,INDEX(Tbl_Product[Product Name],,1),0),1))</f>
        <v/>
      </c>
      <c r="E518" s="34" t="str">
        <f t="shared" si="26"/>
        <v/>
      </c>
      <c r="F518" s="34" t="str">
        <f>IFERROR(GETPIVOTDATA("Amount",pivot_products!$A$3,"Product Name",Help!$A518),"")</f>
        <v/>
      </c>
      <c r="G518" s="34" t="str">
        <f>IFERROR(GETPIVOTDATA("Quantity",pivot_products!$A$3,"Product Name",Help!$A518),"")</f>
        <v/>
      </c>
      <c r="H518" s="34" t="str">
        <f>IF(Report!$L$53="Quantity",IFERROR(RANK(G518,$G$4:$G$2003,0),""),IF(Report!$L$53="Amount",IFERROR(RANK(F518,$F$4:$F$2003,0),""),""))</f>
        <v/>
      </c>
      <c r="L518" s="7" t="str">
        <f t="array" ref="L518">IF(Report!$M$53="Desc",IFERROR(SMALL(IF($H$4:$H$2003&lt;&gt;"",$H$4:$H$2003,""),ROW(L518)-ROW($L$3)),""),IF(Report!$M$53="Asc",IFERROR(LARGE(IF($H$4:$H$2003&lt;&gt;"",$H$4:$H$2003,""),ROW(L518)-ROW($L$3)),""),""))</f>
        <v/>
      </c>
      <c r="M518" s="8" t="str">
        <f t="array" ref="M518">IF(L518="","",INDEX($A$4:$A$2003,SMALL(IF($H$4:$H$2003=L518,ROW($H$4:$H$2003),""),COUNTIF($L$4:L518,L518))-ROW($L$3),1))</f>
        <v/>
      </c>
      <c r="N518" s="8" t="str">
        <f t="shared" si="27"/>
        <v/>
      </c>
      <c r="O518" s="32" t="str">
        <f t="shared" si="28"/>
        <v/>
      </c>
    </row>
    <row r="519" spans="1:15" x14ac:dyDescent="0.3">
      <c r="A519" s="33" t="str">
        <f>IFERROR(INDEX(Tbl_Product[[#Data],[Product Name]],ROW(A519)-ROW($A$3)),"")</f>
        <v/>
      </c>
      <c r="B519" s="34" t="str">
        <f ca="1">IF(A519="","",SUMIFS(Tbl_Orders[[#Data],[Quantity]],Tbl_Orders[[#Data],[Product Name]],A519,Tbl_Orders[[#Data],[Order Type]],"Purchase",Tbl_Orders[[#Data],[Expected Date]],"&lt;="&amp;TODAY())-SUMIFS(Tbl_Orders[[#Data],[Quantity]],Tbl_Orders[[#Data],[Product Name]],A519,Tbl_Orders[[#Data],[Order Type]],"Sale",Tbl_Orders[[#Data],[Expected Date]],"&lt;="&amp;TODAY()))</f>
        <v/>
      </c>
      <c r="C519" s="34" t="str">
        <f ca="1">IF(A519="","",SUMIFS(Tbl_Orders[[#Data],[Quantity]],Tbl_Orders[[#Data],[Product Name]],A519,Tbl_Orders[[#Data],[Order Type]],"Purchase",Tbl_Orders[[#Data],[Expected Date]],"&gt;"&amp;TODAY()))</f>
        <v/>
      </c>
      <c r="D519" s="34" t="str">
        <f>IF(A519="","",INDEX(Tbl_Product[Re-Order Point],MATCH(A519,INDEX(Tbl_Product[Product Name],,1),0),1))</f>
        <v/>
      </c>
      <c r="E519" s="34" t="str">
        <f t="shared" si="26"/>
        <v/>
      </c>
      <c r="F519" s="34" t="str">
        <f>IFERROR(GETPIVOTDATA("Amount",pivot_products!$A$3,"Product Name",Help!$A519),"")</f>
        <v/>
      </c>
      <c r="G519" s="34" t="str">
        <f>IFERROR(GETPIVOTDATA("Quantity",pivot_products!$A$3,"Product Name",Help!$A519),"")</f>
        <v/>
      </c>
      <c r="H519" s="34" t="str">
        <f>IF(Report!$L$53="Quantity",IFERROR(RANK(G519,$G$4:$G$2003,0),""),IF(Report!$L$53="Amount",IFERROR(RANK(F519,$F$4:$F$2003,0),""),""))</f>
        <v/>
      </c>
      <c r="L519" s="7" t="str">
        <f t="array" ref="L519">IF(Report!$M$53="Desc",IFERROR(SMALL(IF($H$4:$H$2003&lt;&gt;"",$H$4:$H$2003,""),ROW(L519)-ROW($L$3)),""),IF(Report!$M$53="Asc",IFERROR(LARGE(IF($H$4:$H$2003&lt;&gt;"",$H$4:$H$2003,""),ROW(L519)-ROW($L$3)),""),""))</f>
        <v/>
      </c>
      <c r="M519" s="8" t="str">
        <f t="array" ref="M519">IF(L519="","",INDEX($A$4:$A$2003,SMALL(IF($H$4:$H$2003=L519,ROW($H$4:$H$2003),""),COUNTIF($L$4:L519,L519))-ROW($L$3),1))</f>
        <v/>
      </c>
      <c r="N519" s="8" t="str">
        <f t="shared" si="27"/>
        <v/>
      </c>
      <c r="O519" s="32" t="str">
        <f t="shared" si="28"/>
        <v/>
      </c>
    </row>
    <row r="520" spans="1:15" x14ac:dyDescent="0.3">
      <c r="A520" s="33" t="str">
        <f>IFERROR(INDEX(Tbl_Product[[#Data],[Product Name]],ROW(A520)-ROW($A$3)),"")</f>
        <v/>
      </c>
      <c r="B520" s="34" t="str">
        <f ca="1">IF(A520="","",SUMIFS(Tbl_Orders[[#Data],[Quantity]],Tbl_Orders[[#Data],[Product Name]],A520,Tbl_Orders[[#Data],[Order Type]],"Purchase",Tbl_Orders[[#Data],[Expected Date]],"&lt;="&amp;TODAY())-SUMIFS(Tbl_Orders[[#Data],[Quantity]],Tbl_Orders[[#Data],[Product Name]],A520,Tbl_Orders[[#Data],[Order Type]],"Sale",Tbl_Orders[[#Data],[Expected Date]],"&lt;="&amp;TODAY()))</f>
        <v/>
      </c>
      <c r="C520" s="34" t="str">
        <f ca="1">IF(A520="","",SUMIFS(Tbl_Orders[[#Data],[Quantity]],Tbl_Orders[[#Data],[Product Name]],A520,Tbl_Orders[[#Data],[Order Type]],"Purchase",Tbl_Orders[[#Data],[Expected Date]],"&gt;"&amp;TODAY()))</f>
        <v/>
      </c>
      <c r="D520" s="34" t="str">
        <f>IF(A520="","",INDEX(Tbl_Product[Re-Order Point],MATCH(A520,INDEX(Tbl_Product[Product Name],,1),0),1))</f>
        <v/>
      </c>
      <c r="E520" s="34" t="str">
        <f t="shared" si="26"/>
        <v/>
      </c>
      <c r="F520" s="34" t="str">
        <f>IFERROR(GETPIVOTDATA("Amount",pivot_products!$A$3,"Product Name",Help!$A520),"")</f>
        <v/>
      </c>
      <c r="G520" s="34" t="str">
        <f>IFERROR(GETPIVOTDATA("Quantity",pivot_products!$A$3,"Product Name",Help!$A520),"")</f>
        <v/>
      </c>
      <c r="H520" s="34" t="str">
        <f>IF(Report!$L$53="Quantity",IFERROR(RANK(G520,$G$4:$G$2003,0),""),IF(Report!$L$53="Amount",IFERROR(RANK(F520,$F$4:$F$2003,0),""),""))</f>
        <v/>
      </c>
      <c r="L520" s="7" t="str">
        <f t="array" ref="L520">IF(Report!$M$53="Desc",IFERROR(SMALL(IF($H$4:$H$2003&lt;&gt;"",$H$4:$H$2003,""),ROW(L520)-ROW($L$3)),""),IF(Report!$M$53="Asc",IFERROR(LARGE(IF($H$4:$H$2003&lt;&gt;"",$H$4:$H$2003,""),ROW(L520)-ROW($L$3)),""),""))</f>
        <v/>
      </c>
      <c r="M520" s="8" t="str">
        <f t="array" ref="M520">IF(L520="","",INDEX($A$4:$A$2003,SMALL(IF($H$4:$H$2003=L520,ROW($H$4:$H$2003),""),COUNTIF($L$4:L520,L520))-ROW($L$3),1))</f>
        <v/>
      </c>
      <c r="N520" s="8" t="str">
        <f t="shared" si="27"/>
        <v/>
      </c>
      <c r="O520" s="32" t="str">
        <f t="shared" si="28"/>
        <v/>
      </c>
    </row>
    <row r="521" spans="1:15" x14ac:dyDescent="0.3">
      <c r="A521" s="33" t="str">
        <f>IFERROR(INDEX(Tbl_Product[[#Data],[Product Name]],ROW(A521)-ROW($A$3)),"")</f>
        <v/>
      </c>
      <c r="B521" s="34" t="str">
        <f ca="1">IF(A521="","",SUMIFS(Tbl_Orders[[#Data],[Quantity]],Tbl_Orders[[#Data],[Product Name]],A521,Tbl_Orders[[#Data],[Order Type]],"Purchase",Tbl_Orders[[#Data],[Expected Date]],"&lt;="&amp;TODAY())-SUMIFS(Tbl_Orders[[#Data],[Quantity]],Tbl_Orders[[#Data],[Product Name]],A521,Tbl_Orders[[#Data],[Order Type]],"Sale",Tbl_Orders[[#Data],[Expected Date]],"&lt;="&amp;TODAY()))</f>
        <v/>
      </c>
      <c r="C521" s="34" t="str">
        <f ca="1">IF(A521="","",SUMIFS(Tbl_Orders[[#Data],[Quantity]],Tbl_Orders[[#Data],[Product Name]],A521,Tbl_Orders[[#Data],[Order Type]],"Purchase",Tbl_Orders[[#Data],[Expected Date]],"&gt;"&amp;TODAY()))</f>
        <v/>
      </c>
      <c r="D521" s="34" t="str">
        <f>IF(A521="","",INDEX(Tbl_Product[Re-Order Point],MATCH(A521,INDEX(Tbl_Product[Product Name],,1),0),1))</f>
        <v/>
      </c>
      <c r="E521" s="34" t="str">
        <f t="shared" si="26"/>
        <v/>
      </c>
      <c r="F521" s="34" t="str">
        <f>IFERROR(GETPIVOTDATA("Amount",pivot_products!$A$3,"Product Name",Help!$A521),"")</f>
        <v/>
      </c>
      <c r="G521" s="34" t="str">
        <f>IFERROR(GETPIVOTDATA("Quantity",pivot_products!$A$3,"Product Name",Help!$A521),"")</f>
        <v/>
      </c>
      <c r="H521" s="34" t="str">
        <f>IF(Report!$L$53="Quantity",IFERROR(RANK(G521,$G$4:$G$2003,0),""),IF(Report!$L$53="Amount",IFERROR(RANK(F521,$F$4:$F$2003,0),""),""))</f>
        <v/>
      </c>
      <c r="L521" s="7" t="str">
        <f t="array" ref="L521">IF(Report!$M$53="Desc",IFERROR(SMALL(IF($H$4:$H$2003&lt;&gt;"",$H$4:$H$2003,""),ROW(L521)-ROW($L$3)),""),IF(Report!$M$53="Asc",IFERROR(LARGE(IF($H$4:$H$2003&lt;&gt;"",$H$4:$H$2003,""),ROW(L521)-ROW($L$3)),""),""))</f>
        <v/>
      </c>
      <c r="M521" s="8" t="str">
        <f t="array" ref="M521">IF(L521="","",INDEX($A$4:$A$2003,SMALL(IF($H$4:$H$2003=L521,ROW($H$4:$H$2003),""),COUNTIF($L$4:L521,L521))-ROW($L$3),1))</f>
        <v/>
      </c>
      <c r="N521" s="8" t="str">
        <f t="shared" si="27"/>
        <v/>
      </c>
      <c r="O521" s="32" t="str">
        <f t="shared" si="28"/>
        <v/>
      </c>
    </row>
    <row r="522" spans="1:15" x14ac:dyDescent="0.3">
      <c r="A522" s="33" t="str">
        <f>IFERROR(INDEX(Tbl_Product[[#Data],[Product Name]],ROW(A522)-ROW($A$3)),"")</f>
        <v/>
      </c>
      <c r="B522" s="34" t="str">
        <f ca="1">IF(A522="","",SUMIFS(Tbl_Orders[[#Data],[Quantity]],Tbl_Orders[[#Data],[Product Name]],A522,Tbl_Orders[[#Data],[Order Type]],"Purchase",Tbl_Orders[[#Data],[Expected Date]],"&lt;="&amp;TODAY())-SUMIFS(Tbl_Orders[[#Data],[Quantity]],Tbl_Orders[[#Data],[Product Name]],A522,Tbl_Orders[[#Data],[Order Type]],"Sale",Tbl_Orders[[#Data],[Expected Date]],"&lt;="&amp;TODAY()))</f>
        <v/>
      </c>
      <c r="C522" s="34" t="str">
        <f ca="1">IF(A522="","",SUMIFS(Tbl_Orders[[#Data],[Quantity]],Tbl_Orders[[#Data],[Product Name]],A522,Tbl_Orders[[#Data],[Order Type]],"Purchase",Tbl_Orders[[#Data],[Expected Date]],"&gt;"&amp;TODAY()))</f>
        <v/>
      </c>
      <c r="D522" s="34" t="str">
        <f>IF(A522="","",INDEX(Tbl_Product[Re-Order Point],MATCH(A522,INDEX(Tbl_Product[Product Name],,1),0),1))</f>
        <v/>
      </c>
      <c r="E522" s="34" t="str">
        <f t="shared" si="26"/>
        <v/>
      </c>
      <c r="F522" s="34" t="str">
        <f>IFERROR(GETPIVOTDATA("Amount",pivot_products!$A$3,"Product Name",Help!$A522),"")</f>
        <v/>
      </c>
      <c r="G522" s="34" t="str">
        <f>IFERROR(GETPIVOTDATA("Quantity",pivot_products!$A$3,"Product Name",Help!$A522),"")</f>
        <v/>
      </c>
      <c r="H522" s="34" t="str">
        <f>IF(Report!$L$53="Quantity",IFERROR(RANK(G522,$G$4:$G$2003,0),""),IF(Report!$L$53="Amount",IFERROR(RANK(F522,$F$4:$F$2003,0),""),""))</f>
        <v/>
      </c>
      <c r="L522" s="7" t="str">
        <f t="array" ref="L522">IF(Report!$M$53="Desc",IFERROR(SMALL(IF($H$4:$H$2003&lt;&gt;"",$H$4:$H$2003,""),ROW(L522)-ROW($L$3)),""),IF(Report!$M$53="Asc",IFERROR(LARGE(IF($H$4:$H$2003&lt;&gt;"",$H$4:$H$2003,""),ROW(L522)-ROW($L$3)),""),""))</f>
        <v/>
      </c>
      <c r="M522" s="8" t="str">
        <f t="array" ref="M522">IF(L522="","",INDEX($A$4:$A$2003,SMALL(IF($H$4:$H$2003=L522,ROW($H$4:$H$2003),""),COUNTIF($L$4:L522,L522))-ROW($L$3),1))</f>
        <v/>
      </c>
      <c r="N522" s="8" t="str">
        <f t="shared" si="27"/>
        <v/>
      </c>
      <c r="O522" s="32" t="str">
        <f t="shared" si="28"/>
        <v/>
      </c>
    </row>
    <row r="523" spans="1:15" x14ac:dyDescent="0.3">
      <c r="A523" s="33" t="str">
        <f>IFERROR(INDEX(Tbl_Product[[#Data],[Product Name]],ROW(A523)-ROW($A$3)),"")</f>
        <v/>
      </c>
      <c r="B523" s="34" t="str">
        <f ca="1">IF(A523="","",SUMIFS(Tbl_Orders[[#Data],[Quantity]],Tbl_Orders[[#Data],[Product Name]],A523,Tbl_Orders[[#Data],[Order Type]],"Purchase",Tbl_Orders[[#Data],[Expected Date]],"&lt;="&amp;TODAY())-SUMIFS(Tbl_Orders[[#Data],[Quantity]],Tbl_Orders[[#Data],[Product Name]],A523,Tbl_Orders[[#Data],[Order Type]],"Sale",Tbl_Orders[[#Data],[Expected Date]],"&lt;="&amp;TODAY()))</f>
        <v/>
      </c>
      <c r="C523" s="34" t="str">
        <f ca="1">IF(A523="","",SUMIFS(Tbl_Orders[[#Data],[Quantity]],Tbl_Orders[[#Data],[Product Name]],A523,Tbl_Orders[[#Data],[Order Type]],"Purchase",Tbl_Orders[[#Data],[Expected Date]],"&gt;"&amp;TODAY()))</f>
        <v/>
      </c>
      <c r="D523" s="34" t="str">
        <f>IF(A523="","",INDEX(Tbl_Product[Re-Order Point],MATCH(A523,INDEX(Tbl_Product[Product Name],,1),0),1))</f>
        <v/>
      </c>
      <c r="E523" s="34" t="str">
        <f t="shared" si="26"/>
        <v/>
      </c>
      <c r="F523" s="34" t="str">
        <f>IFERROR(GETPIVOTDATA("Amount",pivot_products!$A$3,"Product Name",Help!$A523),"")</f>
        <v/>
      </c>
      <c r="G523" s="34" t="str">
        <f>IFERROR(GETPIVOTDATA("Quantity",pivot_products!$A$3,"Product Name",Help!$A523),"")</f>
        <v/>
      </c>
      <c r="H523" s="34" t="str">
        <f>IF(Report!$L$53="Quantity",IFERROR(RANK(G523,$G$4:$G$2003,0),""),IF(Report!$L$53="Amount",IFERROR(RANK(F523,$F$4:$F$2003,0),""),""))</f>
        <v/>
      </c>
      <c r="L523" s="7" t="str">
        <f t="array" ref="L523">IF(Report!$M$53="Desc",IFERROR(SMALL(IF($H$4:$H$2003&lt;&gt;"",$H$4:$H$2003,""),ROW(L523)-ROW($L$3)),""),IF(Report!$M$53="Asc",IFERROR(LARGE(IF($H$4:$H$2003&lt;&gt;"",$H$4:$H$2003,""),ROW(L523)-ROW($L$3)),""),""))</f>
        <v/>
      </c>
      <c r="M523" s="8" t="str">
        <f t="array" ref="M523">IF(L523="","",INDEX($A$4:$A$2003,SMALL(IF($H$4:$H$2003=L523,ROW($H$4:$H$2003),""),COUNTIF($L$4:L523,L523))-ROW($L$3),1))</f>
        <v/>
      </c>
      <c r="N523" s="8" t="str">
        <f t="shared" si="27"/>
        <v/>
      </c>
      <c r="O523" s="32" t="str">
        <f t="shared" si="28"/>
        <v/>
      </c>
    </row>
    <row r="524" spans="1:15" x14ac:dyDescent="0.3">
      <c r="A524" s="33" t="str">
        <f>IFERROR(INDEX(Tbl_Product[[#Data],[Product Name]],ROW(A524)-ROW($A$3)),"")</f>
        <v/>
      </c>
      <c r="B524" s="34" t="str">
        <f ca="1">IF(A524="","",SUMIFS(Tbl_Orders[[#Data],[Quantity]],Tbl_Orders[[#Data],[Product Name]],A524,Tbl_Orders[[#Data],[Order Type]],"Purchase",Tbl_Orders[[#Data],[Expected Date]],"&lt;="&amp;TODAY())-SUMIFS(Tbl_Orders[[#Data],[Quantity]],Tbl_Orders[[#Data],[Product Name]],A524,Tbl_Orders[[#Data],[Order Type]],"Sale",Tbl_Orders[[#Data],[Expected Date]],"&lt;="&amp;TODAY()))</f>
        <v/>
      </c>
      <c r="C524" s="34" t="str">
        <f ca="1">IF(A524="","",SUMIFS(Tbl_Orders[[#Data],[Quantity]],Tbl_Orders[[#Data],[Product Name]],A524,Tbl_Orders[[#Data],[Order Type]],"Purchase",Tbl_Orders[[#Data],[Expected Date]],"&gt;"&amp;TODAY()))</f>
        <v/>
      </c>
      <c r="D524" s="34" t="str">
        <f>IF(A524="","",INDEX(Tbl_Product[Re-Order Point],MATCH(A524,INDEX(Tbl_Product[Product Name],,1),0),1))</f>
        <v/>
      </c>
      <c r="E524" s="34" t="str">
        <f t="shared" si="26"/>
        <v/>
      </c>
      <c r="F524" s="34" t="str">
        <f>IFERROR(GETPIVOTDATA("Amount",pivot_products!$A$3,"Product Name",Help!$A524),"")</f>
        <v/>
      </c>
      <c r="G524" s="34" t="str">
        <f>IFERROR(GETPIVOTDATA("Quantity",pivot_products!$A$3,"Product Name",Help!$A524),"")</f>
        <v/>
      </c>
      <c r="H524" s="34" t="str">
        <f>IF(Report!$L$53="Quantity",IFERROR(RANK(G524,$G$4:$G$2003,0),""),IF(Report!$L$53="Amount",IFERROR(RANK(F524,$F$4:$F$2003,0),""),""))</f>
        <v/>
      </c>
      <c r="L524" s="7" t="str">
        <f t="array" ref="L524">IF(Report!$M$53="Desc",IFERROR(SMALL(IF($H$4:$H$2003&lt;&gt;"",$H$4:$H$2003,""),ROW(L524)-ROW($L$3)),""),IF(Report!$M$53="Asc",IFERROR(LARGE(IF($H$4:$H$2003&lt;&gt;"",$H$4:$H$2003,""),ROW(L524)-ROW($L$3)),""),""))</f>
        <v/>
      </c>
      <c r="M524" s="8" t="str">
        <f t="array" ref="M524">IF(L524="","",INDEX($A$4:$A$2003,SMALL(IF($H$4:$H$2003=L524,ROW($H$4:$H$2003),""),COUNTIF($L$4:L524,L524))-ROW($L$3),1))</f>
        <v/>
      </c>
      <c r="N524" s="8" t="str">
        <f t="shared" si="27"/>
        <v/>
      </c>
      <c r="O524" s="32" t="str">
        <f t="shared" si="28"/>
        <v/>
      </c>
    </row>
    <row r="525" spans="1:15" x14ac:dyDescent="0.3">
      <c r="A525" s="33" t="str">
        <f>IFERROR(INDEX(Tbl_Product[[#Data],[Product Name]],ROW(A525)-ROW($A$3)),"")</f>
        <v/>
      </c>
      <c r="B525" s="34" t="str">
        <f ca="1">IF(A525="","",SUMIFS(Tbl_Orders[[#Data],[Quantity]],Tbl_Orders[[#Data],[Product Name]],A525,Tbl_Orders[[#Data],[Order Type]],"Purchase",Tbl_Orders[[#Data],[Expected Date]],"&lt;="&amp;TODAY())-SUMIFS(Tbl_Orders[[#Data],[Quantity]],Tbl_Orders[[#Data],[Product Name]],A525,Tbl_Orders[[#Data],[Order Type]],"Sale",Tbl_Orders[[#Data],[Expected Date]],"&lt;="&amp;TODAY()))</f>
        <v/>
      </c>
      <c r="C525" s="34" t="str">
        <f ca="1">IF(A525="","",SUMIFS(Tbl_Orders[[#Data],[Quantity]],Tbl_Orders[[#Data],[Product Name]],A525,Tbl_Orders[[#Data],[Order Type]],"Purchase",Tbl_Orders[[#Data],[Expected Date]],"&gt;"&amp;TODAY()))</f>
        <v/>
      </c>
      <c r="D525" s="34" t="str">
        <f>IF(A525="","",INDEX(Tbl_Product[Re-Order Point],MATCH(A525,INDEX(Tbl_Product[Product Name],,1),0),1))</f>
        <v/>
      </c>
      <c r="E525" s="34" t="str">
        <f t="shared" si="26"/>
        <v/>
      </c>
      <c r="F525" s="34" t="str">
        <f>IFERROR(GETPIVOTDATA("Amount",pivot_products!$A$3,"Product Name",Help!$A525),"")</f>
        <v/>
      </c>
      <c r="G525" s="34" t="str">
        <f>IFERROR(GETPIVOTDATA("Quantity",pivot_products!$A$3,"Product Name",Help!$A525),"")</f>
        <v/>
      </c>
      <c r="H525" s="34" t="str">
        <f>IF(Report!$L$53="Quantity",IFERROR(RANK(G525,$G$4:$G$2003,0),""),IF(Report!$L$53="Amount",IFERROR(RANK(F525,$F$4:$F$2003,0),""),""))</f>
        <v/>
      </c>
      <c r="L525" s="7" t="str">
        <f t="array" ref="L525">IF(Report!$M$53="Desc",IFERROR(SMALL(IF($H$4:$H$2003&lt;&gt;"",$H$4:$H$2003,""),ROW(L525)-ROW($L$3)),""),IF(Report!$M$53="Asc",IFERROR(LARGE(IF($H$4:$H$2003&lt;&gt;"",$H$4:$H$2003,""),ROW(L525)-ROW($L$3)),""),""))</f>
        <v/>
      </c>
      <c r="M525" s="8" t="str">
        <f t="array" ref="M525">IF(L525="","",INDEX($A$4:$A$2003,SMALL(IF($H$4:$H$2003=L525,ROW($H$4:$H$2003),""),COUNTIF($L$4:L525,L525))-ROW($L$3),1))</f>
        <v/>
      </c>
      <c r="N525" s="8" t="str">
        <f t="shared" si="27"/>
        <v/>
      </c>
      <c r="O525" s="32" t="str">
        <f t="shared" si="28"/>
        <v/>
      </c>
    </row>
    <row r="526" spans="1:15" x14ac:dyDescent="0.3">
      <c r="A526" s="33" t="str">
        <f>IFERROR(INDEX(Tbl_Product[[#Data],[Product Name]],ROW(A526)-ROW($A$3)),"")</f>
        <v/>
      </c>
      <c r="B526" s="34" t="str">
        <f ca="1">IF(A526="","",SUMIFS(Tbl_Orders[[#Data],[Quantity]],Tbl_Orders[[#Data],[Product Name]],A526,Tbl_Orders[[#Data],[Order Type]],"Purchase",Tbl_Orders[[#Data],[Expected Date]],"&lt;="&amp;TODAY())-SUMIFS(Tbl_Orders[[#Data],[Quantity]],Tbl_Orders[[#Data],[Product Name]],A526,Tbl_Orders[[#Data],[Order Type]],"Sale",Tbl_Orders[[#Data],[Expected Date]],"&lt;="&amp;TODAY()))</f>
        <v/>
      </c>
      <c r="C526" s="34" t="str">
        <f ca="1">IF(A526="","",SUMIFS(Tbl_Orders[[#Data],[Quantity]],Tbl_Orders[[#Data],[Product Name]],A526,Tbl_Orders[[#Data],[Order Type]],"Purchase",Tbl_Orders[[#Data],[Expected Date]],"&gt;"&amp;TODAY()))</f>
        <v/>
      </c>
      <c r="D526" s="34" t="str">
        <f>IF(A526="","",INDEX(Tbl_Product[Re-Order Point],MATCH(A526,INDEX(Tbl_Product[Product Name],,1),0),1))</f>
        <v/>
      </c>
      <c r="E526" s="34" t="str">
        <f t="shared" si="26"/>
        <v/>
      </c>
      <c r="F526" s="34" t="str">
        <f>IFERROR(GETPIVOTDATA("Amount",pivot_products!$A$3,"Product Name",Help!$A526),"")</f>
        <v/>
      </c>
      <c r="G526" s="34" t="str">
        <f>IFERROR(GETPIVOTDATA("Quantity",pivot_products!$A$3,"Product Name",Help!$A526),"")</f>
        <v/>
      </c>
      <c r="H526" s="34" t="str">
        <f>IF(Report!$L$53="Quantity",IFERROR(RANK(G526,$G$4:$G$2003,0),""),IF(Report!$L$53="Amount",IFERROR(RANK(F526,$F$4:$F$2003,0),""),""))</f>
        <v/>
      </c>
      <c r="L526" s="7" t="str">
        <f t="array" ref="L526">IF(Report!$M$53="Desc",IFERROR(SMALL(IF($H$4:$H$2003&lt;&gt;"",$H$4:$H$2003,""),ROW(L526)-ROW($L$3)),""),IF(Report!$M$53="Asc",IFERROR(LARGE(IF($H$4:$H$2003&lt;&gt;"",$H$4:$H$2003,""),ROW(L526)-ROW($L$3)),""),""))</f>
        <v/>
      </c>
      <c r="M526" s="8" t="str">
        <f t="array" ref="M526">IF(L526="","",INDEX($A$4:$A$2003,SMALL(IF($H$4:$H$2003=L526,ROW($H$4:$H$2003),""),COUNTIF($L$4:L526,L526))-ROW($L$3),1))</f>
        <v/>
      </c>
      <c r="N526" s="8" t="str">
        <f t="shared" si="27"/>
        <v/>
      </c>
      <c r="O526" s="32" t="str">
        <f t="shared" si="28"/>
        <v/>
      </c>
    </row>
    <row r="527" spans="1:15" x14ac:dyDescent="0.3">
      <c r="A527" s="33" t="str">
        <f>IFERROR(INDEX(Tbl_Product[[#Data],[Product Name]],ROW(A527)-ROW($A$3)),"")</f>
        <v/>
      </c>
      <c r="B527" s="34" t="str">
        <f ca="1">IF(A527="","",SUMIFS(Tbl_Orders[[#Data],[Quantity]],Tbl_Orders[[#Data],[Product Name]],A527,Tbl_Orders[[#Data],[Order Type]],"Purchase",Tbl_Orders[[#Data],[Expected Date]],"&lt;="&amp;TODAY())-SUMIFS(Tbl_Orders[[#Data],[Quantity]],Tbl_Orders[[#Data],[Product Name]],A527,Tbl_Orders[[#Data],[Order Type]],"Sale",Tbl_Orders[[#Data],[Expected Date]],"&lt;="&amp;TODAY()))</f>
        <v/>
      </c>
      <c r="C527" s="34" t="str">
        <f ca="1">IF(A527="","",SUMIFS(Tbl_Orders[[#Data],[Quantity]],Tbl_Orders[[#Data],[Product Name]],A527,Tbl_Orders[[#Data],[Order Type]],"Purchase",Tbl_Orders[[#Data],[Expected Date]],"&gt;"&amp;TODAY()))</f>
        <v/>
      </c>
      <c r="D527" s="34" t="str">
        <f>IF(A527="","",INDEX(Tbl_Product[Re-Order Point],MATCH(A527,INDEX(Tbl_Product[Product Name],,1),0),1))</f>
        <v/>
      </c>
      <c r="E527" s="34" t="str">
        <f t="shared" si="26"/>
        <v/>
      </c>
      <c r="F527" s="34" t="str">
        <f>IFERROR(GETPIVOTDATA("Amount",pivot_products!$A$3,"Product Name",Help!$A527),"")</f>
        <v/>
      </c>
      <c r="G527" s="34" t="str">
        <f>IFERROR(GETPIVOTDATA("Quantity",pivot_products!$A$3,"Product Name",Help!$A527),"")</f>
        <v/>
      </c>
      <c r="H527" s="34" t="str">
        <f>IF(Report!$L$53="Quantity",IFERROR(RANK(G527,$G$4:$G$2003,0),""),IF(Report!$L$53="Amount",IFERROR(RANK(F527,$F$4:$F$2003,0),""),""))</f>
        <v/>
      </c>
      <c r="L527" s="7" t="str">
        <f t="array" ref="L527">IF(Report!$M$53="Desc",IFERROR(SMALL(IF($H$4:$H$2003&lt;&gt;"",$H$4:$H$2003,""),ROW(L527)-ROW($L$3)),""),IF(Report!$M$53="Asc",IFERROR(LARGE(IF($H$4:$H$2003&lt;&gt;"",$H$4:$H$2003,""),ROW(L527)-ROW($L$3)),""),""))</f>
        <v/>
      </c>
      <c r="M527" s="8" t="str">
        <f t="array" ref="M527">IF(L527="","",INDEX($A$4:$A$2003,SMALL(IF($H$4:$H$2003=L527,ROW($H$4:$H$2003),""),COUNTIF($L$4:L527,L527))-ROW($L$3),1))</f>
        <v/>
      </c>
      <c r="N527" s="8" t="str">
        <f t="shared" si="27"/>
        <v/>
      </c>
      <c r="O527" s="32" t="str">
        <f t="shared" si="28"/>
        <v/>
      </c>
    </row>
    <row r="528" spans="1:15" x14ac:dyDescent="0.3">
      <c r="A528" s="33" t="str">
        <f>IFERROR(INDEX(Tbl_Product[[#Data],[Product Name]],ROW(A528)-ROW($A$3)),"")</f>
        <v/>
      </c>
      <c r="B528" s="34" t="str">
        <f ca="1">IF(A528="","",SUMIFS(Tbl_Orders[[#Data],[Quantity]],Tbl_Orders[[#Data],[Product Name]],A528,Tbl_Orders[[#Data],[Order Type]],"Purchase",Tbl_Orders[[#Data],[Expected Date]],"&lt;="&amp;TODAY())-SUMIFS(Tbl_Orders[[#Data],[Quantity]],Tbl_Orders[[#Data],[Product Name]],A528,Tbl_Orders[[#Data],[Order Type]],"Sale",Tbl_Orders[[#Data],[Expected Date]],"&lt;="&amp;TODAY()))</f>
        <v/>
      </c>
      <c r="C528" s="34" t="str">
        <f ca="1">IF(A528="","",SUMIFS(Tbl_Orders[[#Data],[Quantity]],Tbl_Orders[[#Data],[Product Name]],A528,Tbl_Orders[[#Data],[Order Type]],"Purchase",Tbl_Orders[[#Data],[Expected Date]],"&gt;"&amp;TODAY()))</f>
        <v/>
      </c>
      <c r="D528" s="34" t="str">
        <f>IF(A528="","",INDEX(Tbl_Product[Re-Order Point],MATCH(A528,INDEX(Tbl_Product[Product Name],,1),0),1))</f>
        <v/>
      </c>
      <c r="E528" s="34" t="str">
        <f t="shared" si="26"/>
        <v/>
      </c>
      <c r="F528" s="34" t="str">
        <f>IFERROR(GETPIVOTDATA("Amount",pivot_products!$A$3,"Product Name",Help!$A528),"")</f>
        <v/>
      </c>
      <c r="G528" s="34" t="str">
        <f>IFERROR(GETPIVOTDATA("Quantity",pivot_products!$A$3,"Product Name",Help!$A528),"")</f>
        <v/>
      </c>
      <c r="H528" s="34" t="str">
        <f>IF(Report!$L$53="Quantity",IFERROR(RANK(G528,$G$4:$G$2003,0),""),IF(Report!$L$53="Amount",IFERROR(RANK(F528,$F$4:$F$2003,0),""),""))</f>
        <v/>
      </c>
      <c r="L528" s="7" t="str">
        <f t="array" ref="L528">IF(Report!$M$53="Desc",IFERROR(SMALL(IF($H$4:$H$2003&lt;&gt;"",$H$4:$H$2003,""),ROW(L528)-ROW($L$3)),""),IF(Report!$M$53="Asc",IFERROR(LARGE(IF($H$4:$H$2003&lt;&gt;"",$H$4:$H$2003,""),ROW(L528)-ROW($L$3)),""),""))</f>
        <v/>
      </c>
      <c r="M528" s="8" t="str">
        <f t="array" ref="M528">IF(L528="","",INDEX($A$4:$A$2003,SMALL(IF($H$4:$H$2003=L528,ROW($H$4:$H$2003),""),COUNTIF($L$4:L528,L528))-ROW($L$3),1))</f>
        <v/>
      </c>
      <c r="N528" s="8" t="str">
        <f t="shared" si="27"/>
        <v/>
      </c>
      <c r="O528" s="32" t="str">
        <f t="shared" si="28"/>
        <v/>
      </c>
    </row>
    <row r="529" spans="1:15" x14ac:dyDescent="0.3">
      <c r="A529" s="33" t="str">
        <f>IFERROR(INDEX(Tbl_Product[[#Data],[Product Name]],ROW(A529)-ROW($A$3)),"")</f>
        <v/>
      </c>
      <c r="B529" s="34" t="str">
        <f ca="1">IF(A529="","",SUMIFS(Tbl_Orders[[#Data],[Quantity]],Tbl_Orders[[#Data],[Product Name]],A529,Tbl_Orders[[#Data],[Order Type]],"Purchase",Tbl_Orders[[#Data],[Expected Date]],"&lt;="&amp;TODAY())-SUMIFS(Tbl_Orders[[#Data],[Quantity]],Tbl_Orders[[#Data],[Product Name]],A529,Tbl_Orders[[#Data],[Order Type]],"Sale",Tbl_Orders[[#Data],[Expected Date]],"&lt;="&amp;TODAY()))</f>
        <v/>
      </c>
      <c r="C529" s="34" t="str">
        <f ca="1">IF(A529="","",SUMIFS(Tbl_Orders[[#Data],[Quantity]],Tbl_Orders[[#Data],[Product Name]],A529,Tbl_Orders[[#Data],[Order Type]],"Purchase",Tbl_Orders[[#Data],[Expected Date]],"&gt;"&amp;TODAY()))</f>
        <v/>
      </c>
      <c r="D529" s="34" t="str">
        <f>IF(A529="","",INDEX(Tbl_Product[Re-Order Point],MATCH(A529,INDEX(Tbl_Product[Product Name],,1),0),1))</f>
        <v/>
      </c>
      <c r="E529" s="34" t="str">
        <f t="shared" si="26"/>
        <v/>
      </c>
      <c r="F529" s="34" t="str">
        <f>IFERROR(GETPIVOTDATA("Amount",pivot_products!$A$3,"Product Name",Help!$A529),"")</f>
        <v/>
      </c>
      <c r="G529" s="34" t="str">
        <f>IFERROR(GETPIVOTDATA("Quantity",pivot_products!$A$3,"Product Name",Help!$A529),"")</f>
        <v/>
      </c>
      <c r="H529" s="34" t="str">
        <f>IF(Report!$L$53="Quantity",IFERROR(RANK(G529,$G$4:$G$2003,0),""),IF(Report!$L$53="Amount",IFERROR(RANK(F529,$F$4:$F$2003,0),""),""))</f>
        <v/>
      </c>
      <c r="L529" s="7" t="str">
        <f t="array" ref="L529">IF(Report!$M$53="Desc",IFERROR(SMALL(IF($H$4:$H$2003&lt;&gt;"",$H$4:$H$2003,""),ROW(L529)-ROW($L$3)),""),IF(Report!$M$53="Asc",IFERROR(LARGE(IF($H$4:$H$2003&lt;&gt;"",$H$4:$H$2003,""),ROW(L529)-ROW($L$3)),""),""))</f>
        <v/>
      </c>
      <c r="M529" s="8" t="str">
        <f t="array" ref="M529">IF(L529="","",INDEX($A$4:$A$2003,SMALL(IF($H$4:$H$2003=L529,ROW($H$4:$H$2003),""),COUNTIF($L$4:L529,L529))-ROW($L$3),1))</f>
        <v/>
      </c>
      <c r="N529" s="8" t="str">
        <f t="shared" si="27"/>
        <v/>
      </c>
      <c r="O529" s="32" t="str">
        <f t="shared" si="28"/>
        <v/>
      </c>
    </row>
    <row r="530" spans="1:15" x14ac:dyDescent="0.3">
      <c r="A530" s="33" t="str">
        <f>IFERROR(INDEX(Tbl_Product[[#Data],[Product Name]],ROW(A530)-ROW($A$3)),"")</f>
        <v/>
      </c>
      <c r="B530" s="34" t="str">
        <f ca="1">IF(A530="","",SUMIFS(Tbl_Orders[[#Data],[Quantity]],Tbl_Orders[[#Data],[Product Name]],A530,Tbl_Orders[[#Data],[Order Type]],"Purchase",Tbl_Orders[[#Data],[Expected Date]],"&lt;="&amp;TODAY())-SUMIFS(Tbl_Orders[[#Data],[Quantity]],Tbl_Orders[[#Data],[Product Name]],A530,Tbl_Orders[[#Data],[Order Type]],"Sale",Tbl_Orders[[#Data],[Expected Date]],"&lt;="&amp;TODAY()))</f>
        <v/>
      </c>
      <c r="C530" s="34" t="str">
        <f ca="1">IF(A530="","",SUMIFS(Tbl_Orders[[#Data],[Quantity]],Tbl_Orders[[#Data],[Product Name]],A530,Tbl_Orders[[#Data],[Order Type]],"Purchase",Tbl_Orders[[#Data],[Expected Date]],"&gt;"&amp;TODAY()))</f>
        <v/>
      </c>
      <c r="D530" s="34" t="str">
        <f>IF(A530="","",INDEX(Tbl_Product[Re-Order Point],MATCH(A530,INDEX(Tbl_Product[Product Name],,1),0),1))</f>
        <v/>
      </c>
      <c r="E530" s="34" t="str">
        <f t="shared" si="26"/>
        <v/>
      </c>
      <c r="F530" s="34" t="str">
        <f>IFERROR(GETPIVOTDATA("Amount",pivot_products!$A$3,"Product Name",Help!$A530),"")</f>
        <v/>
      </c>
      <c r="G530" s="34" t="str">
        <f>IFERROR(GETPIVOTDATA("Quantity",pivot_products!$A$3,"Product Name",Help!$A530),"")</f>
        <v/>
      </c>
      <c r="H530" s="34" t="str">
        <f>IF(Report!$L$53="Quantity",IFERROR(RANK(G530,$G$4:$G$2003,0),""),IF(Report!$L$53="Amount",IFERROR(RANK(F530,$F$4:$F$2003,0),""),""))</f>
        <v/>
      </c>
      <c r="L530" s="7" t="str">
        <f t="array" ref="L530">IF(Report!$M$53="Desc",IFERROR(SMALL(IF($H$4:$H$2003&lt;&gt;"",$H$4:$H$2003,""),ROW(L530)-ROW($L$3)),""),IF(Report!$M$53="Asc",IFERROR(LARGE(IF($H$4:$H$2003&lt;&gt;"",$H$4:$H$2003,""),ROW(L530)-ROW($L$3)),""),""))</f>
        <v/>
      </c>
      <c r="M530" s="8" t="str">
        <f t="array" ref="M530">IF(L530="","",INDEX($A$4:$A$2003,SMALL(IF($H$4:$H$2003=L530,ROW($H$4:$H$2003),""),COUNTIF($L$4:L530,L530))-ROW($L$3),1))</f>
        <v/>
      </c>
      <c r="N530" s="8" t="str">
        <f t="shared" si="27"/>
        <v/>
      </c>
      <c r="O530" s="32" t="str">
        <f t="shared" si="28"/>
        <v/>
      </c>
    </row>
    <row r="531" spans="1:15" x14ac:dyDescent="0.3">
      <c r="A531" s="33" t="str">
        <f>IFERROR(INDEX(Tbl_Product[[#Data],[Product Name]],ROW(A531)-ROW($A$3)),"")</f>
        <v/>
      </c>
      <c r="B531" s="34" t="str">
        <f ca="1">IF(A531="","",SUMIFS(Tbl_Orders[[#Data],[Quantity]],Tbl_Orders[[#Data],[Product Name]],A531,Tbl_Orders[[#Data],[Order Type]],"Purchase",Tbl_Orders[[#Data],[Expected Date]],"&lt;="&amp;TODAY())-SUMIFS(Tbl_Orders[[#Data],[Quantity]],Tbl_Orders[[#Data],[Product Name]],A531,Tbl_Orders[[#Data],[Order Type]],"Sale",Tbl_Orders[[#Data],[Expected Date]],"&lt;="&amp;TODAY()))</f>
        <v/>
      </c>
      <c r="C531" s="34" t="str">
        <f ca="1">IF(A531="","",SUMIFS(Tbl_Orders[[#Data],[Quantity]],Tbl_Orders[[#Data],[Product Name]],A531,Tbl_Orders[[#Data],[Order Type]],"Purchase",Tbl_Orders[[#Data],[Expected Date]],"&gt;"&amp;TODAY()))</f>
        <v/>
      </c>
      <c r="D531" s="34" t="str">
        <f>IF(A531="","",INDEX(Tbl_Product[Re-Order Point],MATCH(A531,INDEX(Tbl_Product[Product Name],,1),0),1))</f>
        <v/>
      </c>
      <c r="E531" s="34" t="str">
        <f t="shared" si="26"/>
        <v/>
      </c>
      <c r="F531" s="34" t="str">
        <f>IFERROR(GETPIVOTDATA("Amount",pivot_products!$A$3,"Product Name",Help!$A531),"")</f>
        <v/>
      </c>
      <c r="G531" s="34" t="str">
        <f>IFERROR(GETPIVOTDATA("Quantity",pivot_products!$A$3,"Product Name",Help!$A531),"")</f>
        <v/>
      </c>
      <c r="H531" s="34" t="str">
        <f>IF(Report!$L$53="Quantity",IFERROR(RANK(G531,$G$4:$G$2003,0),""),IF(Report!$L$53="Amount",IFERROR(RANK(F531,$F$4:$F$2003,0),""),""))</f>
        <v/>
      </c>
      <c r="L531" s="7" t="str">
        <f t="array" ref="L531">IF(Report!$M$53="Desc",IFERROR(SMALL(IF($H$4:$H$2003&lt;&gt;"",$H$4:$H$2003,""),ROW(L531)-ROW($L$3)),""),IF(Report!$M$53="Asc",IFERROR(LARGE(IF($H$4:$H$2003&lt;&gt;"",$H$4:$H$2003,""),ROW(L531)-ROW($L$3)),""),""))</f>
        <v/>
      </c>
      <c r="M531" s="8" t="str">
        <f t="array" ref="M531">IF(L531="","",INDEX($A$4:$A$2003,SMALL(IF($H$4:$H$2003=L531,ROW($H$4:$H$2003),""),COUNTIF($L$4:L531,L531))-ROW($L$3),1))</f>
        <v/>
      </c>
      <c r="N531" s="8" t="str">
        <f t="shared" si="27"/>
        <v/>
      </c>
      <c r="O531" s="32" t="str">
        <f t="shared" si="28"/>
        <v/>
      </c>
    </row>
    <row r="532" spans="1:15" x14ac:dyDescent="0.3">
      <c r="A532" s="33" t="str">
        <f>IFERROR(INDEX(Tbl_Product[[#Data],[Product Name]],ROW(A532)-ROW($A$3)),"")</f>
        <v/>
      </c>
      <c r="B532" s="34" t="str">
        <f ca="1">IF(A532="","",SUMIFS(Tbl_Orders[[#Data],[Quantity]],Tbl_Orders[[#Data],[Product Name]],A532,Tbl_Orders[[#Data],[Order Type]],"Purchase",Tbl_Orders[[#Data],[Expected Date]],"&lt;="&amp;TODAY())-SUMIFS(Tbl_Orders[[#Data],[Quantity]],Tbl_Orders[[#Data],[Product Name]],A532,Tbl_Orders[[#Data],[Order Type]],"Sale",Tbl_Orders[[#Data],[Expected Date]],"&lt;="&amp;TODAY()))</f>
        <v/>
      </c>
      <c r="C532" s="34" t="str">
        <f ca="1">IF(A532="","",SUMIFS(Tbl_Orders[[#Data],[Quantity]],Tbl_Orders[[#Data],[Product Name]],A532,Tbl_Orders[[#Data],[Order Type]],"Purchase",Tbl_Orders[[#Data],[Expected Date]],"&gt;"&amp;TODAY()))</f>
        <v/>
      </c>
      <c r="D532" s="34" t="str">
        <f>IF(A532="","",INDEX(Tbl_Product[Re-Order Point],MATCH(A532,INDEX(Tbl_Product[Product Name],,1),0),1))</f>
        <v/>
      </c>
      <c r="E532" s="34" t="str">
        <f t="shared" si="26"/>
        <v/>
      </c>
      <c r="F532" s="34" t="str">
        <f>IFERROR(GETPIVOTDATA("Amount",pivot_products!$A$3,"Product Name",Help!$A532),"")</f>
        <v/>
      </c>
      <c r="G532" s="34" t="str">
        <f>IFERROR(GETPIVOTDATA("Quantity",pivot_products!$A$3,"Product Name",Help!$A532),"")</f>
        <v/>
      </c>
      <c r="H532" s="34" t="str">
        <f>IF(Report!$L$53="Quantity",IFERROR(RANK(G532,$G$4:$G$2003,0),""),IF(Report!$L$53="Amount",IFERROR(RANK(F532,$F$4:$F$2003,0),""),""))</f>
        <v/>
      </c>
      <c r="L532" s="7" t="str">
        <f t="array" ref="L532">IF(Report!$M$53="Desc",IFERROR(SMALL(IF($H$4:$H$2003&lt;&gt;"",$H$4:$H$2003,""),ROW(L532)-ROW($L$3)),""),IF(Report!$M$53="Asc",IFERROR(LARGE(IF($H$4:$H$2003&lt;&gt;"",$H$4:$H$2003,""),ROW(L532)-ROW($L$3)),""),""))</f>
        <v/>
      </c>
      <c r="M532" s="8" t="str">
        <f t="array" ref="M532">IF(L532="","",INDEX($A$4:$A$2003,SMALL(IF($H$4:$H$2003=L532,ROW($H$4:$H$2003),""),COUNTIF($L$4:L532,L532))-ROW($L$3),1))</f>
        <v/>
      </c>
      <c r="N532" s="8" t="str">
        <f t="shared" si="27"/>
        <v/>
      </c>
      <c r="O532" s="32" t="str">
        <f t="shared" si="28"/>
        <v/>
      </c>
    </row>
    <row r="533" spans="1:15" x14ac:dyDescent="0.3">
      <c r="A533" s="33" t="str">
        <f>IFERROR(INDEX(Tbl_Product[[#Data],[Product Name]],ROW(A533)-ROW($A$3)),"")</f>
        <v/>
      </c>
      <c r="B533" s="34" t="str">
        <f ca="1">IF(A533="","",SUMIFS(Tbl_Orders[[#Data],[Quantity]],Tbl_Orders[[#Data],[Product Name]],A533,Tbl_Orders[[#Data],[Order Type]],"Purchase",Tbl_Orders[[#Data],[Expected Date]],"&lt;="&amp;TODAY())-SUMIFS(Tbl_Orders[[#Data],[Quantity]],Tbl_Orders[[#Data],[Product Name]],A533,Tbl_Orders[[#Data],[Order Type]],"Sale",Tbl_Orders[[#Data],[Expected Date]],"&lt;="&amp;TODAY()))</f>
        <v/>
      </c>
      <c r="C533" s="34" t="str">
        <f ca="1">IF(A533="","",SUMIFS(Tbl_Orders[[#Data],[Quantity]],Tbl_Orders[[#Data],[Product Name]],A533,Tbl_Orders[[#Data],[Order Type]],"Purchase",Tbl_Orders[[#Data],[Expected Date]],"&gt;"&amp;TODAY()))</f>
        <v/>
      </c>
      <c r="D533" s="34" t="str">
        <f>IF(A533="","",INDEX(Tbl_Product[Re-Order Point],MATCH(A533,INDEX(Tbl_Product[Product Name],,1),0),1))</f>
        <v/>
      </c>
      <c r="E533" s="34" t="str">
        <f t="shared" si="26"/>
        <v/>
      </c>
      <c r="F533" s="34" t="str">
        <f>IFERROR(GETPIVOTDATA("Amount",pivot_products!$A$3,"Product Name",Help!$A533),"")</f>
        <v/>
      </c>
      <c r="G533" s="34" t="str">
        <f>IFERROR(GETPIVOTDATA("Quantity",pivot_products!$A$3,"Product Name",Help!$A533),"")</f>
        <v/>
      </c>
      <c r="H533" s="34" t="str">
        <f>IF(Report!$L$53="Quantity",IFERROR(RANK(G533,$G$4:$G$2003,0),""),IF(Report!$L$53="Amount",IFERROR(RANK(F533,$F$4:$F$2003,0),""),""))</f>
        <v/>
      </c>
      <c r="L533" s="7" t="str">
        <f t="array" ref="L533">IF(Report!$M$53="Desc",IFERROR(SMALL(IF($H$4:$H$2003&lt;&gt;"",$H$4:$H$2003,""),ROW(L533)-ROW($L$3)),""),IF(Report!$M$53="Asc",IFERROR(LARGE(IF($H$4:$H$2003&lt;&gt;"",$H$4:$H$2003,""),ROW(L533)-ROW($L$3)),""),""))</f>
        <v/>
      </c>
      <c r="M533" s="8" t="str">
        <f t="array" ref="M533">IF(L533="","",INDEX($A$4:$A$2003,SMALL(IF($H$4:$H$2003=L533,ROW($H$4:$H$2003),""),COUNTIF($L$4:L533,L533))-ROW($L$3),1))</f>
        <v/>
      </c>
      <c r="N533" s="8" t="str">
        <f t="shared" si="27"/>
        <v/>
      </c>
      <c r="O533" s="32" t="str">
        <f t="shared" si="28"/>
        <v/>
      </c>
    </row>
    <row r="534" spans="1:15" x14ac:dyDescent="0.3">
      <c r="A534" s="33" t="str">
        <f>IFERROR(INDEX(Tbl_Product[[#Data],[Product Name]],ROW(A534)-ROW($A$3)),"")</f>
        <v/>
      </c>
      <c r="B534" s="34" t="str">
        <f ca="1">IF(A534="","",SUMIFS(Tbl_Orders[[#Data],[Quantity]],Tbl_Orders[[#Data],[Product Name]],A534,Tbl_Orders[[#Data],[Order Type]],"Purchase",Tbl_Orders[[#Data],[Expected Date]],"&lt;="&amp;TODAY())-SUMIFS(Tbl_Orders[[#Data],[Quantity]],Tbl_Orders[[#Data],[Product Name]],A534,Tbl_Orders[[#Data],[Order Type]],"Sale",Tbl_Orders[[#Data],[Expected Date]],"&lt;="&amp;TODAY()))</f>
        <v/>
      </c>
      <c r="C534" s="34" t="str">
        <f ca="1">IF(A534="","",SUMIFS(Tbl_Orders[[#Data],[Quantity]],Tbl_Orders[[#Data],[Product Name]],A534,Tbl_Orders[[#Data],[Order Type]],"Purchase",Tbl_Orders[[#Data],[Expected Date]],"&gt;"&amp;TODAY()))</f>
        <v/>
      </c>
      <c r="D534" s="34" t="str">
        <f>IF(A534="","",INDEX(Tbl_Product[Re-Order Point],MATCH(A534,INDEX(Tbl_Product[Product Name],,1),0),1))</f>
        <v/>
      </c>
      <c r="E534" s="34" t="str">
        <f t="shared" si="26"/>
        <v/>
      </c>
      <c r="F534" s="34" t="str">
        <f>IFERROR(GETPIVOTDATA("Amount",pivot_products!$A$3,"Product Name",Help!$A534),"")</f>
        <v/>
      </c>
      <c r="G534" s="34" t="str">
        <f>IFERROR(GETPIVOTDATA("Quantity",pivot_products!$A$3,"Product Name",Help!$A534),"")</f>
        <v/>
      </c>
      <c r="H534" s="34" t="str">
        <f>IF(Report!$L$53="Quantity",IFERROR(RANK(G534,$G$4:$G$2003,0),""),IF(Report!$L$53="Amount",IFERROR(RANK(F534,$F$4:$F$2003,0),""),""))</f>
        <v/>
      </c>
      <c r="L534" s="7" t="str">
        <f t="array" ref="L534">IF(Report!$M$53="Desc",IFERROR(SMALL(IF($H$4:$H$2003&lt;&gt;"",$H$4:$H$2003,""),ROW(L534)-ROW($L$3)),""),IF(Report!$M$53="Asc",IFERROR(LARGE(IF($H$4:$H$2003&lt;&gt;"",$H$4:$H$2003,""),ROW(L534)-ROW($L$3)),""),""))</f>
        <v/>
      </c>
      <c r="M534" s="8" t="str">
        <f t="array" ref="M534">IF(L534="","",INDEX($A$4:$A$2003,SMALL(IF($H$4:$H$2003=L534,ROW($H$4:$H$2003),""),COUNTIF($L$4:L534,L534))-ROW($L$3),1))</f>
        <v/>
      </c>
      <c r="N534" s="8" t="str">
        <f t="shared" si="27"/>
        <v/>
      </c>
      <c r="O534" s="32" t="str">
        <f t="shared" si="28"/>
        <v/>
      </c>
    </row>
    <row r="535" spans="1:15" x14ac:dyDescent="0.3">
      <c r="A535" s="33" t="str">
        <f>IFERROR(INDEX(Tbl_Product[[#Data],[Product Name]],ROW(A535)-ROW($A$3)),"")</f>
        <v/>
      </c>
      <c r="B535" s="34" t="str">
        <f ca="1">IF(A535="","",SUMIFS(Tbl_Orders[[#Data],[Quantity]],Tbl_Orders[[#Data],[Product Name]],A535,Tbl_Orders[[#Data],[Order Type]],"Purchase",Tbl_Orders[[#Data],[Expected Date]],"&lt;="&amp;TODAY())-SUMIFS(Tbl_Orders[[#Data],[Quantity]],Tbl_Orders[[#Data],[Product Name]],A535,Tbl_Orders[[#Data],[Order Type]],"Sale",Tbl_Orders[[#Data],[Expected Date]],"&lt;="&amp;TODAY()))</f>
        <v/>
      </c>
      <c r="C535" s="34" t="str">
        <f ca="1">IF(A535="","",SUMIFS(Tbl_Orders[[#Data],[Quantity]],Tbl_Orders[[#Data],[Product Name]],A535,Tbl_Orders[[#Data],[Order Type]],"Purchase",Tbl_Orders[[#Data],[Expected Date]],"&gt;"&amp;TODAY()))</f>
        <v/>
      </c>
      <c r="D535" s="34" t="str">
        <f>IF(A535="","",INDEX(Tbl_Product[Re-Order Point],MATCH(A535,INDEX(Tbl_Product[Product Name],,1),0),1))</f>
        <v/>
      </c>
      <c r="E535" s="34" t="str">
        <f t="shared" si="26"/>
        <v/>
      </c>
      <c r="F535" s="34" t="str">
        <f>IFERROR(GETPIVOTDATA("Amount",pivot_products!$A$3,"Product Name",Help!$A535),"")</f>
        <v/>
      </c>
      <c r="G535" s="34" t="str">
        <f>IFERROR(GETPIVOTDATA("Quantity",pivot_products!$A$3,"Product Name",Help!$A535),"")</f>
        <v/>
      </c>
      <c r="H535" s="34" t="str">
        <f>IF(Report!$L$53="Quantity",IFERROR(RANK(G535,$G$4:$G$2003,0),""),IF(Report!$L$53="Amount",IFERROR(RANK(F535,$F$4:$F$2003,0),""),""))</f>
        <v/>
      </c>
      <c r="L535" s="7" t="str">
        <f t="array" ref="L535">IF(Report!$M$53="Desc",IFERROR(SMALL(IF($H$4:$H$2003&lt;&gt;"",$H$4:$H$2003,""),ROW(L535)-ROW($L$3)),""),IF(Report!$M$53="Asc",IFERROR(LARGE(IF($H$4:$H$2003&lt;&gt;"",$H$4:$H$2003,""),ROW(L535)-ROW($L$3)),""),""))</f>
        <v/>
      </c>
      <c r="M535" s="8" t="str">
        <f t="array" ref="M535">IF(L535="","",INDEX($A$4:$A$2003,SMALL(IF($H$4:$H$2003=L535,ROW($H$4:$H$2003),""),COUNTIF($L$4:L535,L535))-ROW($L$3),1))</f>
        <v/>
      </c>
      <c r="N535" s="8" t="str">
        <f t="shared" si="27"/>
        <v/>
      </c>
      <c r="O535" s="32" t="str">
        <f t="shared" si="28"/>
        <v/>
      </c>
    </row>
    <row r="536" spans="1:15" x14ac:dyDescent="0.3">
      <c r="A536" s="33" t="str">
        <f>IFERROR(INDEX(Tbl_Product[[#Data],[Product Name]],ROW(A536)-ROW($A$3)),"")</f>
        <v/>
      </c>
      <c r="B536" s="34" t="str">
        <f ca="1">IF(A536="","",SUMIFS(Tbl_Orders[[#Data],[Quantity]],Tbl_Orders[[#Data],[Product Name]],A536,Tbl_Orders[[#Data],[Order Type]],"Purchase",Tbl_Orders[[#Data],[Expected Date]],"&lt;="&amp;TODAY())-SUMIFS(Tbl_Orders[[#Data],[Quantity]],Tbl_Orders[[#Data],[Product Name]],A536,Tbl_Orders[[#Data],[Order Type]],"Sale",Tbl_Orders[[#Data],[Expected Date]],"&lt;="&amp;TODAY()))</f>
        <v/>
      </c>
      <c r="C536" s="34" t="str">
        <f ca="1">IF(A536="","",SUMIFS(Tbl_Orders[[#Data],[Quantity]],Tbl_Orders[[#Data],[Product Name]],A536,Tbl_Orders[[#Data],[Order Type]],"Purchase",Tbl_Orders[[#Data],[Expected Date]],"&gt;"&amp;TODAY()))</f>
        <v/>
      </c>
      <c r="D536" s="34" t="str">
        <f>IF(A536="","",INDEX(Tbl_Product[Re-Order Point],MATCH(A536,INDEX(Tbl_Product[Product Name],,1),0),1))</f>
        <v/>
      </c>
      <c r="E536" s="34" t="str">
        <f t="shared" si="26"/>
        <v/>
      </c>
      <c r="F536" s="34" t="str">
        <f>IFERROR(GETPIVOTDATA("Amount",pivot_products!$A$3,"Product Name",Help!$A536),"")</f>
        <v/>
      </c>
      <c r="G536" s="34" t="str">
        <f>IFERROR(GETPIVOTDATA("Quantity",pivot_products!$A$3,"Product Name",Help!$A536),"")</f>
        <v/>
      </c>
      <c r="H536" s="34" t="str">
        <f>IF(Report!$L$53="Quantity",IFERROR(RANK(G536,$G$4:$G$2003,0),""),IF(Report!$L$53="Amount",IFERROR(RANK(F536,$F$4:$F$2003,0),""),""))</f>
        <v/>
      </c>
      <c r="L536" s="7" t="str">
        <f t="array" ref="L536">IF(Report!$M$53="Desc",IFERROR(SMALL(IF($H$4:$H$2003&lt;&gt;"",$H$4:$H$2003,""),ROW(L536)-ROW($L$3)),""),IF(Report!$M$53="Asc",IFERROR(LARGE(IF($H$4:$H$2003&lt;&gt;"",$H$4:$H$2003,""),ROW(L536)-ROW($L$3)),""),""))</f>
        <v/>
      </c>
      <c r="M536" s="8" t="str">
        <f t="array" ref="M536">IF(L536="","",INDEX($A$4:$A$2003,SMALL(IF($H$4:$H$2003=L536,ROW($H$4:$H$2003),""),COUNTIF($L$4:L536,L536))-ROW($L$3),1))</f>
        <v/>
      </c>
      <c r="N536" s="8" t="str">
        <f t="shared" si="27"/>
        <v/>
      </c>
      <c r="O536" s="32" t="str">
        <f t="shared" si="28"/>
        <v/>
      </c>
    </row>
    <row r="537" spans="1:15" x14ac:dyDescent="0.3">
      <c r="A537" s="33" t="str">
        <f>IFERROR(INDEX(Tbl_Product[[#Data],[Product Name]],ROW(A537)-ROW($A$3)),"")</f>
        <v/>
      </c>
      <c r="B537" s="34" t="str">
        <f ca="1">IF(A537="","",SUMIFS(Tbl_Orders[[#Data],[Quantity]],Tbl_Orders[[#Data],[Product Name]],A537,Tbl_Orders[[#Data],[Order Type]],"Purchase",Tbl_Orders[[#Data],[Expected Date]],"&lt;="&amp;TODAY())-SUMIFS(Tbl_Orders[[#Data],[Quantity]],Tbl_Orders[[#Data],[Product Name]],A537,Tbl_Orders[[#Data],[Order Type]],"Sale",Tbl_Orders[[#Data],[Expected Date]],"&lt;="&amp;TODAY()))</f>
        <v/>
      </c>
      <c r="C537" s="34" t="str">
        <f ca="1">IF(A537="","",SUMIFS(Tbl_Orders[[#Data],[Quantity]],Tbl_Orders[[#Data],[Product Name]],A537,Tbl_Orders[[#Data],[Order Type]],"Purchase",Tbl_Orders[[#Data],[Expected Date]],"&gt;"&amp;TODAY()))</f>
        <v/>
      </c>
      <c r="D537" s="34" t="str">
        <f>IF(A537="","",INDEX(Tbl_Product[Re-Order Point],MATCH(A537,INDEX(Tbl_Product[Product Name],,1),0),1))</f>
        <v/>
      </c>
      <c r="E537" s="34" t="str">
        <f t="shared" si="26"/>
        <v/>
      </c>
      <c r="F537" s="34" t="str">
        <f>IFERROR(GETPIVOTDATA("Amount",pivot_products!$A$3,"Product Name",Help!$A537),"")</f>
        <v/>
      </c>
      <c r="G537" s="34" t="str">
        <f>IFERROR(GETPIVOTDATA("Quantity",pivot_products!$A$3,"Product Name",Help!$A537),"")</f>
        <v/>
      </c>
      <c r="H537" s="34" t="str">
        <f>IF(Report!$L$53="Quantity",IFERROR(RANK(G537,$G$4:$G$2003,0),""),IF(Report!$L$53="Amount",IFERROR(RANK(F537,$F$4:$F$2003,0),""),""))</f>
        <v/>
      </c>
      <c r="L537" s="7" t="str">
        <f t="array" ref="L537">IF(Report!$M$53="Desc",IFERROR(SMALL(IF($H$4:$H$2003&lt;&gt;"",$H$4:$H$2003,""),ROW(L537)-ROW($L$3)),""),IF(Report!$M$53="Asc",IFERROR(LARGE(IF($H$4:$H$2003&lt;&gt;"",$H$4:$H$2003,""),ROW(L537)-ROW($L$3)),""),""))</f>
        <v/>
      </c>
      <c r="M537" s="8" t="str">
        <f t="array" ref="M537">IF(L537="","",INDEX($A$4:$A$2003,SMALL(IF($H$4:$H$2003=L537,ROW($H$4:$H$2003),""),COUNTIF($L$4:L537,L537))-ROW($L$3),1))</f>
        <v/>
      </c>
      <c r="N537" s="8" t="str">
        <f t="shared" si="27"/>
        <v/>
      </c>
      <c r="O537" s="32" t="str">
        <f t="shared" si="28"/>
        <v/>
      </c>
    </row>
    <row r="538" spans="1:15" x14ac:dyDescent="0.3">
      <c r="A538" s="33" t="str">
        <f>IFERROR(INDEX(Tbl_Product[[#Data],[Product Name]],ROW(A538)-ROW($A$3)),"")</f>
        <v/>
      </c>
      <c r="B538" s="34" t="str">
        <f ca="1">IF(A538="","",SUMIFS(Tbl_Orders[[#Data],[Quantity]],Tbl_Orders[[#Data],[Product Name]],A538,Tbl_Orders[[#Data],[Order Type]],"Purchase",Tbl_Orders[[#Data],[Expected Date]],"&lt;="&amp;TODAY())-SUMIFS(Tbl_Orders[[#Data],[Quantity]],Tbl_Orders[[#Data],[Product Name]],A538,Tbl_Orders[[#Data],[Order Type]],"Sale",Tbl_Orders[[#Data],[Expected Date]],"&lt;="&amp;TODAY()))</f>
        <v/>
      </c>
      <c r="C538" s="34" t="str">
        <f ca="1">IF(A538="","",SUMIFS(Tbl_Orders[[#Data],[Quantity]],Tbl_Orders[[#Data],[Product Name]],A538,Tbl_Orders[[#Data],[Order Type]],"Purchase",Tbl_Orders[[#Data],[Expected Date]],"&gt;"&amp;TODAY()))</f>
        <v/>
      </c>
      <c r="D538" s="34" t="str">
        <f>IF(A538="","",INDEX(Tbl_Product[Re-Order Point],MATCH(A538,INDEX(Tbl_Product[Product Name],,1),0),1))</f>
        <v/>
      </c>
      <c r="E538" s="34" t="str">
        <f t="shared" si="26"/>
        <v/>
      </c>
      <c r="F538" s="34" t="str">
        <f>IFERROR(GETPIVOTDATA("Amount",pivot_products!$A$3,"Product Name",Help!$A538),"")</f>
        <v/>
      </c>
      <c r="G538" s="34" t="str">
        <f>IFERROR(GETPIVOTDATA("Quantity",pivot_products!$A$3,"Product Name",Help!$A538),"")</f>
        <v/>
      </c>
      <c r="H538" s="34" t="str">
        <f>IF(Report!$L$53="Quantity",IFERROR(RANK(G538,$G$4:$G$2003,0),""),IF(Report!$L$53="Amount",IFERROR(RANK(F538,$F$4:$F$2003,0),""),""))</f>
        <v/>
      </c>
      <c r="L538" s="7" t="str">
        <f t="array" ref="L538">IF(Report!$M$53="Desc",IFERROR(SMALL(IF($H$4:$H$2003&lt;&gt;"",$H$4:$H$2003,""),ROW(L538)-ROW($L$3)),""),IF(Report!$M$53="Asc",IFERROR(LARGE(IF($H$4:$H$2003&lt;&gt;"",$H$4:$H$2003,""),ROW(L538)-ROW($L$3)),""),""))</f>
        <v/>
      </c>
      <c r="M538" s="8" t="str">
        <f t="array" ref="M538">IF(L538="","",INDEX($A$4:$A$2003,SMALL(IF($H$4:$H$2003=L538,ROW($H$4:$H$2003),""),COUNTIF($L$4:L538,L538))-ROW($L$3),1))</f>
        <v/>
      </c>
      <c r="N538" s="8" t="str">
        <f t="shared" si="27"/>
        <v/>
      </c>
      <c r="O538" s="32" t="str">
        <f t="shared" si="28"/>
        <v/>
      </c>
    </row>
    <row r="539" spans="1:15" x14ac:dyDescent="0.3">
      <c r="A539" s="33" t="str">
        <f>IFERROR(INDEX(Tbl_Product[[#Data],[Product Name]],ROW(A539)-ROW($A$3)),"")</f>
        <v/>
      </c>
      <c r="B539" s="34" t="str">
        <f ca="1">IF(A539="","",SUMIFS(Tbl_Orders[[#Data],[Quantity]],Tbl_Orders[[#Data],[Product Name]],A539,Tbl_Orders[[#Data],[Order Type]],"Purchase",Tbl_Orders[[#Data],[Expected Date]],"&lt;="&amp;TODAY())-SUMIFS(Tbl_Orders[[#Data],[Quantity]],Tbl_Orders[[#Data],[Product Name]],A539,Tbl_Orders[[#Data],[Order Type]],"Sale",Tbl_Orders[[#Data],[Expected Date]],"&lt;="&amp;TODAY()))</f>
        <v/>
      </c>
      <c r="C539" s="34" t="str">
        <f ca="1">IF(A539="","",SUMIFS(Tbl_Orders[[#Data],[Quantity]],Tbl_Orders[[#Data],[Product Name]],A539,Tbl_Orders[[#Data],[Order Type]],"Purchase",Tbl_Orders[[#Data],[Expected Date]],"&gt;"&amp;TODAY()))</f>
        <v/>
      </c>
      <c r="D539" s="34" t="str">
        <f>IF(A539="","",INDEX(Tbl_Product[Re-Order Point],MATCH(A539,INDEX(Tbl_Product[Product Name],,1),0),1))</f>
        <v/>
      </c>
      <c r="E539" s="34" t="str">
        <f t="shared" si="26"/>
        <v/>
      </c>
      <c r="F539" s="34" t="str">
        <f>IFERROR(GETPIVOTDATA("Amount",pivot_products!$A$3,"Product Name",Help!$A539),"")</f>
        <v/>
      </c>
      <c r="G539" s="34" t="str">
        <f>IFERROR(GETPIVOTDATA("Quantity",pivot_products!$A$3,"Product Name",Help!$A539),"")</f>
        <v/>
      </c>
      <c r="H539" s="34" t="str">
        <f>IF(Report!$L$53="Quantity",IFERROR(RANK(G539,$G$4:$G$2003,0),""),IF(Report!$L$53="Amount",IFERROR(RANK(F539,$F$4:$F$2003,0),""),""))</f>
        <v/>
      </c>
      <c r="L539" s="7" t="str">
        <f t="array" ref="L539">IF(Report!$M$53="Desc",IFERROR(SMALL(IF($H$4:$H$2003&lt;&gt;"",$H$4:$H$2003,""),ROW(L539)-ROW($L$3)),""),IF(Report!$M$53="Asc",IFERROR(LARGE(IF($H$4:$H$2003&lt;&gt;"",$H$4:$H$2003,""),ROW(L539)-ROW($L$3)),""),""))</f>
        <v/>
      </c>
      <c r="M539" s="8" t="str">
        <f t="array" ref="M539">IF(L539="","",INDEX($A$4:$A$2003,SMALL(IF($H$4:$H$2003=L539,ROW($H$4:$H$2003),""),COUNTIF($L$4:L539,L539))-ROW($L$3),1))</f>
        <v/>
      </c>
      <c r="N539" s="8" t="str">
        <f t="shared" si="27"/>
        <v/>
      </c>
      <c r="O539" s="32" t="str">
        <f t="shared" si="28"/>
        <v/>
      </c>
    </row>
    <row r="540" spans="1:15" x14ac:dyDescent="0.3">
      <c r="A540" s="33" t="str">
        <f>IFERROR(INDEX(Tbl_Product[[#Data],[Product Name]],ROW(A540)-ROW($A$3)),"")</f>
        <v/>
      </c>
      <c r="B540" s="34" t="str">
        <f ca="1">IF(A540="","",SUMIFS(Tbl_Orders[[#Data],[Quantity]],Tbl_Orders[[#Data],[Product Name]],A540,Tbl_Orders[[#Data],[Order Type]],"Purchase",Tbl_Orders[[#Data],[Expected Date]],"&lt;="&amp;TODAY())-SUMIFS(Tbl_Orders[[#Data],[Quantity]],Tbl_Orders[[#Data],[Product Name]],A540,Tbl_Orders[[#Data],[Order Type]],"Sale",Tbl_Orders[[#Data],[Expected Date]],"&lt;="&amp;TODAY()))</f>
        <v/>
      </c>
      <c r="C540" s="34" t="str">
        <f ca="1">IF(A540="","",SUMIFS(Tbl_Orders[[#Data],[Quantity]],Tbl_Orders[[#Data],[Product Name]],A540,Tbl_Orders[[#Data],[Order Type]],"Purchase",Tbl_Orders[[#Data],[Expected Date]],"&gt;"&amp;TODAY()))</f>
        <v/>
      </c>
      <c r="D540" s="34" t="str">
        <f>IF(A540="","",INDEX(Tbl_Product[Re-Order Point],MATCH(A540,INDEX(Tbl_Product[Product Name],,1),0),1))</f>
        <v/>
      </c>
      <c r="E540" s="34" t="str">
        <f t="shared" si="26"/>
        <v/>
      </c>
      <c r="F540" s="34" t="str">
        <f>IFERROR(GETPIVOTDATA("Amount",pivot_products!$A$3,"Product Name",Help!$A540),"")</f>
        <v/>
      </c>
      <c r="G540" s="34" t="str">
        <f>IFERROR(GETPIVOTDATA("Quantity",pivot_products!$A$3,"Product Name",Help!$A540),"")</f>
        <v/>
      </c>
      <c r="H540" s="34" t="str">
        <f>IF(Report!$L$53="Quantity",IFERROR(RANK(G540,$G$4:$G$2003,0),""),IF(Report!$L$53="Amount",IFERROR(RANK(F540,$F$4:$F$2003,0),""),""))</f>
        <v/>
      </c>
      <c r="L540" s="7" t="str">
        <f t="array" ref="L540">IF(Report!$M$53="Desc",IFERROR(SMALL(IF($H$4:$H$2003&lt;&gt;"",$H$4:$H$2003,""),ROW(L540)-ROW($L$3)),""),IF(Report!$M$53="Asc",IFERROR(LARGE(IF($H$4:$H$2003&lt;&gt;"",$H$4:$H$2003,""),ROW(L540)-ROW($L$3)),""),""))</f>
        <v/>
      </c>
      <c r="M540" s="8" t="str">
        <f t="array" ref="M540">IF(L540="","",INDEX($A$4:$A$2003,SMALL(IF($H$4:$H$2003=L540,ROW($H$4:$H$2003),""),COUNTIF($L$4:L540,L540))-ROW($L$3),1))</f>
        <v/>
      </c>
      <c r="N540" s="8" t="str">
        <f t="shared" si="27"/>
        <v/>
      </c>
      <c r="O540" s="32" t="str">
        <f t="shared" si="28"/>
        <v/>
      </c>
    </row>
    <row r="541" spans="1:15" x14ac:dyDescent="0.3">
      <c r="A541" s="33" t="str">
        <f>IFERROR(INDEX(Tbl_Product[[#Data],[Product Name]],ROW(A541)-ROW($A$3)),"")</f>
        <v/>
      </c>
      <c r="B541" s="34" t="str">
        <f ca="1">IF(A541="","",SUMIFS(Tbl_Orders[[#Data],[Quantity]],Tbl_Orders[[#Data],[Product Name]],A541,Tbl_Orders[[#Data],[Order Type]],"Purchase",Tbl_Orders[[#Data],[Expected Date]],"&lt;="&amp;TODAY())-SUMIFS(Tbl_Orders[[#Data],[Quantity]],Tbl_Orders[[#Data],[Product Name]],A541,Tbl_Orders[[#Data],[Order Type]],"Sale",Tbl_Orders[[#Data],[Expected Date]],"&lt;="&amp;TODAY()))</f>
        <v/>
      </c>
      <c r="C541" s="34" t="str">
        <f ca="1">IF(A541="","",SUMIFS(Tbl_Orders[[#Data],[Quantity]],Tbl_Orders[[#Data],[Product Name]],A541,Tbl_Orders[[#Data],[Order Type]],"Purchase",Tbl_Orders[[#Data],[Expected Date]],"&gt;"&amp;TODAY()))</f>
        <v/>
      </c>
      <c r="D541" s="34" t="str">
        <f>IF(A541="","",INDEX(Tbl_Product[Re-Order Point],MATCH(A541,INDEX(Tbl_Product[Product Name],,1),0),1))</f>
        <v/>
      </c>
      <c r="E541" s="34" t="str">
        <f t="shared" si="26"/>
        <v/>
      </c>
      <c r="F541" s="34" t="str">
        <f>IFERROR(GETPIVOTDATA("Amount",pivot_products!$A$3,"Product Name",Help!$A541),"")</f>
        <v/>
      </c>
      <c r="G541" s="34" t="str">
        <f>IFERROR(GETPIVOTDATA("Quantity",pivot_products!$A$3,"Product Name",Help!$A541),"")</f>
        <v/>
      </c>
      <c r="H541" s="34" t="str">
        <f>IF(Report!$L$53="Quantity",IFERROR(RANK(G541,$G$4:$G$2003,0),""),IF(Report!$L$53="Amount",IFERROR(RANK(F541,$F$4:$F$2003,0),""),""))</f>
        <v/>
      </c>
      <c r="L541" s="7" t="str">
        <f t="array" ref="L541">IF(Report!$M$53="Desc",IFERROR(SMALL(IF($H$4:$H$2003&lt;&gt;"",$H$4:$H$2003,""),ROW(L541)-ROW($L$3)),""),IF(Report!$M$53="Asc",IFERROR(LARGE(IF($H$4:$H$2003&lt;&gt;"",$H$4:$H$2003,""),ROW(L541)-ROW($L$3)),""),""))</f>
        <v/>
      </c>
      <c r="M541" s="8" t="str">
        <f t="array" ref="M541">IF(L541="","",INDEX($A$4:$A$2003,SMALL(IF($H$4:$H$2003=L541,ROW($H$4:$H$2003),""),COUNTIF($L$4:L541,L541))-ROW($L$3),1))</f>
        <v/>
      </c>
      <c r="N541" s="8" t="str">
        <f t="shared" si="27"/>
        <v/>
      </c>
      <c r="O541" s="32" t="str">
        <f t="shared" si="28"/>
        <v/>
      </c>
    </row>
    <row r="542" spans="1:15" x14ac:dyDescent="0.3">
      <c r="A542" s="33" t="str">
        <f>IFERROR(INDEX(Tbl_Product[[#Data],[Product Name]],ROW(A542)-ROW($A$3)),"")</f>
        <v/>
      </c>
      <c r="B542" s="34" t="str">
        <f ca="1">IF(A542="","",SUMIFS(Tbl_Orders[[#Data],[Quantity]],Tbl_Orders[[#Data],[Product Name]],A542,Tbl_Orders[[#Data],[Order Type]],"Purchase",Tbl_Orders[[#Data],[Expected Date]],"&lt;="&amp;TODAY())-SUMIFS(Tbl_Orders[[#Data],[Quantity]],Tbl_Orders[[#Data],[Product Name]],A542,Tbl_Orders[[#Data],[Order Type]],"Sale",Tbl_Orders[[#Data],[Expected Date]],"&lt;="&amp;TODAY()))</f>
        <v/>
      </c>
      <c r="C542" s="34" t="str">
        <f ca="1">IF(A542="","",SUMIFS(Tbl_Orders[[#Data],[Quantity]],Tbl_Orders[[#Data],[Product Name]],A542,Tbl_Orders[[#Data],[Order Type]],"Purchase",Tbl_Orders[[#Data],[Expected Date]],"&gt;"&amp;TODAY()))</f>
        <v/>
      </c>
      <c r="D542" s="34" t="str">
        <f>IF(A542="","",INDEX(Tbl_Product[Re-Order Point],MATCH(A542,INDEX(Tbl_Product[Product Name],,1),0),1))</f>
        <v/>
      </c>
      <c r="E542" s="34" t="str">
        <f t="shared" si="26"/>
        <v/>
      </c>
      <c r="F542" s="34" t="str">
        <f>IFERROR(GETPIVOTDATA("Amount",pivot_products!$A$3,"Product Name",Help!$A542),"")</f>
        <v/>
      </c>
      <c r="G542" s="34" t="str">
        <f>IFERROR(GETPIVOTDATA("Quantity",pivot_products!$A$3,"Product Name",Help!$A542),"")</f>
        <v/>
      </c>
      <c r="H542" s="34" t="str">
        <f>IF(Report!$L$53="Quantity",IFERROR(RANK(G542,$G$4:$G$2003,0),""),IF(Report!$L$53="Amount",IFERROR(RANK(F542,$F$4:$F$2003,0),""),""))</f>
        <v/>
      </c>
      <c r="L542" s="7" t="str">
        <f t="array" ref="L542">IF(Report!$M$53="Desc",IFERROR(SMALL(IF($H$4:$H$2003&lt;&gt;"",$H$4:$H$2003,""),ROW(L542)-ROW($L$3)),""),IF(Report!$M$53="Asc",IFERROR(LARGE(IF($H$4:$H$2003&lt;&gt;"",$H$4:$H$2003,""),ROW(L542)-ROW($L$3)),""),""))</f>
        <v/>
      </c>
      <c r="M542" s="8" t="str">
        <f t="array" ref="M542">IF(L542="","",INDEX($A$4:$A$2003,SMALL(IF($H$4:$H$2003=L542,ROW($H$4:$H$2003),""),COUNTIF($L$4:L542,L542))-ROW($L$3),1))</f>
        <v/>
      </c>
      <c r="N542" s="8" t="str">
        <f t="shared" si="27"/>
        <v/>
      </c>
      <c r="O542" s="32" t="str">
        <f t="shared" si="28"/>
        <v/>
      </c>
    </row>
    <row r="543" spans="1:15" x14ac:dyDescent="0.3">
      <c r="A543" s="33" t="str">
        <f>IFERROR(INDEX(Tbl_Product[[#Data],[Product Name]],ROW(A543)-ROW($A$3)),"")</f>
        <v/>
      </c>
      <c r="B543" s="34" t="str">
        <f ca="1">IF(A543="","",SUMIFS(Tbl_Orders[[#Data],[Quantity]],Tbl_Orders[[#Data],[Product Name]],A543,Tbl_Orders[[#Data],[Order Type]],"Purchase",Tbl_Orders[[#Data],[Expected Date]],"&lt;="&amp;TODAY())-SUMIFS(Tbl_Orders[[#Data],[Quantity]],Tbl_Orders[[#Data],[Product Name]],A543,Tbl_Orders[[#Data],[Order Type]],"Sale",Tbl_Orders[[#Data],[Expected Date]],"&lt;="&amp;TODAY()))</f>
        <v/>
      </c>
      <c r="C543" s="34" t="str">
        <f ca="1">IF(A543="","",SUMIFS(Tbl_Orders[[#Data],[Quantity]],Tbl_Orders[[#Data],[Product Name]],A543,Tbl_Orders[[#Data],[Order Type]],"Purchase",Tbl_Orders[[#Data],[Expected Date]],"&gt;"&amp;TODAY()))</f>
        <v/>
      </c>
      <c r="D543" s="34" t="str">
        <f>IF(A543="","",INDEX(Tbl_Product[Re-Order Point],MATCH(A543,INDEX(Tbl_Product[Product Name],,1),0),1))</f>
        <v/>
      </c>
      <c r="E543" s="34" t="str">
        <f t="shared" si="26"/>
        <v/>
      </c>
      <c r="F543" s="34" t="str">
        <f>IFERROR(GETPIVOTDATA("Amount",pivot_products!$A$3,"Product Name",Help!$A543),"")</f>
        <v/>
      </c>
      <c r="G543" s="34" t="str">
        <f>IFERROR(GETPIVOTDATA("Quantity",pivot_products!$A$3,"Product Name",Help!$A543),"")</f>
        <v/>
      </c>
      <c r="H543" s="34" t="str">
        <f>IF(Report!$L$53="Quantity",IFERROR(RANK(G543,$G$4:$G$2003,0),""),IF(Report!$L$53="Amount",IFERROR(RANK(F543,$F$4:$F$2003,0),""),""))</f>
        <v/>
      </c>
      <c r="L543" s="7" t="str">
        <f t="array" ref="L543">IF(Report!$M$53="Desc",IFERROR(SMALL(IF($H$4:$H$2003&lt;&gt;"",$H$4:$H$2003,""),ROW(L543)-ROW($L$3)),""),IF(Report!$M$53="Asc",IFERROR(LARGE(IF($H$4:$H$2003&lt;&gt;"",$H$4:$H$2003,""),ROW(L543)-ROW($L$3)),""),""))</f>
        <v/>
      </c>
      <c r="M543" s="8" t="str">
        <f t="array" ref="M543">IF(L543="","",INDEX($A$4:$A$2003,SMALL(IF($H$4:$H$2003=L543,ROW($H$4:$H$2003),""),COUNTIF($L$4:L543,L543))-ROW($L$3),1))</f>
        <v/>
      </c>
      <c r="N543" s="8" t="str">
        <f t="shared" si="27"/>
        <v/>
      </c>
      <c r="O543" s="32" t="str">
        <f t="shared" si="28"/>
        <v/>
      </c>
    </row>
    <row r="544" spans="1:15" x14ac:dyDescent="0.3">
      <c r="A544" s="33" t="str">
        <f>IFERROR(INDEX(Tbl_Product[[#Data],[Product Name]],ROW(A544)-ROW($A$3)),"")</f>
        <v/>
      </c>
      <c r="B544" s="34" t="str">
        <f ca="1">IF(A544="","",SUMIFS(Tbl_Orders[[#Data],[Quantity]],Tbl_Orders[[#Data],[Product Name]],A544,Tbl_Orders[[#Data],[Order Type]],"Purchase",Tbl_Orders[[#Data],[Expected Date]],"&lt;="&amp;TODAY())-SUMIFS(Tbl_Orders[[#Data],[Quantity]],Tbl_Orders[[#Data],[Product Name]],A544,Tbl_Orders[[#Data],[Order Type]],"Sale",Tbl_Orders[[#Data],[Expected Date]],"&lt;="&amp;TODAY()))</f>
        <v/>
      </c>
      <c r="C544" s="34" t="str">
        <f ca="1">IF(A544="","",SUMIFS(Tbl_Orders[[#Data],[Quantity]],Tbl_Orders[[#Data],[Product Name]],A544,Tbl_Orders[[#Data],[Order Type]],"Purchase",Tbl_Orders[[#Data],[Expected Date]],"&gt;"&amp;TODAY()))</f>
        <v/>
      </c>
      <c r="D544" s="34" t="str">
        <f>IF(A544="","",INDEX(Tbl_Product[Re-Order Point],MATCH(A544,INDEX(Tbl_Product[Product Name],,1),0),1))</f>
        <v/>
      </c>
      <c r="E544" s="34" t="str">
        <f t="shared" si="26"/>
        <v/>
      </c>
      <c r="F544" s="34" t="str">
        <f>IFERROR(GETPIVOTDATA("Amount",pivot_products!$A$3,"Product Name",Help!$A544),"")</f>
        <v/>
      </c>
      <c r="G544" s="34" t="str">
        <f>IFERROR(GETPIVOTDATA("Quantity",pivot_products!$A$3,"Product Name",Help!$A544),"")</f>
        <v/>
      </c>
      <c r="H544" s="34" t="str">
        <f>IF(Report!$L$53="Quantity",IFERROR(RANK(G544,$G$4:$G$2003,0),""),IF(Report!$L$53="Amount",IFERROR(RANK(F544,$F$4:$F$2003,0),""),""))</f>
        <v/>
      </c>
      <c r="L544" s="7" t="str">
        <f t="array" ref="L544">IF(Report!$M$53="Desc",IFERROR(SMALL(IF($H$4:$H$2003&lt;&gt;"",$H$4:$H$2003,""),ROW(L544)-ROW($L$3)),""),IF(Report!$M$53="Asc",IFERROR(LARGE(IF($H$4:$H$2003&lt;&gt;"",$H$4:$H$2003,""),ROW(L544)-ROW($L$3)),""),""))</f>
        <v/>
      </c>
      <c r="M544" s="8" t="str">
        <f t="array" ref="M544">IF(L544="","",INDEX($A$4:$A$2003,SMALL(IF($H$4:$H$2003=L544,ROW($H$4:$H$2003),""),COUNTIF($L$4:L544,L544))-ROW($L$3),1))</f>
        <v/>
      </c>
      <c r="N544" s="8" t="str">
        <f t="shared" si="27"/>
        <v/>
      </c>
      <c r="O544" s="32" t="str">
        <f t="shared" si="28"/>
        <v/>
      </c>
    </row>
    <row r="545" spans="1:15" x14ac:dyDescent="0.3">
      <c r="A545" s="33" t="str">
        <f>IFERROR(INDEX(Tbl_Product[[#Data],[Product Name]],ROW(A545)-ROW($A$3)),"")</f>
        <v/>
      </c>
      <c r="B545" s="34" t="str">
        <f ca="1">IF(A545="","",SUMIFS(Tbl_Orders[[#Data],[Quantity]],Tbl_Orders[[#Data],[Product Name]],A545,Tbl_Orders[[#Data],[Order Type]],"Purchase",Tbl_Orders[[#Data],[Expected Date]],"&lt;="&amp;TODAY())-SUMIFS(Tbl_Orders[[#Data],[Quantity]],Tbl_Orders[[#Data],[Product Name]],A545,Tbl_Orders[[#Data],[Order Type]],"Sale",Tbl_Orders[[#Data],[Expected Date]],"&lt;="&amp;TODAY()))</f>
        <v/>
      </c>
      <c r="C545" s="34" t="str">
        <f ca="1">IF(A545="","",SUMIFS(Tbl_Orders[[#Data],[Quantity]],Tbl_Orders[[#Data],[Product Name]],A545,Tbl_Orders[[#Data],[Order Type]],"Purchase",Tbl_Orders[[#Data],[Expected Date]],"&gt;"&amp;TODAY()))</f>
        <v/>
      </c>
      <c r="D545" s="34" t="str">
        <f>IF(A545="","",INDEX(Tbl_Product[Re-Order Point],MATCH(A545,INDEX(Tbl_Product[Product Name],,1),0),1))</f>
        <v/>
      </c>
      <c r="E545" s="34" t="str">
        <f t="shared" si="26"/>
        <v/>
      </c>
      <c r="F545" s="34" t="str">
        <f>IFERROR(GETPIVOTDATA("Amount",pivot_products!$A$3,"Product Name",Help!$A545),"")</f>
        <v/>
      </c>
      <c r="G545" s="34" t="str">
        <f>IFERROR(GETPIVOTDATA("Quantity",pivot_products!$A$3,"Product Name",Help!$A545),"")</f>
        <v/>
      </c>
      <c r="H545" s="34" t="str">
        <f>IF(Report!$L$53="Quantity",IFERROR(RANK(G545,$G$4:$G$2003,0),""),IF(Report!$L$53="Amount",IFERROR(RANK(F545,$F$4:$F$2003,0),""),""))</f>
        <v/>
      </c>
      <c r="L545" s="7" t="str">
        <f t="array" ref="L545">IF(Report!$M$53="Desc",IFERROR(SMALL(IF($H$4:$H$2003&lt;&gt;"",$H$4:$H$2003,""),ROW(L545)-ROW($L$3)),""),IF(Report!$M$53="Asc",IFERROR(LARGE(IF($H$4:$H$2003&lt;&gt;"",$H$4:$H$2003,""),ROW(L545)-ROW($L$3)),""),""))</f>
        <v/>
      </c>
      <c r="M545" s="8" t="str">
        <f t="array" ref="M545">IF(L545="","",INDEX($A$4:$A$2003,SMALL(IF($H$4:$H$2003=L545,ROW($H$4:$H$2003),""),COUNTIF($L$4:L545,L545))-ROW($L$3),1))</f>
        <v/>
      </c>
      <c r="N545" s="8" t="str">
        <f t="shared" si="27"/>
        <v/>
      </c>
      <c r="O545" s="32" t="str">
        <f t="shared" si="28"/>
        <v/>
      </c>
    </row>
    <row r="546" spans="1:15" x14ac:dyDescent="0.3">
      <c r="A546" s="33" t="str">
        <f>IFERROR(INDEX(Tbl_Product[[#Data],[Product Name]],ROW(A546)-ROW($A$3)),"")</f>
        <v/>
      </c>
      <c r="B546" s="34" t="str">
        <f ca="1">IF(A546="","",SUMIFS(Tbl_Orders[[#Data],[Quantity]],Tbl_Orders[[#Data],[Product Name]],A546,Tbl_Orders[[#Data],[Order Type]],"Purchase",Tbl_Orders[[#Data],[Expected Date]],"&lt;="&amp;TODAY())-SUMIFS(Tbl_Orders[[#Data],[Quantity]],Tbl_Orders[[#Data],[Product Name]],A546,Tbl_Orders[[#Data],[Order Type]],"Sale",Tbl_Orders[[#Data],[Expected Date]],"&lt;="&amp;TODAY()))</f>
        <v/>
      </c>
      <c r="C546" s="34" t="str">
        <f ca="1">IF(A546="","",SUMIFS(Tbl_Orders[[#Data],[Quantity]],Tbl_Orders[[#Data],[Product Name]],A546,Tbl_Orders[[#Data],[Order Type]],"Purchase",Tbl_Orders[[#Data],[Expected Date]],"&gt;"&amp;TODAY()))</f>
        <v/>
      </c>
      <c r="D546" s="34" t="str">
        <f>IF(A546="","",INDEX(Tbl_Product[Re-Order Point],MATCH(A546,INDEX(Tbl_Product[Product Name],,1),0),1))</f>
        <v/>
      </c>
      <c r="E546" s="34" t="str">
        <f t="shared" si="26"/>
        <v/>
      </c>
      <c r="F546" s="34" t="str">
        <f>IFERROR(GETPIVOTDATA("Amount",pivot_products!$A$3,"Product Name",Help!$A546),"")</f>
        <v/>
      </c>
      <c r="G546" s="34" t="str">
        <f>IFERROR(GETPIVOTDATA("Quantity",pivot_products!$A$3,"Product Name",Help!$A546),"")</f>
        <v/>
      </c>
      <c r="H546" s="34" t="str">
        <f>IF(Report!$L$53="Quantity",IFERROR(RANK(G546,$G$4:$G$2003,0),""),IF(Report!$L$53="Amount",IFERROR(RANK(F546,$F$4:$F$2003,0),""),""))</f>
        <v/>
      </c>
      <c r="L546" s="7" t="str">
        <f t="array" ref="L546">IF(Report!$M$53="Desc",IFERROR(SMALL(IF($H$4:$H$2003&lt;&gt;"",$H$4:$H$2003,""),ROW(L546)-ROW($L$3)),""),IF(Report!$M$53="Asc",IFERROR(LARGE(IF($H$4:$H$2003&lt;&gt;"",$H$4:$H$2003,""),ROW(L546)-ROW($L$3)),""),""))</f>
        <v/>
      </c>
      <c r="M546" s="8" t="str">
        <f t="array" ref="M546">IF(L546="","",INDEX($A$4:$A$2003,SMALL(IF($H$4:$H$2003=L546,ROW($H$4:$H$2003),""),COUNTIF($L$4:L546,L546))-ROW($L$3),1))</f>
        <v/>
      </c>
      <c r="N546" s="8" t="str">
        <f t="shared" si="27"/>
        <v/>
      </c>
      <c r="O546" s="32" t="str">
        <f t="shared" si="28"/>
        <v/>
      </c>
    </row>
    <row r="547" spans="1:15" x14ac:dyDescent="0.3">
      <c r="A547" s="33" t="str">
        <f>IFERROR(INDEX(Tbl_Product[[#Data],[Product Name]],ROW(A547)-ROW($A$3)),"")</f>
        <v/>
      </c>
      <c r="B547" s="34" t="str">
        <f ca="1">IF(A547="","",SUMIFS(Tbl_Orders[[#Data],[Quantity]],Tbl_Orders[[#Data],[Product Name]],A547,Tbl_Orders[[#Data],[Order Type]],"Purchase",Tbl_Orders[[#Data],[Expected Date]],"&lt;="&amp;TODAY())-SUMIFS(Tbl_Orders[[#Data],[Quantity]],Tbl_Orders[[#Data],[Product Name]],A547,Tbl_Orders[[#Data],[Order Type]],"Sale",Tbl_Orders[[#Data],[Expected Date]],"&lt;="&amp;TODAY()))</f>
        <v/>
      </c>
      <c r="C547" s="34" t="str">
        <f ca="1">IF(A547="","",SUMIFS(Tbl_Orders[[#Data],[Quantity]],Tbl_Orders[[#Data],[Product Name]],A547,Tbl_Orders[[#Data],[Order Type]],"Purchase",Tbl_Orders[[#Data],[Expected Date]],"&gt;"&amp;TODAY()))</f>
        <v/>
      </c>
      <c r="D547" s="34" t="str">
        <f>IF(A547="","",INDEX(Tbl_Product[Re-Order Point],MATCH(A547,INDEX(Tbl_Product[Product Name],,1),0),1))</f>
        <v/>
      </c>
      <c r="E547" s="34" t="str">
        <f t="shared" si="26"/>
        <v/>
      </c>
      <c r="F547" s="34" t="str">
        <f>IFERROR(GETPIVOTDATA("Amount",pivot_products!$A$3,"Product Name",Help!$A547),"")</f>
        <v/>
      </c>
      <c r="G547" s="34" t="str">
        <f>IFERROR(GETPIVOTDATA("Quantity",pivot_products!$A$3,"Product Name",Help!$A547),"")</f>
        <v/>
      </c>
      <c r="H547" s="34" t="str">
        <f>IF(Report!$L$53="Quantity",IFERROR(RANK(G547,$G$4:$G$2003,0),""),IF(Report!$L$53="Amount",IFERROR(RANK(F547,$F$4:$F$2003,0),""),""))</f>
        <v/>
      </c>
      <c r="L547" s="7" t="str">
        <f t="array" ref="L547">IF(Report!$M$53="Desc",IFERROR(SMALL(IF($H$4:$H$2003&lt;&gt;"",$H$4:$H$2003,""),ROW(L547)-ROW($L$3)),""),IF(Report!$M$53="Asc",IFERROR(LARGE(IF($H$4:$H$2003&lt;&gt;"",$H$4:$H$2003,""),ROW(L547)-ROW($L$3)),""),""))</f>
        <v/>
      </c>
      <c r="M547" s="8" t="str">
        <f t="array" ref="M547">IF(L547="","",INDEX($A$4:$A$2003,SMALL(IF($H$4:$H$2003=L547,ROW($H$4:$H$2003),""),COUNTIF($L$4:L547,L547))-ROW($L$3),1))</f>
        <v/>
      </c>
      <c r="N547" s="8" t="str">
        <f t="shared" si="27"/>
        <v/>
      </c>
      <c r="O547" s="32" t="str">
        <f t="shared" si="28"/>
        <v/>
      </c>
    </row>
    <row r="548" spans="1:15" x14ac:dyDescent="0.3">
      <c r="A548" s="33" t="str">
        <f>IFERROR(INDEX(Tbl_Product[[#Data],[Product Name]],ROW(A548)-ROW($A$3)),"")</f>
        <v/>
      </c>
      <c r="B548" s="34" t="str">
        <f ca="1">IF(A548="","",SUMIFS(Tbl_Orders[[#Data],[Quantity]],Tbl_Orders[[#Data],[Product Name]],A548,Tbl_Orders[[#Data],[Order Type]],"Purchase",Tbl_Orders[[#Data],[Expected Date]],"&lt;="&amp;TODAY())-SUMIFS(Tbl_Orders[[#Data],[Quantity]],Tbl_Orders[[#Data],[Product Name]],A548,Tbl_Orders[[#Data],[Order Type]],"Sale",Tbl_Orders[[#Data],[Expected Date]],"&lt;="&amp;TODAY()))</f>
        <v/>
      </c>
      <c r="C548" s="34" t="str">
        <f ca="1">IF(A548="","",SUMIFS(Tbl_Orders[[#Data],[Quantity]],Tbl_Orders[[#Data],[Product Name]],A548,Tbl_Orders[[#Data],[Order Type]],"Purchase",Tbl_Orders[[#Data],[Expected Date]],"&gt;"&amp;TODAY()))</f>
        <v/>
      </c>
      <c r="D548" s="34" t="str">
        <f>IF(A548="","",INDEX(Tbl_Product[Re-Order Point],MATCH(A548,INDEX(Tbl_Product[Product Name],,1),0),1))</f>
        <v/>
      </c>
      <c r="E548" s="34" t="str">
        <f t="shared" si="26"/>
        <v/>
      </c>
      <c r="F548" s="34" t="str">
        <f>IFERROR(GETPIVOTDATA("Amount",pivot_products!$A$3,"Product Name",Help!$A548),"")</f>
        <v/>
      </c>
      <c r="G548" s="34" t="str">
        <f>IFERROR(GETPIVOTDATA("Quantity",pivot_products!$A$3,"Product Name",Help!$A548),"")</f>
        <v/>
      </c>
      <c r="H548" s="34" t="str">
        <f>IF(Report!$L$53="Quantity",IFERROR(RANK(G548,$G$4:$G$2003,0),""),IF(Report!$L$53="Amount",IFERROR(RANK(F548,$F$4:$F$2003,0),""),""))</f>
        <v/>
      </c>
      <c r="L548" s="7" t="str">
        <f t="array" ref="L548">IF(Report!$M$53="Desc",IFERROR(SMALL(IF($H$4:$H$2003&lt;&gt;"",$H$4:$H$2003,""),ROW(L548)-ROW($L$3)),""),IF(Report!$M$53="Asc",IFERROR(LARGE(IF($H$4:$H$2003&lt;&gt;"",$H$4:$H$2003,""),ROW(L548)-ROW($L$3)),""),""))</f>
        <v/>
      </c>
      <c r="M548" s="8" t="str">
        <f t="array" ref="M548">IF(L548="","",INDEX($A$4:$A$2003,SMALL(IF($H$4:$H$2003=L548,ROW($H$4:$H$2003),""),COUNTIF($L$4:L548,L548))-ROW($L$3),1))</f>
        <v/>
      </c>
      <c r="N548" s="8" t="str">
        <f t="shared" si="27"/>
        <v/>
      </c>
      <c r="O548" s="32" t="str">
        <f t="shared" si="28"/>
        <v/>
      </c>
    </row>
    <row r="549" spans="1:15" x14ac:dyDescent="0.3">
      <c r="A549" s="33" t="str">
        <f>IFERROR(INDEX(Tbl_Product[[#Data],[Product Name]],ROW(A549)-ROW($A$3)),"")</f>
        <v/>
      </c>
      <c r="B549" s="34" t="str">
        <f ca="1">IF(A549="","",SUMIFS(Tbl_Orders[[#Data],[Quantity]],Tbl_Orders[[#Data],[Product Name]],A549,Tbl_Orders[[#Data],[Order Type]],"Purchase",Tbl_Orders[[#Data],[Expected Date]],"&lt;="&amp;TODAY())-SUMIFS(Tbl_Orders[[#Data],[Quantity]],Tbl_Orders[[#Data],[Product Name]],A549,Tbl_Orders[[#Data],[Order Type]],"Sale",Tbl_Orders[[#Data],[Expected Date]],"&lt;="&amp;TODAY()))</f>
        <v/>
      </c>
      <c r="C549" s="34" t="str">
        <f ca="1">IF(A549="","",SUMIFS(Tbl_Orders[[#Data],[Quantity]],Tbl_Orders[[#Data],[Product Name]],A549,Tbl_Orders[[#Data],[Order Type]],"Purchase",Tbl_Orders[[#Data],[Expected Date]],"&gt;"&amp;TODAY()))</f>
        <v/>
      </c>
      <c r="D549" s="34" t="str">
        <f>IF(A549="","",INDEX(Tbl_Product[Re-Order Point],MATCH(A549,INDEX(Tbl_Product[Product Name],,1),0),1))</f>
        <v/>
      </c>
      <c r="E549" s="34" t="str">
        <f t="shared" si="26"/>
        <v/>
      </c>
      <c r="F549" s="34" t="str">
        <f>IFERROR(GETPIVOTDATA("Amount",pivot_products!$A$3,"Product Name",Help!$A549),"")</f>
        <v/>
      </c>
      <c r="G549" s="34" t="str">
        <f>IFERROR(GETPIVOTDATA("Quantity",pivot_products!$A$3,"Product Name",Help!$A549),"")</f>
        <v/>
      </c>
      <c r="H549" s="34" t="str">
        <f>IF(Report!$L$53="Quantity",IFERROR(RANK(G549,$G$4:$G$2003,0),""),IF(Report!$L$53="Amount",IFERROR(RANK(F549,$F$4:$F$2003,0),""),""))</f>
        <v/>
      </c>
      <c r="L549" s="7" t="str">
        <f t="array" ref="L549">IF(Report!$M$53="Desc",IFERROR(SMALL(IF($H$4:$H$2003&lt;&gt;"",$H$4:$H$2003,""),ROW(L549)-ROW($L$3)),""),IF(Report!$M$53="Asc",IFERROR(LARGE(IF($H$4:$H$2003&lt;&gt;"",$H$4:$H$2003,""),ROW(L549)-ROW($L$3)),""),""))</f>
        <v/>
      </c>
      <c r="M549" s="8" t="str">
        <f t="array" ref="M549">IF(L549="","",INDEX($A$4:$A$2003,SMALL(IF($H$4:$H$2003=L549,ROW($H$4:$H$2003),""),COUNTIF($L$4:L549,L549))-ROW($L$3),1))</f>
        <v/>
      </c>
      <c r="N549" s="8" t="str">
        <f t="shared" si="27"/>
        <v/>
      </c>
      <c r="O549" s="32" t="str">
        <f t="shared" si="28"/>
        <v/>
      </c>
    </row>
    <row r="550" spans="1:15" x14ac:dyDescent="0.3">
      <c r="A550" s="33" t="str">
        <f>IFERROR(INDEX(Tbl_Product[[#Data],[Product Name]],ROW(A550)-ROW($A$3)),"")</f>
        <v/>
      </c>
      <c r="B550" s="34" t="str">
        <f ca="1">IF(A550="","",SUMIFS(Tbl_Orders[[#Data],[Quantity]],Tbl_Orders[[#Data],[Product Name]],A550,Tbl_Orders[[#Data],[Order Type]],"Purchase",Tbl_Orders[[#Data],[Expected Date]],"&lt;="&amp;TODAY())-SUMIFS(Tbl_Orders[[#Data],[Quantity]],Tbl_Orders[[#Data],[Product Name]],A550,Tbl_Orders[[#Data],[Order Type]],"Sale",Tbl_Orders[[#Data],[Expected Date]],"&lt;="&amp;TODAY()))</f>
        <v/>
      </c>
      <c r="C550" s="34" t="str">
        <f ca="1">IF(A550="","",SUMIFS(Tbl_Orders[[#Data],[Quantity]],Tbl_Orders[[#Data],[Product Name]],A550,Tbl_Orders[[#Data],[Order Type]],"Purchase",Tbl_Orders[[#Data],[Expected Date]],"&gt;"&amp;TODAY()))</f>
        <v/>
      </c>
      <c r="D550" s="34" t="str">
        <f>IF(A550="","",INDEX(Tbl_Product[Re-Order Point],MATCH(A550,INDEX(Tbl_Product[Product Name],,1),0),1))</f>
        <v/>
      </c>
      <c r="E550" s="34" t="str">
        <f t="shared" si="26"/>
        <v/>
      </c>
      <c r="F550" s="34" t="str">
        <f>IFERROR(GETPIVOTDATA("Amount",pivot_products!$A$3,"Product Name",Help!$A550),"")</f>
        <v/>
      </c>
      <c r="G550" s="34" t="str">
        <f>IFERROR(GETPIVOTDATA("Quantity",pivot_products!$A$3,"Product Name",Help!$A550),"")</f>
        <v/>
      </c>
      <c r="H550" s="34" t="str">
        <f>IF(Report!$L$53="Quantity",IFERROR(RANK(G550,$G$4:$G$2003,0),""),IF(Report!$L$53="Amount",IFERROR(RANK(F550,$F$4:$F$2003,0),""),""))</f>
        <v/>
      </c>
      <c r="L550" s="7" t="str">
        <f t="array" ref="L550">IF(Report!$M$53="Desc",IFERROR(SMALL(IF($H$4:$H$2003&lt;&gt;"",$H$4:$H$2003,""),ROW(L550)-ROW($L$3)),""),IF(Report!$M$53="Asc",IFERROR(LARGE(IF($H$4:$H$2003&lt;&gt;"",$H$4:$H$2003,""),ROW(L550)-ROW($L$3)),""),""))</f>
        <v/>
      </c>
      <c r="M550" s="8" t="str">
        <f t="array" ref="M550">IF(L550="","",INDEX($A$4:$A$2003,SMALL(IF($H$4:$H$2003=L550,ROW($H$4:$H$2003),""),COUNTIF($L$4:L550,L550))-ROW($L$3),1))</f>
        <v/>
      </c>
      <c r="N550" s="8" t="str">
        <f t="shared" si="27"/>
        <v/>
      </c>
      <c r="O550" s="32" t="str">
        <f t="shared" si="28"/>
        <v/>
      </c>
    </row>
    <row r="551" spans="1:15" x14ac:dyDescent="0.3">
      <c r="A551" s="33" t="str">
        <f>IFERROR(INDEX(Tbl_Product[[#Data],[Product Name]],ROW(A551)-ROW($A$3)),"")</f>
        <v/>
      </c>
      <c r="B551" s="34" t="str">
        <f ca="1">IF(A551="","",SUMIFS(Tbl_Orders[[#Data],[Quantity]],Tbl_Orders[[#Data],[Product Name]],A551,Tbl_Orders[[#Data],[Order Type]],"Purchase",Tbl_Orders[[#Data],[Expected Date]],"&lt;="&amp;TODAY())-SUMIFS(Tbl_Orders[[#Data],[Quantity]],Tbl_Orders[[#Data],[Product Name]],A551,Tbl_Orders[[#Data],[Order Type]],"Sale",Tbl_Orders[[#Data],[Expected Date]],"&lt;="&amp;TODAY()))</f>
        <v/>
      </c>
      <c r="C551" s="34" t="str">
        <f ca="1">IF(A551="","",SUMIFS(Tbl_Orders[[#Data],[Quantity]],Tbl_Orders[[#Data],[Product Name]],A551,Tbl_Orders[[#Data],[Order Type]],"Purchase",Tbl_Orders[[#Data],[Expected Date]],"&gt;"&amp;TODAY()))</f>
        <v/>
      </c>
      <c r="D551" s="34" t="str">
        <f>IF(A551="","",INDEX(Tbl_Product[Re-Order Point],MATCH(A551,INDEX(Tbl_Product[Product Name],,1),0),1))</f>
        <v/>
      </c>
      <c r="E551" s="34" t="str">
        <f t="shared" si="26"/>
        <v/>
      </c>
      <c r="F551" s="34" t="str">
        <f>IFERROR(GETPIVOTDATA("Amount",pivot_products!$A$3,"Product Name",Help!$A551),"")</f>
        <v/>
      </c>
      <c r="G551" s="34" t="str">
        <f>IFERROR(GETPIVOTDATA("Quantity",pivot_products!$A$3,"Product Name",Help!$A551),"")</f>
        <v/>
      </c>
      <c r="H551" s="34" t="str">
        <f>IF(Report!$L$53="Quantity",IFERROR(RANK(G551,$G$4:$G$2003,0),""),IF(Report!$L$53="Amount",IFERROR(RANK(F551,$F$4:$F$2003,0),""),""))</f>
        <v/>
      </c>
      <c r="L551" s="7" t="str">
        <f t="array" ref="L551">IF(Report!$M$53="Desc",IFERROR(SMALL(IF($H$4:$H$2003&lt;&gt;"",$H$4:$H$2003,""),ROW(L551)-ROW($L$3)),""),IF(Report!$M$53="Asc",IFERROR(LARGE(IF($H$4:$H$2003&lt;&gt;"",$H$4:$H$2003,""),ROW(L551)-ROW($L$3)),""),""))</f>
        <v/>
      </c>
      <c r="M551" s="8" t="str">
        <f t="array" ref="M551">IF(L551="","",INDEX($A$4:$A$2003,SMALL(IF($H$4:$H$2003=L551,ROW($H$4:$H$2003),""),COUNTIF($L$4:L551,L551))-ROW($L$3),1))</f>
        <v/>
      </c>
      <c r="N551" s="8" t="str">
        <f t="shared" si="27"/>
        <v/>
      </c>
      <c r="O551" s="32" t="str">
        <f t="shared" si="28"/>
        <v/>
      </c>
    </row>
    <row r="552" spans="1:15" x14ac:dyDescent="0.3">
      <c r="A552" s="33" t="str">
        <f>IFERROR(INDEX(Tbl_Product[[#Data],[Product Name]],ROW(A552)-ROW($A$3)),"")</f>
        <v/>
      </c>
      <c r="B552" s="34" t="str">
        <f ca="1">IF(A552="","",SUMIFS(Tbl_Orders[[#Data],[Quantity]],Tbl_Orders[[#Data],[Product Name]],A552,Tbl_Orders[[#Data],[Order Type]],"Purchase",Tbl_Orders[[#Data],[Expected Date]],"&lt;="&amp;TODAY())-SUMIFS(Tbl_Orders[[#Data],[Quantity]],Tbl_Orders[[#Data],[Product Name]],A552,Tbl_Orders[[#Data],[Order Type]],"Sale",Tbl_Orders[[#Data],[Expected Date]],"&lt;="&amp;TODAY()))</f>
        <v/>
      </c>
      <c r="C552" s="34" t="str">
        <f ca="1">IF(A552="","",SUMIFS(Tbl_Orders[[#Data],[Quantity]],Tbl_Orders[[#Data],[Product Name]],A552,Tbl_Orders[[#Data],[Order Type]],"Purchase",Tbl_Orders[[#Data],[Expected Date]],"&gt;"&amp;TODAY()))</f>
        <v/>
      </c>
      <c r="D552" s="34" t="str">
        <f>IF(A552="","",INDEX(Tbl_Product[Re-Order Point],MATCH(A552,INDEX(Tbl_Product[Product Name],,1),0),1))</f>
        <v/>
      </c>
      <c r="E552" s="34" t="str">
        <f t="shared" si="26"/>
        <v/>
      </c>
      <c r="F552" s="34" t="str">
        <f>IFERROR(GETPIVOTDATA("Amount",pivot_products!$A$3,"Product Name",Help!$A552),"")</f>
        <v/>
      </c>
      <c r="G552" s="34" t="str">
        <f>IFERROR(GETPIVOTDATA("Quantity",pivot_products!$A$3,"Product Name",Help!$A552),"")</f>
        <v/>
      </c>
      <c r="H552" s="34" t="str">
        <f>IF(Report!$L$53="Quantity",IFERROR(RANK(G552,$G$4:$G$2003,0),""),IF(Report!$L$53="Amount",IFERROR(RANK(F552,$F$4:$F$2003,0),""),""))</f>
        <v/>
      </c>
      <c r="L552" s="7" t="str">
        <f t="array" ref="L552">IF(Report!$M$53="Desc",IFERROR(SMALL(IF($H$4:$H$2003&lt;&gt;"",$H$4:$H$2003,""),ROW(L552)-ROW($L$3)),""),IF(Report!$M$53="Asc",IFERROR(LARGE(IF($H$4:$H$2003&lt;&gt;"",$H$4:$H$2003,""),ROW(L552)-ROW($L$3)),""),""))</f>
        <v/>
      </c>
      <c r="M552" s="8" t="str">
        <f t="array" ref="M552">IF(L552="","",INDEX($A$4:$A$2003,SMALL(IF($H$4:$H$2003=L552,ROW($H$4:$H$2003),""),COUNTIF($L$4:L552,L552))-ROW($L$3),1))</f>
        <v/>
      </c>
      <c r="N552" s="8" t="str">
        <f t="shared" si="27"/>
        <v/>
      </c>
      <c r="O552" s="32" t="str">
        <f t="shared" si="28"/>
        <v/>
      </c>
    </row>
    <row r="553" spans="1:15" x14ac:dyDescent="0.3">
      <c r="A553" s="33" t="str">
        <f>IFERROR(INDEX(Tbl_Product[[#Data],[Product Name]],ROW(A553)-ROW($A$3)),"")</f>
        <v/>
      </c>
      <c r="B553" s="34" t="str">
        <f ca="1">IF(A553="","",SUMIFS(Tbl_Orders[[#Data],[Quantity]],Tbl_Orders[[#Data],[Product Name]],A553,Tbl_Orders[[#Data],[Order Type]],"Purchase",Tbl_Orders[[#Data],[Expected Date]],"&lt;="&amp;TODAY())-SUMIFS(Tbl_Orders[[#Data],[Quantity]],Tbl_Orders[[#Data],[Product Name]],A553,Tbl_Orders[[#Data],[Order Type]],"Sale",Tbl_Orders[[#Data],[Expected Date]],"&lt;="&amp;TODAY()))</f>
        <v/>
      </c>
      <c r="C553" s="34" t="str">
        <f ca="1">IF(A553="","",SUMIFS(Tbl_Orders[[#Data],[Quantity]],Tbl_Orders[[#Data],[Product Name]],A553,Tbl_Orders[[#Data],[Order Type]],"Purchase",Tbl_Orders[[#Data],[Expected Date]],"&gt;"&amp;TODAY()))</f>
        <v/>
      </c>
      <c r="D553" s="34" t="str">
        <f>IF(A553="","",INDEX(Tbl_Product[Re-Order Point],MATCH(A553,INDEX(Tbl_Product[Product Name],,1),0),1))</f>
        <v/>
      </c>
      <c r="E553" s="34" t="str">
        <f t="shared" si="26"/>
        <v/>
      </c>
      <c r="F553" s="34" t="str">
        <f>IFERROR(GETPIVOTDATA("Amount",pivot_products!$A$3,"Product Name",Help!$A553),"")</f>
        <v/>
      </c>
      <c r="G553" s="34" t="str">
        <f>IFERROR(GETPIVOTDATA("Quantity",pivot_products!$A$3,"Product Name",Help!$A553),"")</f>
        <v/>
      </c>
      <c r="H553" s="34" t="str">
        <f>IF(Report!$L$53="Quantity",IFERROR(RANK(G553,$G$4:$G$2003,0),""),IF(Report!$L$53="Amount",IFERROR(RANK(F553,$F$4:$F$2003,0),""),""))</f>
        <v/>
      </c>
      <c r="L553" s="7" t="str">
        <f t="array" ref="L553">IF(Report!$M$53="Desc",IFERROR(SMALL(IF($H$4:$H$2003&lt;&gt;"",$H$4:$H$2003,""),ROW(L553)-ROW($L$3)),""),IF(Report!$M$53="Asc",IFERROR(LARGE(IF($H$4:$H$2003&lt;&gt;"",$H$4:$H$2003,""),ROW(L553)-ROW($L$3)),""),""))</f>
        <v/>
      </c>
      <c r="M553" s="8" t="str">
        <f t="array" ref="M553">IF(L553="","",INDEX($A$4:$A$2003,SMALL(IF($H$4:$H$2003=L553,ROW($H$4:$H$2003),""),COUNTIF($L$4:L553,L553))-ROW($L$3),1))</f>
        <v/>
      </c>
      <c r="N553" s="8" t="str">
        <f t="shared" si="27"/>
        <v/>
      </c>
      <c r="O553" s="32" t="str">
        <f t="shared" si="28"/>
        <v/>
      </c>
    </row>
    <row r="554" spans="1:15" x14ac:dyDescent="0.3">
      <c r="A554" s="33" t="str">
        <f>IFERROR(INDEX(Tbl_Product[[#Data],[Product Name]],ROW(A554)-ROW($A$3)),"")</f>
        <v/>
      </c>
      <c r="B554" s="34" t="str">
        <f ca="1">IF(A554="","",SUMIFS(Tbl_Orders[[#Data],[Quantity]],Tbl_Orders[[#Data],[Product Name]],A554,Tbl_Orders[[#Data],[Order Type]],"Purchase",Tbl_Orders[[#Data],[Expected Date]],"&lt;="&amp;TODAY())-SUMIFS(Tbl_Orders[[#Data],[Quantity]],Tbl_Orders[[#Data],[Product Name]],A554,Tbl_Orders[[#Data],[Order Type]],"Sale",Tbl_Orders[[#Data],[Expected Date]],"&lt;="&amp;TODAY()))</f>
        <v/>
      </c>
      <c r="C554" s="34" t="str">
        <f ca="1">IF(A554="","",SUMIFS(Tbl_Orders[[#Data],[Quantity]],Tbl_Orders[[#Data],[Product Name]],A554,Tbl_Orders[[#Data],[Order Type]],"Purchase",Tbl_Orders[[#Data],[Expected Date]],"&gt;"&amp;TODAY()))</f>
        <v/>
      </c>
      <c r="D554" s="34" t="str">
        <f>IF(A554="","",INDEX(Tbl_Product[Re-Order Point],MATCH(A554,INDEX(Tbl_Product[Product Name],,1),0),1))</f>
        <v/>
      </c>
      <c r="E554" s="34" t="str">
        <f t="shared" si="26"/>
        <v/>
      </c>
      <c r="F554" s="34" t="str">
        <f>IFERROR(GETPIVOTDATA("Amount",pivot_products!$A$3,"Product Name",Help!$A554),"")</f>
        <v/>
      </c>
      <c r="G554" s="34" t="str">
        <f>IFERROR(GETPIVOTDATA("Quantity",pivot_products!$A$3,"Product Name",Help!$A554),"")</f>
        <v/>
      </c>
      <c r="H554" s="34" t="str">
        <f>IF(Report!$L$53="Quantity",IFERROR(RANK(G554,$G$4:$G$2003,0),""),IF(Report!$L$53="Amount",IFERROR(RANK(F554,$F$4:$F$2003,0),""),""))</f>
        <v/>
      </c>
      <c r="L554" s="7" t="str">
        <f t="array" ref="L554">IF(Report!$M$53="Desc",IFERROR(SMALL(IF($H$4:$H$2003&lt;&gt;"",$H$4:$H$2003,""),ROW(L554)-ROW($L$3)),""),IF(Report!$M$53="Asc",IFERROR(LARGE(IF($H$4:$H$2003&lt;&gt;"",$H$4:$H$2003,""),ROW(L554)-ROW($L$3)),""),""))</f>
        <v/>
      </c>
      <c r="M554" s="8" t="str">
        <f t="array" ref="M554">IF(L554="","",INDEX($A$4:$A$2003,SMALL(IF($H$4:$H$2003=L554,ROW($H$4:$H$2003),""),COUNTIF($L$4:L554,L554))-ROW($L$3),1))</f>
        <v/>
      </c>
      <c r="N554" s="8" t="str">
        <f t="shared" si="27"/>
        <v/>
      </c>
      <c r="O554" s="32" t="str">
        <f t="shared" si="28"/>
        <v/>
      </c>
    </row>
    <row r="555" spans="1:15" x14ac:dyDescent="0.3">
      <c r="A555" s="33" t="str">
        <f>IFERROR(INDEX(Tbl_Product[[#Data],[Product Name]],ROW(A555)-ROW($A$3)),"")</f>
        <v/>
      </c>
      <c r="B555" s="34" t="str">
        <f ca="1">IF(A555="","",SUMIFS(Tbl_Orders[[#Data],[Quantity]],Tbl_Orders[[#Data],[Product Name]],A555,Tbl_Orders[[#Data],[Order Type]],"Purchase",Tbl_Orders[[#Data],[Expected Date]],"&lt;="&amp;TODAY())-SUMIFS(Tbl_Orders[[#Data],[Quantity]],Tbl_Orders[[#Data],[Product Name]],A555,Tbl_Orders[[#Data],[Order Type]],"Sale",Tbl_Orders[[#Data],[Expected Date]],"&lt;="&amp;TODAY()))</f>
        <v/>
      </c>
      <c r="C555" s="34" t="str">
        <f ca="1">IF(A555="","",SUMIFS(Tbl_Orders[[#Data],[Quantity]],Tbl_Orders[[#Data],[Product Name]],A555,Tbl_Orders[[#Data],[Order Type]],"Purchase",Tbl_Orders[[#Data],[Expected Date]],"&gt;"&amp;TODAY()))</f>
        <v/>
      </c>
      <c r="D555" s="34" t="str">
        <f>IF(A555="","",INDEX(Tbl_Product[Re-Order Point],MATCH(A555,INDEX(Tbl_Product[Product Name],,1),0),1))</f>
        <v/>
      </c>
      <c r="E555" s="34" t="str">
        <f t="shared" si="26"/>
        <v/>
      </c>
      <c r="F555" s="34" t="str">
        <f>IFERROR(GETPIVOTDATA("Amount",pivot_products!$A$3,"Product Name",Help!$A555),"")</f>
        <v/>
      </c>
      <c r="G555" s="34" t="str">
        <f>IFERROR(GETPIVOTDATA("Quantity",pivot_products!$A$3,"Product Name",Help!$A555),"")</f>
        <v/>
      </c>
      <c r="H555" s="34" t="str">
        <f>IF(Report!$L$53="Quantity",IFERROR(RANK(G555,$G$4:$G$2003,0),""),IF(Report!$L$53="Amount",IFERROR(RANK(F555,$F$4:$F$2003,0),""),""))</f>
        <v/>
      </c>
      <c r="L555" s="7" t="str">
        <f t="array" ref="L555">IF(Report!$M$53="Desc",IFERROR(SMALL(IF($H$4:$H$2003&lt;&gt;"",$H$4:$H$2003,""),ROW(L555)-ROW($L$3)),""),IF(Report!$M$53="Asc",IFERROR(LARGE(IF($H$4:$H$2003&lt;&gt;"",$H$4:$H$2003,""),ROW(L555)-ROW($L$3)),""),""))</f>
        <v/>
      </c>
      <c r="M555" s="8" t="str">
        <f t="array" ref="M555">IF(L555="","",INDEX($A$4:$A$2003,SMALL(IF($H$4:$H$2003=L555,ROW($H$4:$H$2003),""),COUNTIF($L$4:L555,L555))-ROW($L$3),1))</f>
        <v/>
      </c>
      <c r="N555" s="8" t="str">
        <f t="shared" si="27"/>
        <v/>
      </c>
      <c r="O555" s="32" t="str">
        <f t="shared" si="28"/>
        <v/>
      </c>
    </row>
    <row r="556" spans="1:15" x14ac:dyDescent="0.3">
      <c r="A556" s="33" t="str">
        <f>IFERROR(INDEX(Tbl_Product[[#Data],[Product Name]],ROW(A556)-ROW($A$3)),"")</f>
        <v/>
      </c>
      <c r="B556" s="34" t="str">
        <f ca="1">IF(A556="","",SUMIFS(Tbl_Orders[[#Data],[Quantity]],Tbl_Orders[[#Data],[Product Name]],A556,Tbl_Orders[[#Data],[Order Type]],"Purchase",Tbl_Orders[[#Data],[Expected Date]],"&lt;="&amp;TODAY())-SUMIFS(Tbl_Orders[[#Data],[Quantity]],Tbl_Orders[[#Data],[Product Name]],A556,Tbl_Orders[[#Data],[Order Type]],"Sale",Tbl_Orders[[#Data],[Expected Date]],"&lt;="&amp;TODAY()))</f>
        <v/>
      </c>
      <c r="C556" s="34" t="str">
        <f ca="1">IF(A556="","",SUMIFS(Tbl_Orders[[#Data],[Quantity]],Tbl_Orders[[#Data],[Product Name]],A556,Tbl_Orders[[#Data],[Order Type]],"Purchase",Tbl_Orders[[#Data],[Expected Date]],"&gt;"&amp;TODAY()))</f>
        <v/>
      </c>
      <c r="D556" s="34" t="str">
        <f>IF(A556="","",INDEX(Tbl_Product[Re-Order Point],MATCH(A556,INDEX(Tbl_Product[Product Name],,1),0),1))</f>
        <v/>
      </c>
      <c r="E556" s="34" t="str">
        <f t="shared" si="26"/>
        <v/>
      </c>
      <c r="F556" s="34" t="str">
        <f>IFERROR(GETPIVOTDATA("Amount",pivot_products!$A$3,"Product Name",Help!$A556),"")</f>
        <v/>
      </c>
      <c r="G556" s="34" t="str">
        <f>IFERROR(GETPIVOTDATA("Quantity",pivot_products!$A$3,"Product Name",Help!$A556),"")</f>
        <v/>
      </c>
      <c r="H556" s="34" t="str">
        <f>IF(Report!$L$53="Quantity",IFERROR(RANK(G556,$G$4:$G$2003,0),""),IF(Report!$L$53="Amount",IFERROR(RANK(F556,$F$4:$F$2003,0),""),""))</f>
        <v/>
      </c>
      <c r="L556" s="7" t="str">
        <f t="array" ref="L556">IF(Report!$M$53="Desc",IFERROR(SMALL(IF($H$4:$H$2003&lt;&gt;"",$H$4:$H$2003,""),ROW(L556)-ROW($L$3)),""),IF(Report!$M$53="Asc",IFERROR(LARGE(IF($H$4:$H$2003&lt;&gt;"",$H$4:$H$2003,""),ROW(L556)-ROW($L$3)),""),""))</f>
        <v/>
      </c>
      <c r="M556" s="8" t="str">
        <f t="array" ref="M556">IF(L556="","",INDEX($A$4:$A$2003,SMALL(IF($H$4:$H$2003=L556,ROW($H$4:$H$2003),""),COUNTIF($L$4:L556,L556))-ROW($L$3),1))</f>
        <v/>
      </c>
      <c r="N556" s="8" t="str">
        <f t="shared" si="27"/>
        <v/>
      </c>
      <c r="O556" s="32" t="str">
        <f t="shared" si="28"/>
        <v/>
      </c>
    </row>
    <row r="557" spans="1:15" x14ac:dyDescent="0.3">
      <c r="A557" s="33" t="str">
        <f>IFERROR(INDEX(Tbl_Product[[#Data],[Product Name]],ROW(A557)-ROW($A$3)),"")</f>
        <v/>
      </c>
      <c r="B557" s="34" t="str">
        <f ca="1">IF(A557="","",SUMIFS(Tbl_Orders[[#Data],[Quantity]],Tbl_Orders[[#Data],[Product Name]],A557,Tbl_Orders[[#Data],[Order Type]],"Purchase",Tbl_Orders[[#Data],[Expected Date]],"&lt;="&amp;TODAY())-SUMIFS(Tbl_Orders[[#Data],[Quantity]],Tbl_Orders[[#Data],[Product Name]],A557,Tbl_Orders[[#Data],[Order Type]],"Sale",Tbl_Orders[[#Data],[Expected Date]],"&lt;="&amp;TODAY()))</f>
        <v/>
      </c>
      <c r="C557" s="34" t="str">
        <f ca="1">IF(A557="","",SUMIFS(Tbl_Orders[[#Data],[Quantity]],Tbl_Orders[[#Data],[Product Name]],A557,Tbl_Orders[[#Data],[Order Type]],"Purchase",Tbl_Orders[[#Data],[Expected Date]],"&gt;"&amp;TODAY()))</f>
        <v/>
      </c>
      <c r="D557" s="34" t="str">
        <f>IF(A557="","",INDEX(Tbl_Product[Re-Order Point],MATCH(A557,INDEX(Tbl_Product[Product Name],,1),0),1))</f>
        <v/>
      </c>
      <c r="E557" s="34" t="str">
        <f t="shared" si="26"/>
        <v/>
      </c>
      <c r="F557" s="34" t="str">
        <f>IFERROR(GETPIVOTDATA("Amount",pivot_products!$A$3,"Product Name",Help!$A557),"")</f>
        <v/>
      </c>
      <c r="G557" s="34" t="str">
        <f>IFERROR(GETPIVOTDATA("Quantity",pivot_products!$A$3,"Product Name",Help!$A557),"")</f>
        <v/>
      </c>
      <c r="H557" s="34" t="str">
        <f>IF(Report!$L$53="Quantity",IFERROR(RANK(G557,$G$4:$G$2003,0),""),IF(Report!$L$53="Amount",IFERROR(RANK(F557,$F$4:$F$2003,0),""),""))</f>
        <v/>
      </c>
      <c r="L557" s="7" t="str">
        <f t="array" ref="L557">IF(Report!$M$53="Desc",IFERROR(SMALL(IF($H$4:$H$2003&lt;&gt;"",$H$4:$H$2003,""),ROW(L557)-ROW($L$3)),""),IF(Report!$M$53="Asc",IFERROR(LARGE(IF($H$4:$H$2003&lt;&gt;"",$H$4:$H$2003,""),ROW(L557)-ROW($L$3)),""),""))</f>
        <v/>
      </c>
      <c r="M557" s="8" t="str">
        <f t="array" ref="M557">IF(L557="","",INDEX($A$4:$A$2003,SMALL(IF($H$4:$H$2003=L557,ROW($H$4:$H$2003),""),COUNTIF($L$4:L557,L557))-ROW($L$3),1))</f>
        <v/>
      </c>
      <c r="N557" s="8" t="str">
        <f t="shared" si="27"/>
        <v/>
      </c>
      <c r="O557" s="32" t="str">
        <f t="shared" si="28"/>
        <v/>
      </c>
    </row>
    <row r="558" spans="1:15" x14ac:dyDescent="0.3">
      <c r="A558" s="33" t="str">
        <f>IFERROR(INDEX(Tbl_Product[[#Data],[Product Name]],ROW(A558)-ROW($A$3)),"")</f>
        <v/>
      </c>
      <c r="B558" s="34" t="str">
        <f ca="1">IF(A558="","",SUMIFS(Tbl_Orders[[#Data],[Quantity]],Tbl_Orders[[#Data],[Product Name]],A558,Tbl_Orders[[#Data],[Order Type]],"Purchase",Tbl_Orders[[#Data],[Expected Date]],"&lt;="&amp;TODAY())-SUMIFS(Tbl_Orders[[#Data],[Quantity]],Tbl_Orders[[#Data],[Product Name]],A558,Tbl_Orders[[#Data],[Order Type]],"Sale",Tbl_Orders[[#Data],[Expected Date]],"&lt;="&amp;TODAY()))</f>
        <v/>
      </c>
      <c r="C558" s="34" t="str">
        <f ca="1">IF(A558="","",SUMIFS(Tbl_Orders[[#Data],[Quantity]],Tbl_Orders[[#Data],[Product Name]],A558,Tbl_Orders[[#Data],[Order Type]],"Purchase",Tbl_Orders[[#Data],[Expected Date]],"&gt;"&amp;TODAY()))</f>
        <v/>
      </c>
      <c r="D558" s="34" t="str">
        <f>IF(A558="","",INDEX(Tbl_Product[Re-Order Point],MATCH(A558,INDEX(Tbl_Product[Product Name],,1),0),1))</f>
        <v/>
      </c>
      <c r="E558" s="34" t="str">
        <f t="shared" si="26"/>
        <v/>
      </c>
      <c r="F558" s="34" t="str">
        <f>IFERROR(GETPIVOTDATA("Amount",pivot_products!$A$3,"Product Name",Help!$A558),"")</f>
        <v/>
      </c>
      <c r="G558" s="34" t="str">
        <f>IFERROR(GETPIVOTDATA("Quantity",pivot_products!$A$3,"Product Name",Help!$A558),"")</f>
        <v/>
      </c>
      <c r="H558" s="34" t="str">
        <f>IF(Report!$L$53="Quantity",IFERROR(RANK(G558,$G$4:$G$2003,0),""),IF(Report!$L$53="Amount",IFERROR(RANK(F558,$F$4:$F$2003,0),""),""))</f>
        <v/>
      </c>
      <c r="L558" s="7" t="str">
        <f t="array" ref="L558">IF(Report!$M$53="Desc",IFERROR(SMALL(IF($H$4:$H$2003&lt;&gt;"",$H$4:$H$2003,""),ROW(L558)-ROW($L$3)),""),IF(Report!$M$53="Asc",IFERROR(LARGE(IF($H$4:$H$2003&lt;&gt;"",$H$4:$H$2003,""),ROW(L558)-ROW($L$3)),""),""))</f>
        <v/>
      </c>
      <c r="M558" s="8" t="str">
        <f t="array" ref="M558">IF(L558="","",INDEX($A$4:$A$2003,SMALL(IF($H$4:$H$2003=L558,ROW($H$4:$H$2003),""),COUNTIF($L$4:L558,L558))-ROW($L$3),1))</f>
        <v/>
      </c>
      <c r="N558" s="8" t="str">
        <f t="shared" si="27"/>
        <v/>
      </c>
      <c r="O558" s="32" t="str">
        <f t="shared" si="28"/>
        <v/>
      </c>
    </row>
    <row r="559" spans="1:15" x14ac:dyDescent="0.3">
      <c r="A559" s="33" t="str">
        <f>IFERROR(INDEX(Tbl_Product[[#Data],[Product Name]],ROW(A559)-ROW($A$3)),"")</f>
        <v/>
      </c>
      <c r="B559" s="34" t="str">
        <f ca="1">IF(A559="","",SUMIFS(Tbl_Orders[[#Data],[Quantity]],Tbl_Orders[[#Data],[Product Name]],A559,Tbl_Orders[[#Data],[Order Type]],"Purchase",Tbl_Orders[[#Data],[Expected Date]],"&lt;="&amp;TODAY())-SUMIFS(Tbl_Orders[[#Data],[Quantity]],Tbl_Orders[[#Data],[Product Name]],A559,Tbl_Orders[[#Data],[Order Type]],"Sale",Tbl_Orders[[#Data],[Expected Date]],"&lt;="&amp;TODAY()))</f>
        <v/>
      </c>
      <c r="C559" s="34" t="str">
        <f ca="1">IF(A559="","",SUMIFS(Tbl_Orders[[#Data],[Quantity]],Tbl_Orders[[#Data],[Product Name]],A559,Tbl_Orders[[#Data],[Order Type]],"Purchase",Tbl_Orders[[#Data],[Expected Date]],"&gt;"&amp;TODAY()))</f>
        <v/>
      </c>
      <c r="D559" s="34" t="str">
        <f>IF(A559="","",INDEX(Tbl_Product[Re-Order Point],MATCH(A559,INDEX(Tbl_Product[Product Name],,1),0),1))</f>
        <v/>
      </c>
      <c r="E559" s="34" t="str">
        <f t="shared" si="26"/>
        <v/>
      </c>
      <c r="F559" s="34" t="str">
        <f>IFERROR(GETPIVOTDATA("Amount",pivot_products!$A$3,"Product Name",Help!$A559),"")</f>
        <v/>
      </c>
      <c r="G559" s="34" t="str">
        <f>IFERROR(GETPIVOTDATA("Quantity",pivot_products!$A$3,"Product Name",Help!$A559),"")</f>
        <v/>
      </c>
      <c r="H559" s="34" t="str">
        <f>IF(Report!$L$53="Quantity",IFERROR(RANK(G559,$G$4:$G$2003,0),""),IF(Report!$L$53="Amount",IFERROR(RANK(F559,$F$4:$F$2003,0),""),""))</f>
        <v/>
      </c>
      <c r="L559" s="7" t="str">
        <f t="array" ref="L559">IF(Report!$M$53="Desc",IFERROR(SMALL(IF($H$4:$H$2003&lt;&gt;"",$H$4:$H$2003,""),ROW(L559)-ROW($L$3)),""),IF(Report!$M$53="Asc",IFERROR(LARGE(IF($H$4:$H$2003&lt;&gt;"",$H$4:$H$2003,""),ROW(L559)-ROW($L$3)),""),""))</f>
        <v/>
      </c>
      <c r="M559" s="8" t="str">
        <f t="array" ref="M559">IF(L559="","",INDEX($A$4:$A$2003,SMALL(IF($H$4:$H$2003=L559,ROW($H$4:$H$2003),""),COUNTIF($L$4:L559,L559))-ROW($L$3),1))</f>
        <v/>
      </c>
      <c r="N559" s="8" t="str">
        <f t="shared" si="27"/>
        <v/>
      </c>
      <c r="O559" s="32" t="str">
        <f t="shared" si="28"/>
        <v/>
      </c>
    </row>
    <row r="560" spans="1:15" x14ac:dyDescent="0.3">
      <c r="A560" s="33" t="str">
        <f>IFERROR(INDEX(Tbl_Product[[#Data],[Product Name]],ROW(A560)-ROW($A$3)),"")</f>
        <v/>
      </c>
      <c r="B560" s="34" t="str">
        <f ca="1">IF(A560="","",SUMIFS(Tbl_Orders[[#Data],[Quantity]],Tbl_Orders[[#Data],[Product Name]],A560,Tbl_Orders[[#Data],[Order Type]],"Purchase",Tbl_Orders[[#Data],[Expected Date]],"&lt;="&amp;TODAY())-SUMIFS(Tbl_Orders[[#Data],[Quantity]],Tbl_Orders[[#Data],[Product Name]],A560,Tbl_Orders[[#Data],[Order Type]],"Sale",Tbl_Orders[[#Data],[Expected Date]],"&lt;="&amp;TODAY()))</f>
        <v/>
      </c>
      <c r="C560" s="34" t="str">
        <f ca="1">IF(A560="","",SUMIFS(Tbl_Orders[[#Data],[Quantity]],Tbl_Orders[[#Data],[Product Name]],A560,Tbl_Orders[[#Data],[Order Type]],"Purchase",Tbl_Orders[[#Data],[Expected Date]],"&gt;"&amp;TODAY()))</f>
        <v/>
      </c>
      <c r="D560" s="34" t="str">
        <f>IF(A560="","",INDEX(Tbl_Product[Re-Order Point],MATCH(A560,INDEX(Tbl_Product[Product Name],,1),0),1))</f>
        <v/>
      </c>
      <c r="E560" s="34" t="str">
        <f t="shared" si="26"/>
        <v/>
      </c>
      <c r="F560" s="34" t="str">
        <f>IFERROR(GETPIVOTDATA("Amount",pivot_products!$A$3,"Product Name",Help!$A560),"")</f>
        <v/>
      </c>
      <c r="G560" s="34" t="str">
        <f>IFERROR(GETPIVOTDATA("Quantity",pivot_products!$A$3,"Product Name",Help!$A560),"")</f>
        <v/>
      </c>
      <c r="H560" s="34" t="str">
        <f>IF(Report!$L$53="Quantity",IFERROR(RANK(G560,$G$4:$G$2003,0),""),IF(Report!$L$53="Amount",IFERROR(RANK(F560,$F$4:$F$2003,0),""),""))</f>
        <v/>
      </c>
      <c r="L560" s="7" t="str">
        <f t="array" ref="L560">IF(Report!$M$53="Desc",IFERROR(SMALL(IF($H$4:$H$2003&lt;&gt;"",$H$4:$H$2003,""),ROW(L560)-ROW($L$3)),""),IF(Report!$M$53="Asc",IFERROR(LARGE(IF($H$4:$H$2003&lt;&gt;"",$H$4:$H$2003,""),ROW(L560)-ROW($L$3)),""),""))</f>
        <v/>
      </c>
      <c r="M560" s="8" t="str">
        <f t="array" ref="M560">IF(L560="","",INDEX($A$4:$A$2003,SMALL(IF($H$4:$H$2003=L560,ROW($H$4:$H$2003),""),COUNTIF($L$4:L560,L560))-ROW($L$3),1))</f>
        <v/>
      </c>
      <c r="N560" s="8" t="str">
        <f t="shared" si="27"/>
        <v/>
      </c>
      <c r="O560" s="32" t="str">
        <f t="shared" si="28"/>
        <v/>
      </c>
    </row>
    <row r="561" spans="1:15" x14ac:dyDescent="0.3">
      <c r="A561" s="33" t="str">
        <f>IFERROR(INDEX(Tbl_Product[[#Data],[Product Name]],ROW(A561)-ROW($A$3)),"")</f>
        <v/>
      </c>
      <c r="B561" s="34" t="str">
        <f ca="1">IF(A561="","",SUMIFS(Tbl_Orders[[#Data],[Quantity]],Tbl_Orders[[#Data],[Product Name]],A561,Tbl_Orders[[#Data],[Order Type]],"Purchase",Tbl_Orders[[#Data],[Expected Date]],"&lt;="&amp;TODAY())-SUMIFS(Tbl_Orders[[#Data],[Quantity]],Tbl_Orders[[#Data],[Product Name]],A561,Tbl_Orders[[#Data],[Order Type]],"Sale",Tbl_Orders[[#Data],[Expected Date]],"&lt;="&amp;TODAY()))</f>
        <v/>
      </c>
      <c r="C561" s="34" t="str">
        <f ca="1">IF(A561="","",SUMIFS(Tbl_Orders[[#Data],[Quantity]],Tbl_Orders[[#Data],[Product Name]],A561,Tbl_Orders[[#Data],[Order Type]],"Purchase",Tbl_Orders[[#Data],[Expected Date]],"&gt;"&amp;TODAY()))</f>
        <v/>
      </c>
      <c r="D561" s="34" t="str">
        <f>IF(A561="","",INDEX(Tbl_Product[Re-Order Point],MATCH(A561,INDEX(Tbl_Product[Product Name],,1),0),1))</f>
        <v/>
      </c>
      <c r="E561" s="34" t="str">
        <f t="shared" si="26"/>
        <v/>
      </c>
      <c r="F561" s="34" t="str">
        <f>IFERROR(GETPIVOTDATA("Amount",pivot_products!$A$3,"Product Name",Help!$A561),"")</f>
        <v/>
      </c>
      <c r="G561" s="34" t="str">
        <f>IFERROR(GETPIVOTDATA("Quantity",pivot_products!$A$3,"Product Name",Help!$A561),"")</f>
        <v/>
      </c>
      <c r="H561" s="34" t="str">
        <f>IF(Report!$L$53="Quantity",IFERROR(RANK(G561,$G$4:$G$2003,0),""),IF(Report!$L$53="Amount",IFERROR(RANK(F561,$F$4:$F$2003,0),""),""))</f>
        <v/>
      </c>
      <c r="L561" s="7" t="str">
        <f t="array" ref="L561">IF(Report!$M$53="Desc",IFERROR(SMALL(IF($H$4:$H$2003&lt;&gt;"",$H$4:$H$2003,""),ROW(L561)-ROW($L$3)),""),IF(Report!$M$53="Asc",IFERROR(LARGE(IF($H$4:$H$2003&lt;&gt;"",$H$4:$H$2003,""),ROW(L561)-ROW($L$3)),""),""))</f>
        <v/>
      </c>
      <c r="M561" s="8" t="str">
        <f t="array" ref="M561">IF(L561="","",INDEX($A$4:$A$2003,SMALL(IF($H$4:$H$2003=L561,ROW($H$4:$H$2003),""),COUNTIF($L$4:L561,L561))-ROW($L$3),1))</f>
        <v/>
      </c>
      <c r="N561" s="8" t="str">
        <f t="shared" si="27"/>
        <v/>
      </c>
      <c r="O561" s="32" t="str">
        <f t="shared" si="28"/>
        <v/>
      </c>
    </row>
    <row r="562" spans="1:15" x14ac:dyDescent="0.3">
      <c r="A562" s="33" t="str">
        <f>IFERROR(INDEX(Tbl_Product[[#Data],[Product Name]],ROW(A562)-ROW($A$3)),"")</f>
        <v/>
      </c>
      <c r="B562" s="34" t="str">
        <f ca="1">IF(A562="","",SUMIFS(Tbl_Orders[[#Data],[Quantity]],Tbl_Orders[[#Data],[Product Name]],A562,Tbl_Orders[[#Data],[Order Type]],"Purchase",Tbl_Orders[[#Data],[Expected Date]],"&lt;="&amp;TODAY())-SUMIFS(Tbl_Orders[[#Data],[Quantity]],Tbl_Orders[[#Data],[Product Name]],A562,Tbl_Orders[[#Data],[Order Type]],"Sale",Tbl_Orders[[#Data],[Expected Date]],"&lt;="&amp;TODAY()))</f>
        <v/>
      </c>
      <c r="C562" s="34" t="str">
        <f ca="1">IF(A562="","",SUMIFS(Tbl_Orders[[#Data],[Quantity]],Tbl_Orders[[#Data],[Product Name]],A562,Tbl_Orders[[#Data],[Order Type]],"Purchase",Tbl_Orders[[#Data],[Expected Date]],"&gt;"&amp;TODAY()))</f>
        <v/>
      </c>
      <c r="D562" s="34" t="str">
        <f>IF(A562="","",INDEX(Tbl_Product[Re-Order Point],MATCH(A562,INDEX(Tbl_Product[Product Name],,1),0),1))</f>
        <v/>
      </c>
      <c r="E562" s="34" t="str">
        <f t="shared" si="26"/>
        <v/>
      </c>
      <c r="F562" s="34" t="str">
        <f>IFERROR(GETPIVOTDATA("Amount",pivot_products!$A$3,"Product Name",Help!$A562),"")</f>
        <v/>
      </c>
      <c r="G562" s="34" t="str">
        <f>IFERROR(GETPIVOTDATA("Quantity",pivot_products!$A$3,"Product Name",Help!$A562),"")</f>
        <v/>
      </c>
      <c r="H562" s="34" t="str">
        <f>IF(Report!$L$53="Quantity",IFERROR(RANK(G562,$G$4:$G$2003,0),""),IF(Report!$L$53="Amount",IFERROR(RANK(F562,$F$4:$F$2003,0),""),""))</f>
        <v/>
      </c>
      <c r="L562" s="7" t="str">
        <f t="array" ref="L562">IF(Report!$M$53="Desc",IFERROR(SMALL(IF($H$4:$H$2003&lt;&gt;"",$H$4:$H$2003,""),ROW(L562)-ROW($L$3)),""),IF(Report!$M$53="Asc",IFERROR(LARGE(IF($H$4:$H$2003&lt;&gt;"",$H$4:$H$2003,""),ROW(L562)-ROW($L$3)),""),""))</f>
        <v/>
      </c>
      <c r="M562" s="8" t="str">
        <f t="array" ref="M562">IF(L562="","",INDEX($A$4:$A$2003,SMALL(IF($H$4:$H$2003=L562,ROW($H$4:$H$2003),""),COUNTIF($L$4:L562,L562))-ROW($L$3),1))</f>
        <v/>
      </c>
      <c r="N562" s="8" t="str">
        <f t="shared" si="27"/>
        <v/>
      </c>
      <c r="O562" s="32" t="str">
        <f t="shared" si="28"/>
        <v/>
      </c>
    </row>
    <row r="563" spans="1:15" x14ac:dyDescent="0.3">
      <c r="A563" s="33" t="str">
        <f>IFERROR(INDEX(Tbl_Product[[#Data],[Product Name]],ROW(A563)-ROW($A$3)),"")</f>
        <v/>
      </c>
      <c r="B563" s="34" t="str">
        <f ca="1">IF(A563="","",SUMIFS(Tbl_Orders[[#Data],[Quantity]],Tbl_Orders[[#Data],[Product Name]],A563,Tbl_Orders[[#Data],[Order Type]],"Purchase",Tbl_Orders[[#Data],[Expected Date]],"&lt;="&amp;TODAY())-SUMIFS(Tbl_Orders[[#Data],[Quantity]],Tbl_Orders[[#Data],[Product Name]],A563,Tbl_Orders[[#Data],[Order Type]],"Sale",Tbl_Orders[[#Data],[Expected Date]],"&lt;="&amp;TODAY()))</f>
        <v/>
      </c>
      <c r="C563" s="34" t="str">
        <f ca="1">IF(A563="","",SUMIFS(Tbl_Orders[[#Data],[Quantity]],Tbl_Orders[[#Data],[Product Name]],A563,Tbl_Orders[[#Data],[Order Type]],"Purchase",Tbl_Orders[[#Data],[Expected Date]],"&gt;"&amp;TODAY()))</f>
        <v/>
      </c>
      <c r="D563" s="34" t="str">
        <f>IF(A563="","",INDEX(Tbl_Product[Re-Order Point],MATCH(A563,INDEX(Tbl_Product[Product Name],,1),0),1))</f>
        <v/>
      </c>
      <c r="E563" s="34" t="str">
        <f t="shared" si="26"/>
        <v/>
      </c>
      <c r="F563" s="34" t="str">
        <f>IFERROR(GETPIVOTDATA("Amount",pivot_products!$A$3,"Product Name",Help!$A563),"")</f>
        <v/>
      </c>
      <c r="G563" s="34" t="str">
        <f>IFERROR(GETPIVOTDATA("Quantity",pivot_products!$A$3,"Product Name",Help!$A563),"")</f>
        <v/>
      </c>
      <c r="H563" s="34" t="str">
        <f>IF(Report!$L$53="Quantity",IFERROR(RANK(G563,$G$4:$G$2003,0),""),IF(Report!$L$53="Amount",IFERROR(RANK(F563,$F$4:$F$2003,0),""),""))</f>
        <v/>
      </c>
      <c r="L563" s="7" t="str">
        <f t="array" ref="L563">IF(Report!$M$53="Desc",IFERROR(SMALL(IF($H$4:$H$2003&lt;&gt;"",$H$4:$H$2003,""),ROW(L563)-ROW($L$3)),""),IF(Report!$M$53="Asc",IFERROR(LARGE(IF($H$4:$H$2003&lt;&gt;"",$H$4:$H$2003,""),ROW(L563)-ROW($L$3)),""),""))</f>
        <v/>
      </c>
      <c r="M563" s="8" t="str">
        <f t="array" ref="M563">IF(L563="","",INDEX($A$4:$A$2003,SMALL(IF($H$4:$H$2003=L563,ROW($H$4:$H$2003),""),COUNTIF($L$4:L563,L563))-ROW($L$3),1))</f>
        <v/>
      </c>
      <c r="N563" s="8" t="str">
        <f t="shared" si="27"/>
        <v/>
      </c>
      <c r="O563" s="32" t="str">
        <f t="shared" si="28"/>
        <v/>
      </c>
    </row>
    <row r="564" spans="1:15" x14ac:dyDescent="0.3">
      <c r="A564" s="33" t="str">
        <f>IFERROR(INDEX(Tbl_Product[[#Data],[Product Name]],ROW(A564)-ROW($A$3)),"")</f>
        <v/>
      </c>
      <c r="B564" s="34" t="str">
        <f ca="1">IF(A564="","",SUMIFS(Tbl_Orders[[#Data],[Quantity]],Tbl_Orders[[#Data],[Product Name]],A564,Tbl_Orders[[#Data],[Order Type]],"Purchase",Tbl_Orders[[#Data],[Expected Date]],"&lt;="&amp;TODAY())-SUMIFS(Tbl_Orders[[#Data],[Quantity]],Tbl_Orders[[#Data],[Product Name]],A564,Tbl_Orders[[#Data],[Order Type]],"Sale",Tbl_Orders[[#Data],[Expected Date]],"&lt;="&amp;TODAY()))</f>
        <v/>
      </c>
      <c r="C564" s="34" t="str">
        <f ca="1">IF(A564="","",SUMIFS(Tbl_Orders[[#Data],[Quantity]],Tbl_Orders[[#Data],[Product Name]],A564,Tbl_Orders[[#Data],[Order Type]],"Purchase",Tbl_Orders[[#Data],[Expected Date]],"&gt;"&amp;TODAY()))</f>
        <v/>
      </c>
      <c r="D564" s="34" t="str">
        <f>IF(A564="","",INDEX(Tbl_Product[Re-Order Point],MATCH(A564,INDEX(Tbl_Product[Product Name],,1),0),1))</f>
        <v/>
      </c>
      <c r="E564" s="34" t="str">
        <f t="shared" si="26"/>
        <v/>
      </c>
      <c r="F564" s="34" t="str">
        <f>IFERROR(GETPIVOTDATA("Amount",pivot_products!$A$3,"Product Name",Help!$A564),"")</f>
        <v/>
      </c>
      <c r="G564" s="34" t="str">
        <f>IFERROR(GETPIVOTDATA("Quantity",pivot_products!$A$3,"Product Name",Help!$A564),"")</f>
        <v/>
      </c>
      <c r="H564" s="34" t="str">
        <f>IF(Report!$L$53="Quantity",IFERROR(RANK(G564,$G$4:$G$2003,0),""),IF(Report!$L$53="Amount",IFERROR(RANK(F564,$F$4:$F$2003,0),""),""))</f>
        <v/>
      </c>
      <c r="L564" s="7" t="str">
        <f t="array" ref="L564">IF(Report!$M$53="Desc",IFERROR(SMALL(IF($H$4:$H$2003&lt;&gt;"",$H$4:$H$2003,""),ROW(L564)-ROW($L$3)),""),IF(Report!$M$53="Asc",IFERROR(LARGE(IF($H$4:$H$2003&lt;&gt;"",$H$4:$H$2003,""),ROW(L564)-ROW($L$3)),""),""))</f>
        <v/>
      </c>
      <c r="M564" s="8" t="str">
        <f t="array" ref="M564">IF(L564="","",INDEX($A$4:$A$2003,SMALL(IF($H$4:$H$2003=L564,ROW($H$4:$H$2003),""),COUNTIF($L$4:L564,L564))-ROW($L$3),1))</f>
        <v/>
      </c>
      <c r="N564" s="8" t="str">
        <f t="shared" si="27"/>
        <v/>
      </c>
      <c r="O564" s="32" t="str">
        <f t="shared" si="28"/>
        <v/>
      </c>
    </row>
    <row r="565" spans="1:15" x14ac:dyDescent="0.3">
      <c r="A565" s="33" t="str">
        <f>IFERROR(INDEX(Tbl_Product[[#Data],[Product Name]],ROW(A565)-ROW($A$3)),"")</f>
        <v/>
      </c>
      <c r="B565" s="34" t="str">
        <f ca="1">IF(A565="","",SUMIFS(Tbl_Orders[[#Data],[Quantity]],Tbl_Orders[[#Data],[Product Name]],A565,Tbl_Orders[[#Data],[Order Type]],"Purchase",Tbl_Orders[[#Data],[Expected Date]],"&lt;="&amp;TODAY())-SUMIFS(Tbl_Orders[[#Data],[Quantity]],Tbl_Orders[[#Data],[Product Name]],A565,Tbl_Orders[[#Data],[Order Type]],"Sale",Tbl_Orders[[#Data],[Expected Date]],"&lt;="&amp;TODAY()))</f>
        <v/>
      </c>
      <c r="C565" s="34" t="str">
        <f ca="1">IF(A565="","",SUMIFS(Tbl_Orders[[#Data],[Quantity]],Tbl_Orders[[#Data],[Product Name]],A565,Tbl_Orders[[#Data],[Order Type]],"Purchase",Tbl_Orders[[#Data],[Expected Date]],"&gt;"&amp;TODAY()))</f>
        <v/>
      </c>
      <c r="D565" s="34" t="str">
        <f>IF(A565="","",INDEX(Tbl_Product[Re-Order Point],MATCH(A565,INDEX(Tbl_Product[Product Name],,1),0),1))</f>
        <v/>
      </c>
      <c r="E565" s="34" t="str">
        <f t="shared" si="26"/>
        <v/>
      </c>
      <c r="F565" s="34" t="str">
        <f>IFERROR(GETPIVOTDATA("Amount",pivot_products!$A$3,"Product Name",Help!$A565),"")</f>
        <v/>
      </c>
      <c r="G565" s="34" t="str">
        <f>IFERROR(GETPIVOTDATA("Quantity",pivot_products!$A$3,"Product Name",Help!$A565),"")</f>
        <v/>
      </c>
      <c r="H565" s="34" t="str">
        <f>IF(Report!$L$53="Quantity",IFERROR(RANK(G565,$G$4:$G$2003,0),""),IF(Report!$L$53="Amount",IFERROR(RANK(F565,$F$4:$F$2003,0),""),""))</f>
        <v/>
      </c>
      <c r="L565" s="7" t="str">
        <f t="array" ref="L565">IF(Report!$M$53="Desc",IFERROR(SMALL(IF($H$4:$H$2003&lt;&gt;"",$H$4:$H$2003,""),ROW(L565)-ROW($L$3)),""),IF(Report!$M$53="Asc",IFERROR(LARGE(IF($H$4:$H$2003&lt;&gt;"",$H$4:$H$2003,""),ROW(L565)-ROW($L$3)),""),""))</f>
        <v/>
      </c>
      <c r="M565" s="8" t="str">
        <f t="array" ref="M565">IF(L565="","",INDEX($A$4:$A$2003,SMALL(IF($H$4:$H$2003=L565,ROW($H$4:$H$2003),""),COUNTIF($L$4:L565,L565))-ROW($L$3),1))</f>
        <v/>
      </c>
      <c r="N565" s="8" t="str">
        <f t="shared" si="27"/>
        <v/>
      </c>
      <c r="O565" s="32" t="str">
        <f t="shared" si="28"/>
        <v/>
      </c>
    </row>
    <row r="566" spans="1:15" x14ac:dyDescent="0.3">
      <c r="A566" s="33" t="str">
        <f>IFERROR(INDEX(Tbl_Product[[#Data],[Product Name]],ROW(A566)-ROW($A$3)),"")</f>
        <v/>
      </c>
      <c r="B566" s="34" t="str">
        <f ca="1">IF(A566="","",SUMIFS(Tbl_Orders[[#Data],[Quantity]],Tbl_Orders[[#Data],[Product Name]],A566,Tbl_Orders[[#Data],[Order Type]],"Purchase",Tbl_Orders[[#Data],[Expected Date]],"&lt;="&amp;TODAY())-SUMIFS(Tbl_Orders[[#Data],[Quantity]],Tbl_Orders[[#Data],[Product Name]],A566,Tbl_Orders[[#Data],[Order Type]],"Sale",Tbl_Orders[[#Data],[Expected Date]],"&lt;="&amp;TODAY()))</f>
        <v/>
      </c>
      <c r="C566" s="34" t="str">
        <f ca="1">IF(A566="","",SUMIFS(Tbl_Orders[[#Data],[Quantity]],Tbl_Orders[[#Data],[Product Name]],A566,Tbl_Orders[[#Data],[Order Type]],"Purchase",Tbl_Orders[[#Data],[Expected Date]],"&gt;"&amp;TODAY()))</f>
        <v/>
      </c>
      <c r="D566" s="34" t="str">
        <f>IF(A566="","",INDEX(Tbl_Product[Re-Order Point],MATCH(A566,INDEX(Tbl_Product[Product Name],,1),0),1))</f>
        <v/>
      </c>
      <c r="E566" s="34" t="str">
        <f t="shared" si="26"/>
        <v/>
      </c>
      <c r="F566" s="34" t="str">
        <f>IFERROR(GETPIVOTDATA("Amount",pivot_products!$A$3,"Product Name",Help!$A566),"")</f>
        <v/>
      </c>
      <c r="G566" s="34" t="str">
        <f>IFERROR(GETPIVOTDATA("Quantity",pivot_products!$A$3,"Product Name",Help!$A566),"")</f>
        <v/>
      </c>
      <c r="H566" s="34" t="str">
        <f>IF(Report!$L$53="Quantity",IFERROR(RANK(G566,$G$4:$G$2003,0),""),IF(Report!$L$53="Amount",IFERROR(RANK(F566,$F$4:$F$2003,0),""),""))</f>
        <v/>
      </c>
      <c r="L566" s="7" t="str">
        <f t="array" ref="L566">IF(Report!$M$53="Desc",IFERROR(SMALL(IF($H$4:$H$2003&lt;&gt;"",$H$4:$H$2003,""),ROW(L566)-ROW($L$3)),""),IF(Report!$M$53="Asc",IFERROR(LARGE(IF($H$4:$H$2003&lt;&gt;"",$H$4:$H$2003,""),ROW(L566)-ROW($L$3)),""),""))</f>
        <v/>
      </c>
      <c r="M566" s="8" t="str">
        <f t="array" ref="M566">IF(L566="","",INDEX($A$4:$A$2003,SMALL(IF($H$4:$H$2003=L566,ROW($H$4:$H$2003),""),COUNTIF($L$4:L566,L566))-ROW($L$3),1))</f>
        <v/>
      </c>
      <c r="N566" s="8" t="str">
        <f t="shared" si="27"/>
        <v/>
      </c>
      <c r="O566" s="32" t="str">
        <f t="shared" si="28"/>
        <v/>
      </c>
    </row>
    <row r="567" spans="1:15" x14ac:dyDescent="0.3">
      <c r="A567" s="33" t="str">
        <f>IFERROR(INDEX(Tbl_Product[[#Data],[Product Name]],ROW(A567)-ROW($A$3)),"")</f>
        <v/>
      </c>
      <c r="B567" s="34" t="str">
        <f ca="1">IF(A567="","",SUMIFS(Tbl_Orders[[#Data],[Quantity]],Tbl_Orders[[#Data],[Product Name]],A567,Tbl_Orders[[#Data],[Order Type]],"Purchase",Tbl_Orders[[#Data],[Expected Date]],"&lt;="&amp;TODAY())-SUMIFS(Tbl_Orders[[#Data],[Quantity]],Tbl_Orders[[#Data],[Product Name]],A567,Tbl_Orders[[#Data],[Order Type]],"Sale",Tbl_Orders[[#Data],[Expected Date]],"&lt;="&amp;TODAY()))</f>
        <v/>
      </c>
      <c r="C567" s="34" t="str">
        <f ca="1">IF(A567="","",SUMIFS(Tbl_Orders[[#Data],[Quantity]],Tbl_Orders[[#Data],[Product Name]],A567,Tbl_Orders[[#Data],[Order Type]],"Purchase",Tbl_Orders[[#Data],[Expected Date]],"&gt;"&amp;TODAY()))</f>
        <v/>
      </c>
      <c r="D567" s="34" t="str">
        <f>IF(A567="","",INDEX(Tbl_Product[Re-Order Point],MATCH(A567,INDEX(Tbl_Product[Product Name],,1),0),1))</f>
        <v/>
      </c>
      <c r="E567" s="34" t="str">
        <f t="shared" si="26"/>
        <v/>
      </c>
      <c r="F567" s="34" t="str">
        <f>IFERROR(GETPIVOTDATA("Amount",pivot_products!$A$3,"Product Name",Help!$A567),"")</f>
        <v/>
      </c>
      <c r="G567" s="34" t="str">
        <f>IFERROR(GETPIVOTDATA("Quantity",pivot_products!$A$3,"Product Name",Help!$A567),"")</f>
        <v/>
      </c>
      <c r="H567" s="34" t="str">
        <f>IF(Report!$L$53="Quantity",IFERROR(RANK(G567,$G$4:$G$2003,0),""),IF(Report!$L$53="Amount",IFERROR(RANK(F567,$F$4:$F$2003,0),""),""))</f>
        <v/>
      </c>
      <c r="L567" s="7" t="str">
        <f t="array" ref="L567">IF(Report!$M$53="Desc",IFERROR(SMALL(IF($H$4:$H$2003&lt;&gt;"",$H$4:$H$2003,""),ROW(L567)-ROW($L$3)),""),IF(Report!$M$53="Asc",IFERROR(LARGE(IF($H$4:$H$2003&lt;&gt;"",$H$4:$H$2003,""),ROW(L567)-ROW($L$3)),""),""))</f>
        <v/>
      </c>
      <c r="M567" s="8" t="str">
        <f t="array" ref="M567">IF(L567="","",INDEX($A$4:$A$2003,SMALL(IF($H$4:$H$2003=L567,ROW($H$4:$H$2003),""),COUNTIF($L$4:L567,L567))-ROW($L$3),1))</f>
        <v/>
      </c>
      <c r="N567" s="8" t="str">
        <f t="shared" si="27"/>
        <v/>
      </c>
      <c r="O567" s="32" t="str">
        <f t="shared" si="28"/>
        <v/>
      </c>
    </row>
    <row r="568" spans="1:15" x14ac:dyDescent="0.3">
      <c r="A568" s="33" t="str">
        <f>IFERROR(INDEX(Tbl_Product[[#Data],[Product Name]],ROW(A568)-ROW($A$3)),"")</f>
        <v/>
      </c>
      <c r="B568" s="34" t="str">
        <f ca="1">IF(A568="","",SUMIFS(Tbl_Orders[[#Data],[Quantity]],Tbl_Orders[[#Data],[Product Name]],A568,Tbl_Orders[[#Data],[Order Type]],"Purchase",Tbl_Orders[[#Data],[Expected Date]],"&lt;="&amp;TODAY())-SUMIFS(Tbl_Orders[[#Data],[Quantity]],Tbl_Orders[[#Data],[Product Name]],A568,Tbl_Orders[[#Data],[Order Type]],"Sale",Tbl_Orders[[#Data],[Expected Date]],"&lt;="&amp;TODAY()))</f>
        <v/>
      </c>
      <c r="C568" s="34" t="str">
        <f ca="1">IF(A568="","",SUMIFS(Tbl_Orders[[#Data],[Quantity]],Tbl_Orders[[#Data],[Product Name]],A568,Tbl_Orders[[#Data],[Order Type]],"Purchase",Tbl_Orders[[#Data],[Expected Date]],"&gt;"&amp;TODAY()))</f>
        <v/>
      </c>
      <c r="D568" s="34" t="str">
        <f>IF(A568="","",INDEX(Tbl_Product[Re-Order Point],MATCH(A568,INDEX(Tbl_Product[Product Name],,1),0),1))</f>
        <v/>
      </c>
      <c r="E568" s="34" t="str">
        <f t="shared" si="26"/>
        <v/>
      </c>
      <c r="F568" s="34" t="str">
        <f>IFERROR(GETPIVOTDATA("Amount",pivot_products!$A$3,"Product Name",Help!$A568),"")</f>
        <v/>
      </c>
      <c r="G568" s="34" t="str">
        <f>IFERROR(GETPIVOTDATA("Quantity",pivot_products!$A$3,"Product Name",Help!$A568),"")</f>
        <v/>
      </c>
      <c r="H568" s="34" t="str">
        <f>IF(Report!$L$53="Quantity",IFERROR(RANK(G568,$G$4:$G$2003,0),""),IF(Report!$L$53="Amount",IFERROR(RANK(F568,$F$4:$F$2003,0),""),""))</f>
        <v/>
      </c>
      <c r="L568" s="7" t="str">
        <f t="array" ref="L568">IF(Report!$M$53="Desc",IFERROR(SMALL(IF($H$4:$H$2003&lt;&gt;"",$H$4:$H$2003,""),ROW(L568)-ROW($L$3)),""),IF(Report!$M$53="Asc",IFERROR(LARGE(IF($H$4:$H$2003&lt;&gt;"",$H$4:$H$2003,""),ROW(L568)-ROW($L$3)),""),""))</f>
        <v/>
      </c>
      <c r="M568" s="8" t="str">
        <f t="array" ref="M568">IF(L568="","",INDEX($A$4:$A$2003,SMALL(IF($H$4:$H$2003=L568,ROW($H$4:$H$2003),""),COUNTIF($L$4:L568,L568))-ROW($L$3),1))</f>
        <v/>
      </c>
      <c r="N568" s="8" t="str">
        <f t="shared" si="27"/>
        <v/>
      </c>
      <c r="O568" s="32" t="str">
        <f t="shared" si="28"/>
        <v/>
      </c>
    </row>
    <row r="569" spans="1:15" x14ac:dyDescent="0.3">
      <c r="A569" s="33" t="str">
        <f>IFERROR(INDEX(Tbl_Product[[#Data],[Product Name]],ROW(A569)-ROW($A$3)),"")</f>
        <v/>
      </c>
      <c r="B569" s="34" t="str">
        <f ca="1">IF(A569="","",SUMIFS(Tbl_Orders[[#Data],[Quantity]],Tbl_Orders[[#Data],[Product Name]],A569,Tbl_Orders[[#Data],[Order Type]],"Purchase",Tbl_Orders[[#Data],[Expected Date]],"&lt;="&amp;TODAY())-SUMIFS(Tbl_Orders[[#Data],[Quantity]],Tbl_Orders[[#Data],[Product Name]],A569,Tbl_Orders[[#Data],[Order Type]],"Sale",Tbl_Orders[[#Data],[Expected Date]],"&lt;="&amp;TODAY()))</f>
        <v/>
      </c>
      <c r="C569" s="34" t="str">
        <f ca="1">IF(A569="","",SUMIFS(Tbl_Orders[[#Data],[Quantity]],Tbl_Orders[[#Data],[Product Name]],A569,Tbl_Orders[[#Data],[Order Type]],"Purchase",Tbl_Orders[[#Data],[Expected Date]],"&gt;"&amp;TODAY()))</f>
        <v/>
      </c>
      <c r="D569" s="34" t="str">
        <f>IF(A569="","",INDEX(Tbl_Product[Re-Order Point],MATCH(A569,INDEX(Tbl_Product[Product Name],,1),0),1))</f>
        <v/>
      </c>
      <c r="E569" s="34" t="str">
        <f t="shared" si="26"/>
        <v/>
      </c>
      <c r="F569" s="34" t="str">
        <f>IFERROR(GETPIVOTDATA("Amount",pivot_products!$A$3,"Product Name",Help!$A569),"")</f>
        <v/>
      </c>
      <c r="G569" s="34" t="str">
        <f>IFERROR(GETPIVOTDATA("Quantity",pivot_products!$A$3,"Product Name",Help!$A569),"")</f>
        <v/>
      </c>
      <c r="H569" s="34" t="str">
        <f>IF(Report!$L$53="Quantity",IFERROR(RANK(G569,$G$4:$G$2003,0),""),IF(Report!$L$53="Amount",IFERROR(RANK(F569,$F$4:$F$2003,0),""),""))</f>
        <v/>
      </c>
      <c r="L569" s="7" t="str">
        <f t="array" ref="L569">IF(Report!$M$53="Desc",IFERROR(SMALL(IF($H$4:$H$2003&lt;&gt;"",$H$4:$H$2003,""),ROW(L569)-ROW($L$3)),""),IF(Report!$M$53="Asc",IFERROR(LARGE(IF($H$4:$H$2003&lt;&gt;"",$H$4:$H$2003,""),ROW(L569)-ROW($L$3)),""),""))</f>
        <v/>
      </c>
      <c r="M569" s="8" t="str">
        <f t="array" ref="M569">IF(L569="","",INDEX($A$4:$A$2003,SMALL(IF($H$4:$H$2003=L569,ROW($H$4:$H$2003),""),COUNTIF($L$4:L569,L569))-ROW($L$3),1))</f>
        <v/>
      </c>
      <c r="N569" s="8" t="str">
        <f t="shared" si="27"/>
        <v/>
      </c>
      <c r="O569" s="32" t="str">
        <f t="shared" si="28"/>
        <v/>
      </c>
    </row>
    <row r="570" spans="1:15" x14ac:dyDescent="0.3">
      <c r="A570" s="33" t="str">
        <f>IFERROR(INDEX(Tbl_Product[[#Data],[Product Name]],ROW(A570)-ROW($A$3)),"")</f>
        <v/>
      </c>
      <c r="B570" s="34" t="str">
        <f ca="1">IF(A570="","",SUMIFS(Tbl_Orders[[#Data],[Quantity]],Tbl_Orders[[#Data],[Product Name]],A570,Tbl_Orders[[#Data],[Order Type]],"Purchase",Tbl_Orders[[#Data],[Expected Date]],"&lt;="&amp;TODAY())-SUMIFS(Tbl_Orders[[#Data],[Quantity]],Tbl_Orders[[#Data],[Product Name]],A570,Tbl_Orders[[#Data],[Order Type]],"Sale",Tbl_Orders[[#Data],[Expected Date]],"&lt;="&amp;TODAY()))</f>
        <v/>
      </c>
      <c r="C570" s="34" t="str">
        <f ca="1">IF(A570="","",SUMIFS(Tbl_Orders[[#Data],[Quantity]],Tbl_Orders[[#Data],[Product Name]],A570,Tbl_Orders[[#Data],[Order Type]],"Purchase",Tbl_Orders[[#Data],[Expected Date]],"&gt;"&amp;TODAY()))</f>
        <v/>
      </c>
      <c r="D570" s="34" t="str">
        <f>IF(A570="","",INDEX(Tbl_Product[Re-Order Point],MATCH(A570,INDEX(Tbl_Product[Product Name],,1),0),1))</f>
        <v/>
      </c>
      <c r="E570" s="34" t="str">
        <f t="shared" si="26"/>
        <v/>
      </c>
      <c r="F570" s="34" t="str">
        <f>IFERROR(GETPIVOTDATA("Amount",pivot_products!$A$3,"Product Name",Help!$A570),"")</f>
        <v/>
      </c>
      <c r="G570" s="34" t="str">
        <f>IFERROR(GETPIVOTDATA("Quantity",pivot_products!$A$3,"Product Name",Help!$A570),"")</f>
        <v/>
      </c>
      <c r="H570" s="34" t="str">
        <f>IF(Report!$L$53="Quantity",IFERROR(RANK(G570,$G$4:$G$2003,0),""),IF(Report!$L$53="Amount",IFERROR(RANK(F570,$F$4:$F$2003,0),""),""))</f>
        <v/>
      </c>
      <c r="L570" s="7" t="str">
        <f t="array" ref="L570">IF(Report!$M$53="Desc",IFERROR(SMALL(IF($H$4:$H$2003&lt;&gt;"",$H$4:$H$2003,""),ROW(L570)-ROW($L$3)),""),IF(Report!$M$53="Asc",IFERROR(LARGE(IF($H$4:$H$2003&lt;&gt;"",$H$4:$H$2003,""),ROW(L570)-ROW($L$3)),""),""))</f>
        <v/>
      </c>
      <c r="M570" s="8" t="str">
        <f t="array" ref="M570">IF(L570="","",INDEX($A$4:$A$2003,SMALL(IF($H$4:$H$2003=L570,ROW($H$4:$H$2003),""),COUNTIF($L$4:L570,L570))-ROW($L$3),1))</f>
        <v/>
      </c>
      <c r="N570" s="8" t="str">
        <f t="shared" si="27"/>
        <v/>
      </c>
      <c r="O570" s="32" t="str">
        <f t="shared" si="28"/>
        <v/>
      </c>
    </row>
    <row r="571" spans="1:15" x14ac:dyDescent="0.3">
      <c r="A571" s="33" t="str">
        <f>IFERROR(INDEX(Tbl_Product[[#Data],[Product Name]],ROW(A571)-ROW($A$3)),"")</f>
        <v/>
      </c>
      <c r="B571" s="34" t="str">
        <f ca="1">IF(A571="","",SUMIFS(Tbl_Orders[[#Data],[Quantity]],Tbl_Orders[[#Data],[Product Name]],A571,Tbl_Orders[[#Data],[Order Type]],"Purchase",Tbl_Orders[[#Data],[Expected Date]],"&lt;="&amp;TODAY())-SUMIFS(Tbl_Orders[[#Data],[Quantity]],Tbl_Orders[[#Data],[Product Name]],A571,Tbl_Orders[[#Data],[Order Type]],"Sale",Tbl_Orders[[#Data],[Expected Date]],"&lt;="&amp;TODAY()))</f>
        <v/>
      </c>
      <c r="C571" s="34" t="str">
        <f ca="1">IF(A571="","",SUMIFS(Tbl_Orders[[#Data],[Quantity]],Tbl_Orders[[#Data],[Product Name]],A571,Tbl_Orders[[#Data],[Order Type]],"Purchase",Tbl_Orders[[#Data],[Expected Date]],"&gt;"&amp;TODAY()))</f>
        <v/>
      </c>
      <c r="D571" s="34" t="str">
        <f>IF(A571="","",INDEX(Tbl_Product[Re-Order Point],MATCH(A571,INDEX(Tbl_Product[Product Name],,1),0),1))</f>
        <v/>
      </c>
      <c r="E571" s="34" t="str">
        <f t="shared" si="26"/>
        <v/>
      </c>
      <c r="F571" s="34" t="str">
        <f>IFERROR(GETPIVOTDATA("Amount",pivot_products!$A$3,"Product Name",Help!$A571),"")</f>
        <v/>
      </c>
      <c r="G571" s="34" t="str">
        <f>IFERROR(GETPIVOTDATA("Quantity",pivot_products!$A$3,"Product Name",Help!$A571),"")</f>
        <v/>
      </c>
      <c r="H571" s="34" t="str">
        <f>IF(Report!$L$53="Quantity",IFERROR(RANK(G571,$G$4:$G$2003,0),""),IF(Report!$L$53="Amount",IFERROR(RANK(F571,$F$4:$F$2003,0),""),""))</f>
        <v/>
      </c>
      <c r="L571" s="7" t="str">
        <f t="array" ref="L571">IF(Report!$M$53="Desc",IFERROR(SMALL(IF($H$4:$H$2003&lt;&gt;"",$H$4:$H$2003,""),ROW(L571)-ROW($L$3)),""),IF(Report!$M$53="Asc",IFERROR(LARGE(IF($H$4:$H$2003&lt;&gt;"",$H$4:$H$2003,""),ROW(L571)-ROW($L$3)),""),""))</f>
        <v/>
      </c>
      <c r="M571" s="8" t="str">
        <f t="array" ref="M571">IF(L571="","",INDEX($A$4:$A$2003,SMALL(IF($H$4:$H$2003=L571,ROW($H$4:$H$2003),""),COUNTIF($L$4:L571,L571))-ROW($L$3),1))</f>
        <v/>
      </c>
      <c r="N571" s="8" t="str">
        <f t="shared" si="27"/>
        <v/>
      </c>
      <c r="O571" s="32" t="str">
        <f t="shared" si="28"/>
        <v/>
      </c>
    </row>
    <row r="572" spans="1:15" x14ac:dyDescent="0.3">
      <c r="A572" s="33" t="str">
        <f>IFERROR(INDEX(Tbl_Product[[#Data],[Product Name]],ROW(A572)-ROW($A$3)),"")</f>
        <v/>
      </c>
      <c r="B572" s="34" t="str">
        <f ca="1">IF(A572="","",SUMIFS(Tbl_Orders[[#Data],[Quantity]],Tbl_Orders[[#Data],[Product Name]],A572,Tbl_Orders[[#Data],[Order Type]],"Purchase",Tbl_Orders[[#Data],[Expected Date]],"&lt;="&amp;TODAY())-SUMIFS(Tbl_Orders[[#Data],[Quantity]],Tbl_Orders[[#Data],[Product Name]],A572,Tbl_Orders[[#Data],[Order Type]],"Sale",Tbl_Orders[[#Data],[Expected Date]],"&lt;="&amp;TODAY()))</f>
        <v/>
      </c>
      <c r="C572" s="34" t="str">
        <f ca="1">IF(A572="","",SUMIFS(Tbl_Orders[[#Data],[Quantity]],Tbl_Orders[[#Data],[Product Name]],A572,Tbl_Orders[[#Data],[Order Type]],"Purchase",Tbl_Orders[[#Data],[Expected Date]],"&gt;"&amp;TODAY()))</f>
        <v/>
      </c>
      <c r="D572" s="34" t="str">
        <f>IF(A572="","",INDEX(Tbl_Product[Re-Order Point],MATCH(A572,INDEX(Tbl_Product[Product Name],,1),0),1))</f>
        <v/>
      </c>
      <c r="E572" s="34" t="str">
        <f t="shared" si="26"/>
        <v/>
      </c>
      <c r="F572" s="34" t="str">
        <f>IFERROR(GETPIVOTDATA("Amount",pivot_products!$A$3,"Product Name",Help!$A572),"")</f>
        <v/>
      </c>
      <c r="G572" s="34" t="str">
        <f>IFERROR(GETPIVOTDATA("Quantity",pivot_products!$A$3,"Product Name",Help!$A572),"")</f>
        <v/>
      </c>
      <c r="H572" s="34" t="str">
        <f>IF(Report!$L$53="Quantity",IFERROR(RANK(G572,$G$4:$G$2003,0),""),IF(Report!$L$53="Amount",IFERROR(RANK(F572,$F$4:$F$2003,0),""),""))</f>
        <v/>
      </c>
      <c r="L572" s="7" t="str">
        <f t="array" ref="L572">IF(Report!$M$53="Desc",IFERROR(SMALL(IF($H$4:$H$2003&lt;&gt;"",$H$4:$H$2003,""),ROW(L572)-ROW($L$3)),""),IF(Report!$M$53="Asc",IFERROR(LARGE(IF($H$4:$H$2003&lt;&gt;"",$H$4:$H$2003,""),ROW(L572)-ROW($L$3)),""),""))</f>
        <v/>
      </c>
      <c r="M572" s="8" t="str">
        <f t="array" ref="M572">IF(L572="","",INDEX($A$4:$A$2003,SMALL(IF($H$4:$H$2003=L572,ROW($H$4:$H$2003),""),COUNTIF($L$4:L572,L572))-ROW($L$3),1))</f>
        <v/>
      </c>
      <c r="N572" s="8" t="str">
        <f t="shared" si="27"/>
        <v/>
      </c>
      <c r="O572" s="32" t="str">
        <f t="shared" si="28"/>
        <v/>
      </c>
    </row>
    <row r="573" spans="1:15" x14ac:dyDescent="0.3">
      <c r="A573" s="33" t="str">
        <f>IFERROR(INDEX(Tbl_Product[[#Data],[Product Name]],ROW(A573)-ROW($A$3)),"")</f>
        <v/>
      </c>
      <c r="B573" s="34" t="str">
        <f ca="1">IF(A573="","",SUMIFS(Tbl_Orders[[#Data],[Quantity]],Tbl_Orders[[#Data],[Product Name]],A573,Tbl_Orders[[#Data],[Order Type]],"Purchase",Tbl_Orders[[#Data],[Expected Date]],"&lt;="&amp;TODAY())-SUMIFS(Tbl_Orders[[#Data],[Quantity]],Tbl_Orders[[#Data],[Product Name]],A573,Tbl_Orders[[#Data],[Order Type]],"Sale",Tbl_Orders[[#Data],[Expected Date]],"&lt;="&amp;TODAY()))</f>
        <v/>
      </c>
      <c r="C573" s="34" t="str">
        <f ca="1">IF(A573="","",SUMIFS(Tbl_Orders[[#Data],[Quantity]],Tbl_Orders[[#Data],[Product Name]],A573,Tbl_Orders[[#Data],[Order Type]],"Purchase",Tbl_Orders[[#Data],[Expected Date]],"&gt;"&amp;TODAY()))</f>
        <v/>
      </c>
      <c r="D573" s="34" t="str">
        <f>IF(A573="","",INDEX(Tbl_Product[Re-Order Point],MATCH(A573,INDEX(Tbl_Product[Product Name],,1),0),1))</f>
        <v/>
      </c>
      <c r="E573" s="34" t="str">
        <f t="shared" si="26"/>
        <v/>
      </c>
      <c r="F573" s="34" t="str">
        <f>IFERROR(GETPIVOTDATA("Amount",pivot_products!$A$3,"Product Name",Help!$A573),"")</f>
        <v/>
      </c>
      <c r="G573" s="34" t="str">
        <f>IFERROR(GETPIVOTDATA("Quantity",pivot_products!$A$3,"Product Name",Help!$A573),"")</f>
        <v/>
      </c>
      <c r="H573" s="34" t="str">
        <f>IF(Report!$L$53="Quantity",IFERROR(RANK(G573,$G$4:$G$2003,0),""),IF(Report!$L$53="Amount",IFERROR(RANK(F573,$F$4:$F$2003,0),""),""))</f>
        <v/>
      </c>
      <c r="L573" s="7" t="str">
        <f t="array" ref="L573">IF(Report!$M$53="Desc",IFERROR(SMALL(IF($H$4:$H$2003&lt;&gt;"",$H$4:$H$2003,""),ROW(L573)-ROW($L$3)),""),IF(Report!$M$53="Asc",IFERROR(LARGE(IF($H$4:$H$2003&lt;&gt;"",$H$4:$H$2003,""),ROW(L573)-ROW($L$3)),""),""))</f>
        <v/>
      </c>
      <c r="M573" s="8" t="str">
        <f t="array" ref="M573">IF(L573="","",INDEX($A$4:$A$2003,SMALL(IF($H$4:$H$2003=L573,ROW($H$4:$H$2003),""),COUNTIF($L$4:L573,L573))-ROW($L$3),1))</f>
        <v/>
      </c>
      <c r="N573" s="8" t="str">
        <f t="shared" si="27"/>
        <v/>
      </c>
      <c r="O573" s="32" t="str">
        <f t="shared" si="28"/>
        <v/>
      </c>
    </row>
    <row r="574" spans="1:15" x14ac:dyDescent="0.3">
      <c r="A574" s="33" t="str">
        <f>IFERROR(INDEX(Tbl_Product[[#Data],[Product Name]],ROW(A574)-ROW($A$3)),"")</f>
        <v/>
      </c>
      <c r="B574" s="34" t="str">
        <f ca="1">IF(A574="","",SUMIFS(Tbl_Orders[[#Data],[Quantity]],Tbl_Orders[[#Data],[Product Name]],A574,Tbl_Orders[[#Data],[Order Type]],"Purchase",Tbl_Orders[[#Data],[Expected Date]],"&lt;="&amp;TODAY())-SUMIFS(Tbl_Orders[[#Data],[Quantity]],Tbl_Orders[[#Data],[Product Name]],A574,Tbl_Orders[[#Data],[Order Type]],"Sale",Tbl_Orders[[#Data],[Expected Date]],"&lt;="&amp;TODAY()))</f>
        <v/>
      </c>
      <c r="C574" s="34" t="str">
        <f ca="1">IF(A574="","",SUMIFS(Tbl_Orders[[#Data],[Quantity]],Tbl_Orders[[#Data],[Product Name]],A574,Tbl_Orders[[#Data],[Order Type]],"Purchase",Tbl_Orders[[#Data],[Expected Date]],"&gt;"&amp;TODAY()))</f>
        <v/>
      </c>
      <c r="D574" s="34" t="str">
        <f>IF(A574="","",INDEX(Tbl_Product[Re-Order Point],MATCH(A574,INDEX(Tbl_Product[Product Name],,1),0),1))</f>
        <v/>
      </c>
      <c r="E574" s="34" t="str">
        <f t="shared" si="26"/>
        <v/>
      </c>
      <c r="F574" s="34" t="str">
        <f>IFERROR(GETPIVOTDATA("Amount",pivot_products!$A$3,"Product Name",Help!$A574),"")</f>
        <v/>
      </c>
      <c r="G574" s="34" t="str">
        <f>IFERROR(GETPIVOTDATA("Quantity",pivot_products!$A$3,"Product Name",Help!$A574),"")</f>
        <v/>
      </c>
      <c r="H574" s="34" t="str">
        <f>IF(Report!$L$53="Quantity",IFERROR(RANK(G574,$G$4:$G$2003,0),""),IF(Report!$L$53="Amount",IFERROR(RANK(F574,$F$4:$F$2003,0),""),""))</f>
        <v/>
      </c>
      <c r="L574" s="7" t="str">
        <f t="array" ref="L574">IF(Report!$M$53="Desc",IFERROR(SMALL(IF($H$4:$H$2003&lt;&gt;"",$H$4:$H$2003,""),ROW(L574)-ROW($L$3)),""),IF(Report!$M$53="Asc",IFERROR(LARGE(IF($H$4:$H$2003&lt;&gt;"",$H$4:$H$2003,""),ROW(L574)-ROW($L$3)),""),""))</f>
        <v/>
      </c>
      <c r="M574" s="8" t="str">
        <f t="array" ref="M574">IF(L574="","",INDEX($A$4:$A$2003,SMALL(IF($H$4:$H$2003=L574,ROW($H$4:$H$2003),""),COUNTIF($L$4:L574,L574))-ROW($L$3),1))</f>
        <v/>
      </c>
      <c r="N574" s="8" t="str">
        <f t="shared" si="27"/>
        <v/>
      </c>
      <c r="O574" s="32" t="str">
        <f t="shared" si="28"/>
        <v/>
      </c>
    </row>
    <row r="575" spans="1:15" x14ac:dyDescent="0.3">
      <c r="A575" s="33" t="str">
        <f>IFERROR(INDEX(Tbl_Product[[#Data],[Product Name]],ROW(A575)-ROW($A$3)),"")</f>
        <v/>
      </c>
      <c r="B575" s="34" t="str">
        <f ca="1">IF(A575="","",SUMIFS(Tbl_Orders[[#Data],[Quantity]],Tbl_Orders[[#Data],[Product Name]],A575,Tbl_Orders[[#Data],[Order Type]],"Purchase",Tbl_Orders[[#Data],[Expected Date]],"&lt;="&amp;TODAY())-SUMIFS(Tbl_Orders[[#Data],[Quantity]],Tbl_Orders[[#Data],[Product Name]],A575,Tbl_Orders[[#Data],[Order Type]],"Sale",Tbl_Orders[[#Data],[Expected Date]],"&lt;="&amp;TODAY()))</f>
        <v/>
      </c>
      <c r="C575" s="34" t="str">
        <f ca="1">IF(A575="","",SUMIFS(Tbl_Orders[[#Data],[Quantity]],Tbl_Orders[[#Data],[Product Name]],A575,Tbl_Orders[[#Data],[Order Type]],"Purchase",Tbl_Orders[[#Data],[Expected Date]],"&gt;"&amp;TODAY()))</f>
        <v/>
      </c>
      <c r="D575" s="34" t="str">
        <f>IF(A575="","",INDEX(Tbl_Product[Re-Order Point],MATCH(A575,INDEX(Tbl_Product[Product Name],,1),0),1))</f>
        <v/>
      </c>
      <c r="E575" s="34" t="str">
        <f t="shared" si="26"/>
        <v/>
      </c>
      <c r="F575" s="34" t="str">
        <f>IFERROR(GETPIVOTDATA("Amount",pivot_products!$A$3,"Product Name",Help!$A575),"")</f>
        <v/>
      </c>
      <c r="G575" s="34" t="str">
        <f>IFERROR(GETPIVOTDATA("Quantity",pivot_products!$A$3,"Product Name",Help!$A575),"")</f>
        <v/>
      </c>
      <c r="H575" s="34" t="str">
        <f>IF(Report!$L$53="Quantity",IFERROR(RANK(G575,$G$4:$G$2003,0),""),IF(Report!$L$53="Amount",IFERROR(RANK(F575,$F$4:$F$2003,0),""),""))</f>
        <v/>
      </c>
      <c r="L575" s="7" t="str">
        <f t="array" ref="L575">IF(Report!$M$53="Desc",IFERROR(SMALL(IF($H$4:$H$2003&lt;&gt;"",$H$4:$H$2003,""),ROW(L575)-ROW($L$3)),""),IF(Report!$M$53="Asc",IFERROR(LARGE(IF($H$4:$H$2003&lt;&gt;"",$H$4:$H$2003,""),ROW(L575)-ROW($L$3)),""),""))</f>
        <v/>
      </c>
      <c r="M575" s="8" t="str">
        <f t="array" ref="M575">IF(L575="","",INDEX($A$4:$A$2003,SMALL(IF($H$4:$H$2003=L575,ROW($H$4:$H$2003),""),COUNTIF($L$4:L575,L575))-ROW($L$3),1))</f>
        <v/>
      </c>
      <c r="N575" s="8" t="str">
        <f t="shared" si="27"/>
        <v/>
      </c>
      <c r="O575" s="32" t="str">
        <f t="shared" si="28"/>
        <v/>
      </c>
    </row>
    <row r="576" spans="1:15" x14ac:dyDescent="0.3">
      <c r="A576" s="33" t="str">
        <f>IFERROR(INDEX(Tbl_Product[[#Data],[Product Name]],ROW(A576)-ROW($A$3)),"")</f>
        <v/>
      </c>
      <c r="B576" s="34" t="str">
        <f ca="1">IF(A576="","",SUMIFS(Tbl_Orders[[#Data],[Quantity]],Tbl_Orders[[#Data],[Product Name]],A576,Tbl_Orders[[#Data],[Order Type]],"Purchase",Tbl_Orders[[#Data],[Expected Date]],"&lt;="&amp;TODAY())-SUMIFS(Tbl_Orders[[#Data],[Quantity]],Tbl_Orders[[#Data],[Product Name]],A576,Tbl_Orders[[#Data],[Order Type]],"Sale",Tbl_Orders[[#Data],[Expected Date]],"&lt;="&amp;TODAY()))</f>
        <v/>
      </c>
      <c r="C576" s="34" t="str">
        <f ca="1">IF(A576="","",SUMIFS(Tbl_Orders[[#Data],[Quantity]],Tbl_Orders[[#Data],[Product Name]],A576,Tbl_Orders[[#Data],[Order Type]],"Purchase",Tbl_Orders[[#Data],[Expected Date]],"&gt;"&amp;TODAY()))</f>
        <v/>
      </c>
      <c r="D576" s="34" t="str">
        <f>IF(A576="","",INDEX(Tbl_Product[Re-Order Point],MATCH(A576,INDEX(Tbl_Product[Product Name],,1),0),1))</f>
        <v/>
      </c>
      <c r="E576" s="34" t="str">
        <f t="shared" si="26"/>
        <v/>
      </c>
      <c r="F576" s="34" t="str">
        <f>IFERROR(GETPIVOTDATA("Amount",pivot_products!$A$3,"Product Name",Help!$A576),"")</f>
        <v/>
      </c>
      <c r="G576" s="34" t="str">
        <f>IFERROR(GETPIVOTDATA("Quantity",pivot_products!$A$3,"Product Name",Help!$A576),"")</f>
        <v/>
      </c>
      <c r="H576" s="34" t="str">
        <f>IF(Report!$L$53="Quantity",IFERROR(RANK(G576,$G$4:$G$2003,0),""),IF(Report!$L$53="Amount",IFERROR(RANK(F576,$F$4:$F$2003,0),""),""))</f>
        <v/>
      </c>
      <c r="L576" s="7" t="str">
        <f t="array" ref="L576">IF(Report!$M$53="Desc",IFERROR(SMALL(IF($H$4:$H$2003&lt;&gt;"",$H$4:$H$2003,""),ROW(L576)-ROW($L$3)),""),IF(Report!$M$53="Asc",IFERROR(LARGE(IF($H$4:$H$2003&lt;&gt;"",$H$4:$H$2003,""),ROW(L576)-ROW($L$3)),""),""))</f>
        <v/>
      </c>
      <c r="M576" s="8" t="str">
        <f t="array" ref="M576">IF(L576="","",INDEX($A$4:$A$2003,SMALL(IF($H$4:$H$2003=L576,ROW($H$4:$H$2003),""),COUNTIF($L$4:L576,L576))-ROW($L$3),1))</f>
        <v/>
      </c>
      <c r="N576" s="8" t="str">
        <f t="shared" si="27"/>
        <v/>
      </c>
      <c r="O576" s="32" t="str">
        <f t="shared" si="28"/>
        <v/>
      </c>
    </row>
    <row r="577" spans="1:15" x14ac:dyDescent="0.3">
      <c r="A577" s="33" t="str">
        <f>IFERROR(INDEX(Tbl_Product[[#Data],[Product Name]],ROW(A577)-ROW($A$3)),"")</f>
        <v/>
      </c>
      <c r="B577" s="34" t="str">
        <f ca="1">IF(A577="","",SUMIFS(Tbl_Orders[[#Data],[Quantity]],Tbl_Orders[[#Data],[Product Name]],A577,Tbl_Orders[[#Data],[Order Type]],"Purchase",Tbl_Orders[[#Data],[Expected Date]],"&lt;="&amp;TODAY())-SUMIFS(Tbl_Orders[[#Data],[Quantity]],Tbl_Orders[[#Data],[Product Name]],A577,Tbl_Orders[[#Data],[Order Type]],"Sale",Tbl_Orders[[#Data],[Expected Date]],"&lt;="&amp;TODAY()))</f>
        <v/>
      </c>
      <c r="C577" s="34" t="str">
        <f ca="1">IF(A577="","",SUMIFS(Tbl_Orders[[#Data],[Quantity]],Tbl_Orders[[#Data],[Product Name]],A577,Tbl_Orders[[#Data],[Order Type]],"Purchase",Tbl_Orders[[#Data],[Expected Date]],"&gt;"&amp;TODAY()))</f>
        <v/>
      </c>
      <c r="D577" s="34" t="str">
        <f>IF(A577="","",INDEX(Tbl_Product[Re-Order Point],MATCH(A577,INDEX(Tbl_Product[Product Name],,1),0),1))</f>
        <v/>
      </c>
      <c r="E577" s="34" t="str">
        <f t="shared" si="26"/>
        <v/>
      </c>
      <c r="F577" s="34" t="str">
        <f>IFERROR(GETPIVOTDATA("Amount",pivot_products!$A$3,"Product Name",Help!$A577),"")</f>
        <v/>
      </c>
      <c r="G577" s="34" t="str">
        <f>IFERROR(GETPIVOTDATA("Quantity",pivot_products!$A$3,"Product Name",Help!$A577),"")</f>
        <v/>
      </c>
      <c r="H577" s="34" t="str">
        <f>IF(Report!$L$53="Quantity",IFERROR(RANK(G577,$G$4:$G$2003,0),""),IF(Report!$L$53="Amount",IFERROR(RANK(F577,$F$4:$F$2003,0),""),""))</f>
        <v/>
      </c>
      <c r="L577" s="7" t="str">
        <f t="array" ref="L577">IF(Report!$M$53="Desc",IFERROR(SMALL(IF($H$4:$H$2003&lt;&gt;"",$H$4:$H$2003,""),ROW(L577)-ROW($L$3)),""),IF(Report!$M$53="Asc",IFERROR(LARGE(IF($H$4:$H$2003&lt;&gt;"",$H$4:$H$2003,""),ROW(L577)-ROW($L$3)),""),""))</f>
        <v/>
      </c>
      <c r="M577" s="8" t="str">
        <f t="array" ref="M577">IF(L577="","",INDEX($A$4:$A$2003,SMALL(IF($H$4:$H$2003=L577,ROW($H$4:$H$2003),""),COUNTIF($L$4:L577,L577))-ROW($L$3),1))</f>
        <v/>
      </c>
      <c r="N577" s="8" t="str">
        <f t="shared" si="27"/>
        <v/>
      </c>
      <c r="O577" s="32" t="str">
        <f t="shared" si="28"/>
        <v/>
      </c>
    </row>
    <row r="578" spans="1:15" x14ac:dyDescent="0.3">
      <c r="A578" s="33" t="str">
        <f>IFERROR(INDEX(Tbl_Product[[#Data],[Product Name]],ROW(A578)-ROW($A$3)),"")</f>
        <v/>
      </c>
      <c r="B578" s="34" t="str">
        <f ca="1">IF(A578="","",SUMIFS(Tbl_Orders[[#Data],[Quantity]],Tbl_Orders[[#Data],[Product Name]],A578,Tbl_Orders[[#Data],[Order Type]],"Purchase",Tbl_Orders[[#Data],[Expected Date]],"&lt;="&amp;TODAY())-SUMIFS(Tbl_Orders[[#Data],[Quantity]],Tbl_Orders[[#Data],[Product Name]],A578,Tbl_Orders[[#Data],[Order Type]],"Sale",Tbl_Orders[[#Data],[Expected Date]],"&lt;="&amp;TODAY()))</f>
        <v/>
      </c>
      <c r="C578" s="34" t="str">
        <f ca="1">IF(A578="","",SUMIFS(Tbl_Orders[[#Data],[Quantity]],Tbl_Orders[[#Data],[Product Name]],A578,Tbl_Orders[[#Data],[Order Type]],"Purchase",Tbl_Orders[[#Data],[Expected Date]],"&gt;"&amp;TODAY()))</f>
        <v/>
      </c>
      <c r="D578" s="34" t="str">
        <f>IF(A578="","",INDEX(Tbl_Product[Re-Order Point],MATCH(A578,INDEX(Tbl_Product[Product Name],,1),0),1))</f>
        <v/>
      </c>
      <c r="E578" s="34" t="str">
        <f t="shared" si="26"/>
        <v/>
      </c>
      <c r="F578" s="34" t="str">
        <f>IFERROR(GETPIVOTDATA("Amount",pivot_products!$A$3,"Product Name",Help!$A578),"")</f>
        <v/>
      </c>
      <c r="G578" s="34" t="str">
        <f>IFERROR(GETPIVOTDATA("Quantity",pivot_products!$A$3,"Product Name",Help!$A578),"")</f>
        <v/>
      </c>
      <c r="H578" s="34" t="str">
        <f>IF(Report!$L$53="Quantity",IFERROR(RANK(G578,$G$4:$G$2003,0),""),IF(Report!$L$53="Amount",IFERROR(RANK(F578,$F$4:$F$2003,0),""),""))</f>
        <v/>
      </c>
      <c r="L578" s="7" t="str">
        <f t="array" ref="L578">IF(Report!$M$53="Desc",IFERROR(SMALL(IF($H$4:$H$2003&lt;&gt;"",$H$4:$H$2003,""),ROW(L578)-ROW($L$3)),""),IF(Report!$M$53="Asc",IFERROR(LARGE(IF($H$4:$H$2003&lt;&gt;"",$H$4:$H$2003,""),ROW(L578)-ROW($L$3)),""),""))</f>
        <v/>
      </c>
      <c r="M578" s="8" t="str">
        <f t="array" ref="M578">IF(L578="","",INDEX($A$4:$A$2003,SMALL(IF($H$4:$H$2003=L578,ROW($H$4:$H$2003),""),COUNTIF($L$4:L578,L578))-ROW($L$3),1))</f>
        <v/>
      </c>
      <c r="N578" s="8" t="str">
        <f t="shared" si="27"/>
        <v/>
      </c>
      <c r="O578" s="32" t="str">
        <f t="shared" si="28"/>
        <v/>
      </c>
    </row>
    <row r="579" spans="1:15" x14ac:dyDescent="0.3">
      <c r="A579" s="33" t="str">
        <f>IFERROR(INDEX(Tbl_Product[[#Data],[Product Name]],ROW(A579)-ROW($A$3)),"")</f>
        <v/>
      </c>
      <c r="B579" s="34" t="str">
        <f ca="1">IF(A579="","",SUMIFS(Tbl_Orders[[#Data],[Quantity]],Tbl_Orders[[#Data],[Product Name]],A579,Tbl_Orders[[#Data],[Order Type]],"Purchase",Tbl_Orders[[#Data],[Expected Date]],"&lt;="&amp;TODAY())-SUMIFS(Tbl_Orders[[#Data],[Quantity]],Tbl_Orders[[#Data],[Product Name]],A579,Tbl_Orders[[#Data],[Order Type]],"Sale",Tbl_Orders[[#Data],[Expected Date]],"&lt;="&amp;TODAY()))</f>
        <v/>
      </c>
      <c r="C579" s="34" t="str">
        <f ca="1">IF(A579="","",SUMIFS(Tbl_Orders[[#Data],[Quantity]],Tbl_Orders[[#Data],[Product Name]],A579,Tbl_Orders[[#Data],[Order Type]],"Purchase",Tbl_Orders[[#Data],[Expected Date]],"&gt;"&amp;TODAY()))</f>
        <v/>
      </c>
      <c r="D579" s="34" t="str">
        <f>IF(A579="","",INDEX(Tbl_Product[Re-Order Point],MATCH(A579,INDEX(Tbl_Product[Product Name],,1),0),1))</f>
        <v/>
      </c>
      <c r="E579" s="34" t="str">
        <f t="shared" si="26"/>
        <v/>
      </c>
      <c r="F579" s="34" t="str">
        <f>IFERROR(GETPIVOTDATA("Amount",pivot_products!$A$3,"Product Name",Help!$A579),"")</f>
        <v/>
      </c>
      <c r="G579" s="34" t="str">
        <f>IFERROR(GETPIVOTDATA("Quantity",pivot_products!$A$3,"Product Name",Help!$A579),"")</f>
        <v/>
      </c>
      <c r="H579" s="34" t="str">
        <f>IF(Report!$L$53="Quantity",IFERROR(RANK(G579,$G$4:$G$2003,0),""),IF(Report!$L$53="Amount",IFERROR(RANK(F579,$F$4:$F$2003,0),""),""))</f>
        <v/>
      </c>
      <c r="L579" s="7" t="str">
        <f t="array" ref="L579">IF(Report!$M$53="Desc",IFERROR(SMALL(IF($H$4:$H$2003&lt;&gt;"",$H$4:$H$2003,""),ROW(L579)-ROW($L$3)),""),IF(Report!$M$53="Asc",IFERROR(LARGE(IF($H$4:$H$2003&lt;&gt;"",$H$4:$H$2003,""),ROW(L579)-ROW($L$3)),""),""))</f>
        <v/>
      </c>
      <c r="M579" s="8" t="str">
        <f t="array" ref="M579">IF(L579="","",INDEX($A$4:$A$2003,SMALL(IF($H$4:$H$2003=L579,ROW($H$4:$H$2003),""),COUNTIF($L$4:L579,L579))-ROW($L$3),1))</f>
        <v/>
      </c>
      <c r="N579" s="8" t="str">
        <f t="shared" si="27"/>
        <v/>
      </c>
      <c r="O579" s="32" t="str">
        <f t="shared" si="28"/>
        <v/>
      </c>
    </row>
    <row r="580" spans="1:15" x14ac:dyDescent="0.3">
      <c r="A580" s="33" t="str">
        <f>IFERROR(INDEX(Tbl_Product[[#Data],[Product Name]],ROW(A580)-ROW($A$3)),"")</f>
        <v/>
      </c>
      <c r="B580" s="34" t="str">
        <f ca="1">IF(A580="","",SUMIFS(Tbl_Orders[[#Data],[Quantity]],Tbl_Orders[[#Data],[Product Name]],A580,Tbl_Orders[[#Data],[Order Type]],"Purchase",Tbl_Orders[[#Data],[Expected Date]],"&lt;="&amp;TODAY())-SUMIFS(Tbl_Orders[[#Data],[Quantity]],Tbl_Orders[[#Data],[Product Name]],A580,Tbl_Orders[[#Data],[Order Type]],"Sale",Tbl_Orders[[#Data],[Expected Date]],"&lt;="&amp;TODAY()))</f>
        <v/>
      </c>
      <c r="C580" s="34" t="str">
        <f ca="1">IF(A580="","",SUMIFS(Tbl_Orders[[#Data],[Quantity]],Tbl_Orders[[#Data],[Product Name]],A580,Tbl_Orders[[#Data],[Order Type]],"Purchase",Tbl_Orders[[#Data],[Expected Date]],"&gt;"&amp;TODAY()))</f>
        <v/>
      </c>
      <c r="D580" s="34" t="str">
        <f>IF(A580="","",INDEX(Tbl_Product[Re-Order Point],MATCH(A580,INDEX(Tbl_Product[Product Name],,1),0),1))</f>
        <v/>
      </c>
      <c r="E580" s="34" t="str">
        <f t="shared" si="26"/>
        <v/>
      </c>
      <c r="F580" s="34" t="str">
        <f>IFERROR(GETPIVOTDATA("Amount",pivot_products!$A$3,"Product Name",Help!$A580),"")</f>
        <v/>
      </c>
      <c r="G580" s="34" t="str">
        <f>IFERROR(GETPIVOTDATA("Quantity",pivot_products!$A$3,"Product Name",Help!$A580),"")</f>
        <v/>
      </c>
      <c r="H580" s="34" t="str">
        <f>IF(Report!$L$53="Quantity",IFERROR(RANK(G580,$G$4:$G$2003,0),""),IF(Report!$L$53="Amount",IFERROR(RANK(F580,$F$4:$F$2003,0),""),""))</f>
        <v/>
      </c>
      <c r="L580" s="7" t="str">
        <f t="array" ref="L580">IF(Report!$M$53="Desc",IFERROR(SMALL(IF($H$4:$H$2003&lt;&gt;"",$H$4:$H$2003,""),ROW(L580)-ROW($L$3)),""),IF(Report!$M$53="Asc",IFERROR(LARGE(IF($H$4:$H$2003&lt;&gt;"",$H$4:$H$2003,""),ROW(L580)-ROW($L$3)),""),""))</f>
        <v/>
      </c>
      <c r="M580" s="8" t="str">
        <f t="array" ref="M580">IF(L580="","",INDEX($A$4:$A$2003,SMALL(IF($H$4:$H$2003=L580,ROW($H$4:$H$2003),""),COUNTIF($L$4:L580,L580))-ROW($L$3),1))</f>
        <v/>
      </c>
      <c r="N580" s="8" t="str">
        <f t="shared" si="27"/>
        <v/>
      </c>
      <c r="O580" s="32" t="str">
        <f t="shared" si="28"/>
        <v/>
      </c>
    </row>
    <row r="581" spans="1:15" x14ac:dyDescent="0.3">
      <c r="A581" s="33" t="str">
        <f>IFERROR(INDEX(Tbl_Product[[#Data],[Product Name]],ROW(A581)-ROW($A$3)),"")</f>
        <v/>
      </c>
      <c r="B581" s="34" t="str">
        <f ca="1">IF(A581="","",SUMIFS(Tbl_Orders[[#Data],[Quantity]],Tbl_Orders[[#Data],[Product Name]],A581,Tbl_Orders[[#Data],[Order Type]],"Purchase",Tbl_Orders[[#Data],[Expected Date]],"&lt;="&amp;TODAY())-SUMIFS(Tbl_Orders[[#Data],[Quantity]],Tbl_Orders[[#Data],[Product Name]],A581,Tbl_Orders[[#Data],[Order Type]],"Sale",Tbl_Orders[[#Data],[Expected Date]],"&lt;="&amp;TODAY()))</f>
        <v/>
      </c>
      <c r="C581" s="34" t="str">
        <f ca="1">IF(A581="","",SUMIFS(Tbl_Orders[[#Data],[Quantity]],Tbl_Orders[[#Data],[Product Name]],A581,Tbl_Orders[[#Data],[Order Type]],"Purchase",Tbl_Orders[[#Data],[Expected Date]],"&gt;"&amp;TODAY()))</f>
        <v/>
      </c>
      <c r="D581" s="34" t="str">
        <f>IF(A581="","",INDEX(Tbl_Product[Re-Order Point],MATCH(A581,INDEX(Tbl_Product[Product Name],,1),0),1))</f>
        <v/>
      </c>
      <c r="E581" s="34" t="str">
        <f t="shared" ref="E581:E644" si="29">IF(A581="","",B581-D581)</f>
        <v/>
      </c>
      <c r="F581" s="34" t="str">
        <f>IFERROR(GETPIVOTDATA("Amount",pivot_products!$A$3,"Product Name",Help!$A581),"")</f>
        <v/>
      </c>
      <c r="G581" s="34" t="str">
        <f>IFERROR(GETPIVOTDATA("Quantity",pivot_products!$A$3,"Product Name",Help!$A581),"")</f>
        <v/>
      </c>
      <c r="H581" s="34" t="str">
        <f>IF(Report!$L$53="Quantity",IFERROR(RANK(G581,$G$4:$G$2003,0),""),IF(Report!$L$53="Amount",IFERROR(RANK(F581,$F$4:$F$2003,0),""),""))</f>
        <v/>
      </c>
      <c r="L581" s="7" t="str">
        <f t="array" ref="L581">IF(Report!$M$53="Desc",IFERROR(SMALL(IF($H$4:$H$2003&lt;&gt;"",$H$4:$H$2003,""),ROW(L581)-ROW($L$3)),""),IF(Report!$M$53="Asc",IFERROR(LARGE(IF($H$4:$H$2003&lt;&gt;"",$H$4:$H$2003,""),ROW(L581)-ROW($L$3)),""),""))</f>
        <v/>
      </c>
      <c r="M581" s="8" t="str">
        <f t="array" ref="M581">IF(L581="","",INDEX($A$4:$A$2003,SMALL(IF($H$4:$H$2003=L581,ROW($H$4:$H$2003),""),COUNTIF($L$4:L581,L581))-ROW($L$3),1))</f>
        <v/>
      </c>
      <c r="N581" s="8" t="str">
        <f t="shared" ref="N581:N644" si="30">INDEX(Tbl_Current_Inventory,MATCH(M581,INDEX(Tbl_Current_Inventory,,1),0),6)</f>
        <v/>
      </c>
      <c r="O581" s="32" t="str">
        <f t="shared" ref="O581:O644" si="31">INDEX(Tbl_Current_Inventory,MATCH(M581,INDEX(Tbl_Current_Inventory,,1),0),7)</f>
        <v/>
      </c>
    </row>
    <row r="582" spans="1:15" x14ac:dyDescent="0.3">
      <c r="A582" s="33" t="str">
        <f>IFERROR(INDEX(Tbl_Product[[#Data],[Product Name]],ROW(A582)-ROW($A$3)),"")</f>
        <v/>
      </c>
      <c r="B582" s="34" t="str">
        <f ca="1">IF(A582="","",SUMIFS(Tbl_Orders[[#Data],[Quantity]],Tbl_Orders[[#Data],[Product Name]],A582,Tbl_Orders[[#Data],[Order Type]],"Purchase",Tbl_Orders[[#Data],[Expected Date]],"&lt;="&amp;TODAY())-SUMIFS(Tbl_Orders[[#Data],[Quantity]],Tbl_Orders[[#Data],[Product Name]],A582,Tbl_Orders[[#Data],[Order Type]],"Sale",Tbl_Orders[[#Data],[Expected Date]],"&lt;="&amp;TODAY()))</f>
        <v/>
      </c>
      <c r="C582" s="34" t="str">
        <f ca="1">IF(A582="","",SUMIFS(Tbl_Orders[[#Data],[Quantity]],Tbl_Orders[[#Data],[Product Name]],A582,Tbl_Orders[[#Data],[Order Type]],"Purchase",Tbl_Orders[[#Data],[Expected Date]],"&gt;"&amp;TODAY()))</f>
        <v/>
      </c>
      <c r="D582" s="34" t="str">
        <f>IF(A582="","",INDEX(Tbl_Product[Re-Order Point],MATCH(A582,INDEX(Tbl_Product[Product Name],,1),0),1))</f>
        <v/>
      </c>
      <c r="E582" s="34" t="str">
        <f t="shared" si="29"/>
        <v/>
      </c>
      <c r="F582" s="34" t="str">
        <f>IFERROR(GETPIVOTDATA("Amount",pivot_products!$A$3,"Product Name",Help!$A582),"")</f>
        <v/>
      </c>
      <c r="G582" s="34" t="str">
        <f>IFERROR(GETPIVOTDATA("Quantity",pivot_products!$A$3,"Product Name",Help!$A582),"")</f>
        <v/>
      </c>
      <c r="H582" s="34" t="str">
        <f>IF(Report!$L$53="Quantity",IFERROR(RANK(G582,$G$4:$G$2003,0),""),IF(Report!$L$53="Amount",IFERROR(RANK(F582,$F$4:$F$2003,0),""),""))</f>
        <v/>
      </c>
      <c r="L582" s="7" t="str">
        <f t="array" ref="L582">IF(Report!$M$53="Desc",IFERROR(SMALL(IF($H$4:$H$2003&lt;&gt;"",$H$4:$H$2003,""),ROW(L582)-ROW($L$3)),""),IF(Report!$M$53="Asc",IFERROR(LARGE(IF($H$4:$H$2003&lt;&gt;"",$H$4:$H$2003,""),ROW(L582)-ROW($L$3)),""),""))</f>
        <v/>
      </c>
      <c r="M582" s="8" t="str">
        <f t="array" ref="M582">IF(L582="","",INDEX($A$4:$A$2003,SMALL(IF($H$4:$H$2003=L582,ROW($H$4:$H$2003),""),COUNTIF($L$4:L582,L582))-ROW($L$3),1))</f>
        <v/>
      </c>
      <c r="N582" s="8" t="str">
        <f t="shared" si="30"/>
        <v/>
      </c>
      <c r="O582" s="32" t="str">
        <f t="shared" si="31"/>
        <v/>
      </c>
    </row>
    <row r="583" spans="1:15" x14ac:dyDescent="0.3">
      <c r="A583" s="33" t="str">
        <f>IFERROR(INDEX(Tbl_Product[[#Data],[Product Name]],ROW(A583)-ROW($A$3)),"")</f>
        <v/>
      </c>
      <c r="B583" s="34" t="str">
        <f ca="1">IF(A583="","",SUMIFS(Tbl_Orders[[#Data],[Quantity]],Tbl_Orders[[#Data],[Product Name]],A583,Tbl_Orders[[#Data],[Order Type]],"Purchase",Tbl_Orders[[#Data],[Expected Date]],"&lt;="&amp;TODAY())-SUMIFS(Tbl_Orders[[#Data],[Quantity]],Tbl_Orders[[#Data],[Product Name]],A583,Tbl_Orders[[#Data],[Order Type]],"Sale",Tbl_Orders[[#Data],[Expected Date]],"&lt;="&amp;TODAY()))</f>
        <v/>
      </c>
      <c r="C583" s="34" t="str">
        <f ca="1">IF(A583="","",SUMIFS(Tbl_Orders[[#Data],[Quantity]],Tbl_Orders[[#Data],[Product Name]],A583,Tbl_Orders[[#Data],[Order Type]],"Purchase",Tbl_Orders[[#Data],[Expected Date]],"&gt;"&amp;TODAY()))</f>
        <v/>
      </c>
      <c r="D583" s="34" t="str">
        <f>IF(A583="","",INDEX(Tbl_Product[Re-Order Point],MATCH(A583,INDEX(Tbl_Product[Product Name],,1),0),1))</f>
        <v/>
      </c>
      <c r="E583" s="34" t="str">
        <f t="shared" si="29"/>
        <v/>
      </c>
      <c r="F583" s="34" t="str">
        <f>IFERROR(GETPIVOTDATA("Amount",pivot_products!$A$3,"Product Name",Help!$A583),"")</f>
        <v/>
      </c>
      <c r="G583" s="34" t="str">
        <f>IFERROR(GETPIVOTDATA("Quantity",pivot_products!$A$3,"Product Name",Help!$A583),"")</f>
        <v/>
      </c>
      <c r="H583" s="34" t="str">
        <f>IF(Report!$L$53="Quantity",IFERROR(RANK(G583,$G$4:$G$2003,0),""),IF(Report!$L$53="Amount",IFERROR(RANK(F583,$F$4:$F$2003,0),""),""))</f>
        <v/>
      </c>
      <c r="L583" s="7" t="str">
        <f t="array" ref="L583">IF(Report!$M$53="Desc",IFERROR(SMALL(IF($H$4:$H$2003&lt;&gt;"",$H$4:$H$2003,""),ROW(L583)-ROW($L$3)),""),IF(Report!$M$53="Asc",IFERROR(LARGE(IF($H$4:$H$2003&lt;&gt;"",$H$4:$H$2003,""),ROW(L583)-ROW($L$3)),""),""))</f>
        <v/>
      </c>
      <c r="M583" s="8" t="str">
        <f t="array" ref="M583">IF(L583="","",INDEX($A$4:$A$2003,SMALL(IF($H$4:$H$2003=L583,ROW($H$4:$H$2003),""),COUNTIF($L$4:L583,L583))-ROW($L$3),1))</f>
        <v/>
      </c>
      <c r="N583" s="8" t="str">
        <f t="shared" si="30"/>
        <v/>
      </c>
      <c r="O583" s="32" t="str">
        <f t="shared" si="31"/>
        <v/>
      </c>
    </row>
    <row r="584" spans="1:15" x14ac:dyDescent="0.3">
      <c r="A584" s="33" t="str">
        <f>IFERROR(INDEX(Tbl_Product[[#Data],[Product Name]],ROW(A584)-ROW($A$3)),"")</f>
        <v/>
      </c>
      <c r="B584" s="34" t="str">
        <f ca="1">IF(A584="","",SUMIFS(Tbl_Orders[[#Data],[Quantity]],Tbl_Orders[[#Data],[Product Name]],A584,Tbl_Orders[[#Data],[Order Type]],"Purchase",Tbl_Orders[[#Data],[Expected Date]],"&lt;="&amp;TODAY())-SUMIFS(Tbl_Orders[[#Data],[Quantity]],Tbl_Orders[[#Data],[Product Name]],A584,Tbl_Orders[[#Data],[Order Type]],"Sale",Tbl_Orders[[#Data],[Expected Date]],"&lt;="&amp;TODAY()))</f>
        <v/>
      </c>
      <c r="C584" s="34" t="str">
        <f ca="1">IF(A584="","",SUMIFS(Tbl_Orders[[#Data],[Quantity]],Tbl_Orders[[#Data],[Product Name]],A584,Tbl_Orders[[#Data],[Order Type]],"Purchase",Tbl_Orders[[#Data],[Expected Date]],"&gt;"&amp;TODAY()))</f>
        <v/>
      </c>
      <c r="D584" s="34" t="str">
        <f>IF(A584="","",INDEX(Tbl_Product[Re-Order Point],MATCH(A584,INDEX(Tbl_Product[Product Name],,1),0),1))</f>
        <v/>
      </c>
      <c r="E584" s="34" t="str">
        <f t="shared" si="29"/>
        <v/>
      </c>
      <c r="F584" s="34" t="str">
        <f>IFERROR(GETPIVOTDATA("Amount",pivot_products!$A$3,"Product Name",Help!$A584),"")</f>
        <v/>
      </c>
      <c r="G584" s="34" t="str">
        <f>IFERROR(GETPIVOTDATA("Quantity",pivot_products!$A$3,"Product Name",Help!$A584),"")</f>
        <v/>
      </c>
      <c r="H584" s="34" t="str">
        <f>IF(Report!$L$53="Quantity",IFERROR(RANK(G584,$G$4:$G$2003,0),""),IF(Report!$L$53="Amount",IFERROR(RANK(F584,$F$4:$F$2003,0),""),""))</f>
        <v/>
      </c>
      <c r="L584" s="7" t="str">
        <f t="array" ref="L584">IF(Report!$M$53="Desc",IFERROR(SMALL(IF($H$4:$H$2003&lt;&gt;"",$H$4:$H$2003,""),ROW(L584)-ROW($L$3)),""),IF(Report!$M$53="Asc",IFERROR(LARGE(IF($H$4:$H$2003&lt;&gt;"",$H$4:$H$2003,""),ROW(L584)-ROW($L$3)),""),""))</f>
        <v/>
      </c>
      <c r="M584" s="8" t="str">
        <f t="array" ref="M584">IF(L584="","",INDEX($A$4:$A$2003,SMALL(IF($H$4:$H$2003=L584,ROW($H$4:$H$2003),""),COUNTIF($L$4:L584,L584))-ROW($L$3),1))</f>
        <v/>
      </c>
      <c r="N584" s="8" t="str">
        <f t="shared" si="30"/>
        <v/>
      </c>
      <c r="O584" s="32" t="str">
        <f t="shared" si="31"/>
        <v/>
      </c>
    </row>
    <row r="585" spans="1:15" x14ac:dyDescent="0.3">
      <c r="A585" s="33" t="str">
        <f>IFERROR(INDEX(Tbl_Product[[#Data],[Product Name]],ROW(A585)-ROW($A$3)),"")</f>
        <v/>
      </c>
      <c r="B585" s="34" t="str">
        <f ca="1">IF(A585="","",SUMIFS(Tbl_Orders[[#Data],[Quantity]],Tbl_Orders[[#Data],[Product Name]],A585,Tbl_Orders[[#Data],[Order Type]],"Purchase",Tbl_Orders[[#Data],[Expected Date]],"&lt;="&amp;TODAY())-SUMIFS(Tbl_Orders[[#Data],[Quantity]],Tbl_Orders[[#Data],[Product Name]],A585,Tbl_Orders[[#Data],[Order Type]],"Sale",Tbl_Orders[[#Data],[Expected Date]],"&lt;="&amp;TODAY()))</f>
        <v/>
      </c>
      <c r="C585" s="34" t="str">
        <f ca="1">IF(A585="","",SUMIFS(Tbl_Orders[[#Data],[Quantity]],Tbl_Orders[[#Data],[Product Name]],A585,Tbl_Orders[[#Data],[Order Type]],"Purchase",Tbl_Orders[[#Data],[Expected Date]],"&gt;"&amp;TODAY()))</f>
        <v/>
      </c>
      <c r="D585" s="34" t="str">
        <f>IF(A585="","",INDEX(Tbl_Product[Re-Order Point],MATCH(A585,INDEX(Tbl_Product[Product Name],,1),0),1))</f>
        <v/>
      </c>
      <c r="E585" s="34" t="str">
        <f t="shared" si="29"/>
        <v/>
      </c>
      <c r="F585" s="34" t="str">
        <f>IFERROR(GETPIVOTDATA("Amount",pivot_products!$A$3,"Product Name",Help!$A585),"")</f>
        <v/>
      </c>
      <c r="G585" s="34" t="str">
        <f>IFERROR(GETPIVOTDATA("Quantity",pivot_products!$A$3,"Product Name",Help!$A585),"")</f>
        <v/>
      </c>
      <c r="H585" s="34" t="str">
        <f>IF(Report!$L$53="Quantity",IFERROR(RANK(G585,$G$4:$G$2003,0),""),IF(Report!$L$53="Amount",IFERROR(RANK(F585,$F$4:$F$2003,0),""),""))</f>
        <v/>
      </c>
      <c r="L585" s="7" t="str">
        <f t="array" ref="L585">IF(Report!$M$53="Desc",IFERROR(SMALL(IF($H$4:$H$2003&lt;&gt;"",$H$4:$H$2003,""),ROW(L585)-ROW($L$3)),""),IF(Report!$M$53="Asc",IFERROR(LARGE(IF($H$4:$H$2003&lt;&gt;"",$H$4:$H$2003,""),ROW(L585)-ROW($L$3)),""),""))</f>
        <v/>
      </c>
      <c r="M585" s="8" t="str">
        <f t="array" ref="M585">IF(L585="","",INDEX($A$4:$A$2003,SMALL(IF($H$4:$H$2003=L585,ROW($H$4:$H$2003),""),COUNTIF($L$4:L585,L585))-ROW($L$3),1))</f>
        <v/>
      </c>
      <c r="N585" s="8" t="str">
        <f t="shared" si="30"/>
        <v/>
      </c>
      <c r="O585" s="32" t="str">
        <f t="shared" si="31"/>
        <v/>
      </c>
    </row>
    <row r="586" spans="1:15" x14ac:dyDescent="0.3">
      <c r="A586" s="33" t="str">
        <f>IFERROR(INDEX(Tbl_Product[[#Data],[Product Name]],ROW(A586)-ROW($A$3)),"")</f>
        <v/>
      </c>
      <c r="B586" s="34" t="str">
        <f ca="1">IF(A586="","",SUMIFS(Tbl_Orders[[#Data],[Quantity]],Tbl_Orders[[#Data],[Product Name]],A586,Tbl_Orders[[#Data],[Order Type]],"Purchase",Tbl_Orders[[#Data],[Expected Date]],"&lt;="&amp;TODAY())-SUMIFS(Tbl_Orders[[#Data],[Quantity]],Tbl_Orders[[#Data],[Product Name]],A586,Tbl_Orders[[#Data],[Order Type]],"Sale",Tbl_Orders[[#Data],[Expected Date]],"&lt;="&amp;TODAY()))</f>
        <v/>
      </c>
      <c r="C586" s="34" t="str">
        <f ca="1">IF(A586="","",SUMIFS(Tbl_Orders[[#Data],[Quantity]],Tbl_Orders[[#Data],[Product Name]],A586,Tbl_Orders[[#Data],[Order Type]],"Purchase",Tbl_Orders[[#Data],[Expected Date]],"&gt;"&amp;TODAY()))</f>
        <v/>
      </c>
      <c r="D586" s="34" t="str">
        <f>IF(A586="","",INDEX(Tbl_Product[Re-Order Point],MATCH(A586,INDEX(Tbl_Product[Product Name],,1),0),1))</f>
        <v/>
      </c>
      <c r="E586" s="34" t="str">
        <f t="shared" si="29"/>
        <v/>
      </c>
      <c r="F586" s="34" t="str">
        <f>IFERROR(GETPIVOTDATA("Amount",pivot_products!$A$3,"Product Name",Help!$A586),"")</f>
        <v/>
      </c>
      <c r="G586" s="34" t="str">
        <f>IFERROR(GETPIVOTDATA("Quantity",pivot_products!$A$3,"Product Name",Help!$A586),"")</f>
        <v/>
      </c>
      <c r="H586" s="34" t="str">
        <f>IF(Report!$L$53="Quantity",IFERROR(RANK(G586,$G$4:$G$2003,0),""),IF(Report!$L$53="Amount",IFERROR(RANK(F586,$F$4:$F$2003,0),""),""))</f>
        <v/>
      </c>
      <c r="L586" s="7" t="str">
        <f t="array" ref="L586">IF(Report!$M$53="Desc",IFERROR(SMALL(IF($H$4:$H$2003&lt;&gt;"",$H$4:$H$2003,""),ROW(L586)-ROW($L$3)),""),IF(Report!$M$53="Asc",IFERROR(LARGE(IF($H$4:$H$2003&lt;&gt;"",$H$4:$H$2003,""),ROW(L586)-ROW($L$3)),""),""))</f>
        <v/>
      </c>
      <c r="M586" s="8" t="str">
        <f t="array" ref="M586">IF(L586="","",INDEX($A$4:$A$2003,SMALL(IF($H$4:$H$2003=L586,ROW($H$4:$H$2003),""),COUNTIF($L$4:L586,L586))-ROW($L$3),1))</f>
        <v/>
      </c>
      <c r="N586" s="8" t="str">
        <f t="shared" si="30"/>
        <v/>
      </c>
      <c r="O586" s="32" t="str">
        <f t="shared" si="31"/>
        <v/>
      </c>
    </row>
    <row r="587" spans="1:15" x14ac:dyDescent="0.3">
      <c r="A587" s="33" t="str">
        <f>IFERROR(INDEX(Tbl_Product[[#Data],[Product Name]],ROW(A587)-ROW($A$3)),"")</f>
        <v/>
      </c>
      <c r="B587" s="34" t="str">
        <f ca="1">IF(A587="","",SUMIFS(Tbl_Orders[[#Data],[Quantity]],Tbl_Orders[[#Data],[Product Name]],A587,Tbl_Orders[[#Data],[Order Type]],"Purchase",Tbl_Orders[[#Data],[Expected Date]],"&lt;="&amp;TODAY())-SUMIFS(Tbl_Orders[[#Data],[Quantity]],Tbl_Orders[[#Data],[Product Name]],A587,Tbl_Orders[[#Data],[Order Type]],"Sale",Tbl_Orders[[#Data],[Expected Date]],"&lt;="&amp;TODAY()))</f>
        <v/>
      </c>
      <c r="C587" s="34" t="str">
        <f ca="1">IF(A587="","",SUMIFS(Tbl_Orders[[#Data],[Quantity]],Tbl_Orders[[#Data],[Product Name]],A587,Tbl_Orders[[#Data],[Order Type]],"Purchase",Tbl_Orders[[#Data],[Expected Date]],"&gt;"&amp;TODAY()))</f>
        <v/>
      </c>
      <c r="D587" s="34" t="str">
        <f>IF(A587="","",INDEX(Tbl_Product[Re-Order Point],MATCH(A587,INDEX(Tbl_Product[Product Name],,1),0),1))</f>
        <v/>
      </c>
      <c r="E587" s="34" t="str">
        <f t="shared" si="29"/>
        <v/>
      </c>
      <c r="F587" s="34" t="str">
        <f>IFERROR(GETPIVOTDATA("Amount",pivot_products!$A$3,"Product Name",Help!$A587),"")</f>
        <v/>
      </c>
      <c r="G587" s="34" t="str">
        <f>IFERROR(GETPIVOTDATA("Quantity",pivot_products!$A$3,"Product Name",Help!$A587),"")</f>
        <v/>
      </c>
      <c r="H587" s="34" t="str">
        <f>IF(Report!$L$53="Quantity",IFERROR(RANK(G587,$G$4:$G$2003,0),""),IF(Report!$L$53="Amount",IFERROR(RANK(F587,$F$4:$F$2003,0),""),""))</f>
        <v/>
      </c>
      <c r="L587" s="7" t="str">
        <f t="array" ref="L587">IF(Report!$M$53="Desc",IFERROR(SMALL(IF($H$4:$H$2003&lt;&gt;"",$H$4:$H$2003,""),ROW(L587)-ROW($L$3)),""),IF(Report!$M$53="Asc",IFERROR(LARGE(IF($H$4:$H$2003&lt;&gt;"",$H$4:$H$2003,""),ROW(L587)-ROW($L$3)),""),""))</f>
        <v/>
      </c>
      <c r="M587" s="8" t="str">
        <f t="array" ref="M587">IF(L587="","",INDEX($A$4:$A$2003,SMALL(IF($H$4:$H$2003=L587,ROW($H$4:$H$2003),""),COUNTIF($L$4:L587,L587))-ROW($L$3),1))</f>
        <v/>
      </c>
      <c r="N587" s="8" t="str">
        <f t="shared" si="30"/>
        <v/>
      </c>
      <c r="O587" s="32" t="str">
        <f t="shared" si="31"/>
        <v/>
      </c>
    </row>
    <row r="588" spans="1:15" x14ac:dyDescent="0.3">
      <c r="A588" s="33" t="str">
        <f>IFERROR(INDEX(Tbl_Product[[#Data],[Product Name]],ROW(A588)-ROW($A$3)),"")</f>
        <v/>
      </c>
      <c r="B588" s="34" t="str">
        <f ca="1">IF(A588="","",SUMIFS(Tbl_Orders[[#Data],[Quantity]],Tbl_Orders[[#Data],[Product Name]],A588,Tbl_Orders[[#Data],[Order Type]],"Purchase",Tbl_Orders[[#Data],[Expected Date]],"&lt;="&amp;TODAY())-SUMIFS(Tbl_Orders[[#Data],[Quantity]],Tbl_Orders[[#Data],[Product Name]],A588,Tbl_Orders[[#Data],[Order Type]],"Sale",Tbl_Orders[[#Data],[Expected Date]],"&lt;="&amp;TODAY()))</f>
        <v/>
      </c>
      <c r="C588" s="34" t="str">
        <f ca="1">IF(A588="","",SUMIFS(Tbl_Orders[[#Data],[Quantity]],Tbl_Orders[[#Data],[Product Name]],A588,Tbl_Orders[[#Data],[Order Type]],"Purchase",Tbl_Orders[[#Data],[Expected Date]],"&gt;"&amp;TODAY()))</f>
        <v/>
      </c>
      <c r="D588" s="34" t="str">
        <f>IF(A588="","",INDEX(Tbl_Product[Re-Order Point],MATCH(A588,INDEX(Tbl_Product[Product Name],,1),0),1))</f>
        <v/>
      </c>
      <c r="E588" s="34" t="str">
        <f t="shared" si="29"/>
        <v/>
      </c>
      <c r="F588" s="34" t="str">
        <f>IFERROR(GETPIVOTDATA("Amount",pivot_products!$A$3,"Product Name",Help!$A588),"")</f>
        <v/>
      </c>
      <c r="G588" s="34" t="str">
        <f>IFERROR(GETPIVOTDATA("Quantity",pivot_products!$A$3,"Product Name",Help!$A588),"")</f>
        <v/>
      </c>
      <c r="H588" s="34" t="str">
        <f>IF(Report!$L$53="Quantity",IFERROR(RANK(G588,$G$4:$G$2003,0),""),IF(Report!$L$53="Amount",IFERROR(RANK(F588,$F$4:$F$2003,0),""),""))</f>
        <v/>
      </c>
      <c r="L588" s="7" t="str">
        <f t="array" ref="L588">IF(Report!$M$53="Desc",IFERROR(SMALL(IF($H$4:$H$2003&lt;&gt;"",$H$4:$H$2003,""),ROW(L588)-ROW($L$3)),""),IF(Report!$M$53="Asc",IFERROR(LARGE(IF($H$4:$H$2003&lt;&gt;"",$H$4:$H$2003,""),ROW(L588)-ROW($L$3)),""),""))</f>
        <v/>
      </c>
      <c r="M588" s="8" t="str">
        <f t="array" ref="M588">IF(L588="","",INDEX($A$4:$A$2003,SMALL(IF($H$4:$H$2003=L588,ROW($H$4:$H$2003),""),COUNTIF($L$4:L588,L588))-ROW($L$3),1))</f>
        <v/>
      </c>
      <c r="N588" s="8" t="str">
        <f t="shared" si="30"/>
        <v/>
      </c>
      <c r="O588" s="32" t="str">
        <f t="shared" si="31"/>
        <v/>
      </c>
    </row>
    <row r="589" spans="1:15" x14ac:dyDescent="0.3">
      <c r="A589" s="33" t="str">
        <f>IFERROR(INDEX(Tbl_Product[[#Data],[Product Name]],ROW(A589)-ROW($A$3)),"")</f>
        <v/>
      </c>
      <c r="B589" s="34" t="str">
        <f ca="1">IF(A589="","",SUMIFS(Tbl_Orders[[#Data],[Quantity]],Tbl_Orders[[#Data],[Product Name]],A589,Tbl_Orders[[#Data],[Order Type]],"Purchase",Tbl_Orders[[#Data],[Expected Date]],"&lt;="&amp;TODAY())-SUMIFS(Tbl_Orders[[#Data],[Quantity]],Tbl_Orders[[#Data],[Product Name]],A589,Tbl_Orders[[#Data],[Order Type]],"Sale",Tbl_Orders[[#Data],[Expected Date]],"&lt;="&amp;TODAY()))</f>
        <v/>
      </c>
      <c r="C589" s="34" t="str">
        <f ca="1">IF(A589="","",SUMIFS(Tbl_Orders[[#Data],[Quantity]],Tbl_Orders[[#Data],[Product Name]],A589,Tbl_Orders[[#Data],[Order Type]],"Purchase",Tbl_Orders[[#Data],[Expected Date]],"&gt;"&amp;TODAY()))</f>
        <v/>
      </c>
      <c r="D589" s="34" t="str">
        <f>IF(A589="","",INDEX(Tbl_Product[Re-Order Point],MATCH(A589,INDEX(Tbl_Product[Product Name],,1),0),1))</f>
        <v/>
      </c>
      <c r="E589" s="34" t="str">
        <f t="shared" si="29"/>
        <v/>
      </c>
      <c r="F589" s="34" t="str">
        <f>IFERROR(GETPIVOTDATA("Amount",pivot_products!$A$3,"Product Name",Help!$A589),"")</f>
        <v/>
      </c>
      <c r="G589" s="34" t="str">
        <f>IFERROR(GETPIVOTDATA("Quantity",pivot_products!$A$3,"Product Name",Help!$A589),"")</f>
        <v/>
      </c>
      <c r="H589" s="34" t="str">
        <f>IF(Report!$L$53="Quantity",IFERROR(RANK(G589,$G$4:$G$2003,0),""),IF(Report!$L$53="Amount",IFERROR(RANK(F589,$F$4:$F$2003,0),""),""))</f>
        <v/>
      </c>
      <c r="L589" s="7" t="str">
        <f t="array" ref="L589">IF(Report!$M$53="Desc",IFERROR(SMALL(IF($H$4:$H$2003&lt;&gt;"",$H$4:$H$2003,""),ROW(L589)-ROW($L$3)),""),IF(Report!$M$53="Asc",IFERROR(LARGE(IF($H$4:$H$2003&lt;&gt;"",$H$4:$H$2003,""),ROW(L589)-ROW($L$3)),""),""))</f>
        <v/>
      </c>
      <c r="M589" s="8" t="str">
        <f t="array" ref="M589">IF(L589="","",INDEX($A$4:$A$2003,SMALL(IF($H$4:$H$2003=L589,ROW($H$4:$H$2003),""),COUNTIF($L$4:L589,L589))-ROW($L$3),1))</f>
        <v/>
      </c>
      <c r="N589" s="8" t="str">
        <f t="shared" si="30"/>
        <v/>
      </c>
      <c r="O589" s="32" t="str">
        <f t="shared" si="31"/>
        <v/>
      </c>
    </row>
    <row r="590" spans="1:15" x14ac:dyDescent="0.3">
      <c r="A590" s="33" t="str">
        <f>IFERROR(INDEX(Tbl_Product[[#Data],[Product Name]],ROW(A590)-ROW($A$3)),"")</f>
        <v/>
      </c>
      <c r="B590" s="34" t="str">
        <f ca="1">IF(A590="","",SUMIFS(Tbl_Orders[[#Data],[Quantity]],Tbl_Orders[[#Data],[Product Name]],A590,Tbl_Orders[[#Data],[Order Type]],"Purchase",Tbl_Orders[[#Data],[Expected Date]],"&lt;="&amp;TODAY())-SUMIFS(Tbl_Orders[[#Data],[Quantity]],Tbl_Orders[[#Data],[Product Name]],A590,Tbl_Orders[[#Data],[Order Type]],"Sale",Tbl_Orders[[#Data],[Expected Date]],"&lt;="&amp;TODAY()))</f>
        <v/>
      </c>
      <c r="C590" s="34" t="str">
        <f ca="1">IF(A590="","",SUMIFS(Tbl_Orders[[#Data],[Quantity]],Tbl_Orders[[#Data],[Product Name]],A590,Tbl_Orders[[#Data],[Order Type]],"Purchase",Tbl_Orders[[#Data],[Expected Date]],"&gt;"&amp;TODAY()))</f>
        <v/>
      </c>
      <c r="D590" s="34" t="str">
        <f>IF(A590="","",INDEX(Tbl_Product[Re-Order Point],MATCH(A590,INDEX(Tbl_Product[Product Name],,1),0),1))</f>
        <v/>
      </c>
      <c r="E590" s="34" t="str">
        <f t="shared" si="29"/>
        <v/>
      </c>
      <c r="F590" s="34" t="str">
        <f>IFERROR(GETPIVOTDATA("Amount",pivot_products!$A$3,"Product Name",Help!$A590),"")</f>
        <v/>
      </c>
      <c r="G590" s="34" t="str">
        <f>IFERROR(GETPIVOTDATA("Quantity",pivot_products!$A$3,"Product Name",Help!$A590),"")</f>
        <v/>
      </c>
      <c r="H590" s="34" t="str">
        <f>IF(Report!$L$53="Quantity",IFERROR(RANK(G590,$G$4:$G$2003,0),""),IF(Report!$L$53="Amount",IFERROR(RANK(F590,$F$4:$F$2003,0),""),""))</f>
        <v/>
      </c>
      <c r="L590" s="7" t="str">
        <f t="array" ref="L590">IF(Report!$M$53="Desc",IFERROR(SMALL(IF($H$4:$H$2003&lt;&gt;"",$H$4:$H$2003,""),ROW(L590)-ROW($L$3)),""),IF(Report!$M$53="Asc",IFERROR(LARGE(IF($H$4:$H$2003&lt;&gt;"",$H$4:$H$2003,""),ROW(L590)-ROW($L$3)),""),""))</f>
        <v/>
      </c>
      <c r="M590" s="8" t="str">
        <f t="array" ref="M590">IF(L590="","",INDEX($A$4:$A$2003,SMALL(IF($H$4:$H$2003=L590,ROW($H$4:$H$2003),""),COUNTIF($L$4:L590,L590))-ROW($L$3),1))</f>
        <v/>
      </c>
      <c r="N590" s="8" t="str">
        <f t="shared" si="30"/>
        <v/>
      </c>
      <c r="O590" s="32" t="str">
        <f t="shared" si="31"/>
        <v/>
      </c>
    </row>
    <row r="591" spans="1:15" x14ac:dyDescent="0.3">
      <c r="A591" s="33" t="str">
        <f>IFERROR(INDEX(Tbl_Product[[#Data],[Product Name]],ROW(A591)-ROW($A$3)),"")</f>
        <v/>
      </c>
      <c r="B591" s="34" t="str">
        <f ca="1">IF(A591="","",SUMIFS(Tbl_Orders[[#Data],[Quantity]],Tbl_Orders[[#Data],[Product Name]],A591,Tbl_Orders[[#Data],[Order Type]],"Purchase",Tbl_Orders[[#Data],[Expected Date]],"&lt;="&amp;TODAY())-SUMIFS(Tbl_Orders[[#Data],[Quantity]],Tbl_Orders[[#Data],[Product Name]],A591,Tbl_Orders[[#Data],[Order Type]],"Sale",Tbl_Orders[[#Data],[Expected Date]],"&lt;="&amp;TODAY()))</f>
        <v/>
      </c>
      <c r="C591" s="34" t="str">
        <f ca="1">IF(A591="","",SUMIFS(Tbl_Orders[[#Data],[Quantity]],Tbl_Orders[[#Data],[Product Name]],A591,Tbl_Orders[[#Data],[Order Type]],"Purchase",Tbl_Orders[[#Data],[Expected Date]],"&gt;"&amp;TODAY()))</f>
        <v/>
      </c>
      <c r="D591" s="34" t="str">
        <f>IF(A591="","",INDEX(Tbl_Product[Re-Order Point],MATCH(A591,INDEX(Tbl_Product[Product Name],,1),0),1))</f>
        <v/>
      </c>
      <c r="E591" s="34" t="str">
        <f t="shared" si="29"/>
        <v/>
      </c>
      <c r="F591" s="34" t="str">
        <f>IFERROR(GETPIVOTDATA("Amount",pivot_products!$A$3,"Product Name",Help!$A591),"")</f>
        <v/>
      </c>
      <c r="G591" s="34" t="str">
        <f>IFERROR(GETPIVOTDATA("Quantity",pivot_products!$A$3,"Product Name",Help!$A591),"")</f>
        <v/>
      </c>
      <c r="H591" s="34" t="str">
        <f>IF(Report!$L$53="Quantity",IFERROR(RANK(G591,$G$4:$G$2003,0),""),IF(Report!$L$53="Amount",IFERROR(RANK(F591,$F$4:$F$2003,0),""),""))</f>
        <v/>
      </c>
      <c r="L591" s="7" t="str">
        <f t="array" ref="L591">IF(Report!$M$53="Desc",IFERROR(SMALL(IF($H$4:$H$2003&lt;&gt;"",$H$4:$H$2003,""),ROW(L591)-ROW($L$3)),""),IF(Report!$M$53="Asc",IFERROR(LARGE(IF($H$4:$H$2003&lt;&gt;"",$H$4:$H$2003,""),ROW(L591)-ROW($L$3)),""),""))</f>
        <v/>
      </c>
      <c r="M591" s="8" t="str">
        <f t="array" ref="M591">IF(L591="","",INDEX($A$4:$A$2003,SMALL(IF($H$4:$H$2003=L591,ROW($H$4:$H$2003),""),COUNTIF($L$4:L591,L591))-ROW($L$3),1))</f>
        <v/>
      </c>
      <c r="N591" s="8" t="str">
        <f t="shared" si="30"/>
        <v/>
      </c>
      <c r="O591" s="32" t="str">
        <f t="shared" si="31"/>
        <v/>
      </c>
    </row>
    <row r="592" spans="1:15" x14ac:dyDescent="0.3">
      <c r="A592" s="33" t="str">
        <f>IFERROR(INDEX(Tbl_Product[[#Data],[Product Name]],ROW(A592)-ROW($A$3)),"")</f>
        <v/>
      </c>
      <c r="B592" s="34" t="str">
        <f ca="1">IF(A592="","",SUMIFS(Tbl_Orders[[#Data],[Quantity]],Tbl_Orders[[#Data],[Product Name]],A592,Tbl_Orders[[#Data],[Order Type]],"Purchase",Tbl_Orders[[#Data],[Expected Date]],"&lt;="&amp;TODAY())-SUMIFS(Tbl_Orders[[#Data],[Quantity]],Tbl_Orders[[#Data],[Product Name]],A592,Tbl_Orders[[#Data],[Order Type]],"Sale",Tbl_Orders[[#Data],[Expected Date]],"&lt;="&amp;TODAY()))</f>
        <v/>
      </c>
      <c r="C592" s="34" t="str">
        <f ca="1">IF(A592="","",SUMIFS(Tbl_Orders[[#Data],[Quantity]],Tbl_Orders[[#Data],[Product Name]],A592,Tbl_Orders[[#Data],[Order Type]],"Purchase",Tbl_Orders[[#Data],[Expected Date]],"&gt;"&amp;TODAY()))</f>
        <v/>
      </c>
      <c r="D592" s="34" t="str">
        <f>IF(A592="","",INDEX(Tbl_Product[Re-Order Point],MATCH(A592,INDEX(Tbl_Product[Product Name],,1),0),1))</f>
        <v/>
      </c>
      <c r="E592" s="34" t="str">
        <f t="shared" si="29"/>
        <v/>
      </c>
      <c r="F592" s="34" t="str">
        <f>IFERROR(GETPIVOTDATA("Amount",pivot_products!$A$3,"Product Name",Help!$A592),"")</f>
        <v/>
      </c>
      <c r="G592" s="34" t="str">
        <f>IFERROR(GETPIVOTDATA("Quantity",pivot_products!$A$3,"Product Name",Help!$A592),"")</f>
        <v/>
      </c>
      <c r="H592" s="34" t="str">
        <f>IF(Report!$L$53="Quantity",IFERROR(RANK(G592,$G$4:$G$2003,0),""),IF(Report!$L$53="Amount",IFERROR(RANK(F592,$F$4:$F$2003,0),""),""))</f>
        <v/>
      </c>
      <c r="L592" s="7" t="str">
        <f t="array" ref="L592">IF(Report!$M$53="Desc",IFERROR(SMALL(IF($H$4:$H$2003&lt;&gt;"",$H$4:$H$2003,""),ROW(L592)-ROW($L$3)),""),IF(Report!$M$53="Asc",IFERROR(LARGE(IF($H$4:$H$2003&lt;&gt;"",$H$4:$H$2003,""),ROW(L592)-ROW($L$3)),""),""))</f>
        <v/>
      </c>
      <c r="M592" s="8" t="str">
        <f t="array" ref="M592">IF(L592="","",INDEX($A$4:$A$2003,SMALL(IF($H$4:$H$2003=L592,ROW($H$4:$H$2003),""),COUNTIF($L$4:L592,L592))-ROW($L$3),1))</f>
        <v/>
      </c>
      <c r="N592" s="8" t="str">
        <f t="shared" si="30"/>
        <v/>
      </c>
      <c r="O592" s="32" t="str">
        <f t="shared" si="31"/>
        <v/>
      </c>
    </row>
    <row r="593" spans="1:15" x14ac:dyDescent="0.3">
      <c r="A593" s="33" t="str">
        <f>IFERROR(INDEX(Tbl_Product[[#Data],[Product Name]],ROW(A593)-ROW($A$3)),"")</f>
        <v/>
      </c>
      <c r="B593" s="34" t="str">
        <f ca="1">IF(A593="","",SUMIFS(Tbl_Orders[[#Data],[Quantity]],Tbl_Orders[[#Data],[Product Name]],A593,Tbl_Orders[[#Data],[Order Type]],"Purchase",Tbl_Orders[[#Data],[Expected Date]],"&lt;="&amp;TODAY())-SUMIFS(Tbl_Orders[[#Data],[Quantity]],Tbl_Orders[[#Data],[Product Name]],A593,Tbl_Orders[[#Data],[Order Type]],"Sale",Tbl_Orders[[#Data],[Expected Date]],"&lt;="&amp;TODAY()))</f>
        <v/>
      </c>
      <c r="C593" s="34" t="str">
        <f ca="1">IF(A593="","",SUMIFS(Tbl_Orders[[#Data],[Quantity]],Tbl_Orders[[#Data],[Product Name]],A593,Tbl_Orders[[#Data],[Order Type]],"Purchase",Tbl_Orders[[#Data],[Expected Date]],"&gt;"&amp;TODAY()))</f>
        <v/>
      </c>
      <c r="D593" s="34" t="str">
        <f>IF(A593="","",INDEX(Tbl_Product[Re-Order Point],MATCH(A593,INDEX(Tbl_Product[Product Name],,1),0),1))</f>
        <v/>
      </c>
      <c r="E593" s="34" t="str">
        <f t="shared" si="29"/>
        <v/>
      </c>
      <c r="F593" s="34" t="str">
        <f>IFERROR(GETPIVOTDATA("Amount",pivot_products!$A$3,"Product Name",Help!$A593),"")</f>
        <v/>
      </c>
      <c r="G593" s="34" t="str">
        <f>IFERROR(GETPIVOTDATA("Quantity",pivot_products!$A$3,"Product Name",Help!$A593),"")</f>
        <v/>
      </c>
      <c r="H593" s="34" t="str">
        <f>IF(Report!$L$53="Quantity",IFERROR(RANK(G593,$G$4:$G$2003,0),""),IF(Report!$L$53="Amount",IFERROR(RANK(F593,$F$4:$F$2003,0),""),""))</f>
        <v/>
      </c>
      <c r="L593" s="7" t="str">
        <f t="array" ref="L593">IF(Report!$M$53="Desc",IFERROR(SMALL(IF($H$4:$H$2003&lt;&gt;"",$H$4:$H$2003,""),ROW(L593)-ROW($L$3)),""),IF(Report!$M$53="Asc",IFERROR(LARGE(IF($H$4:$H$2003&lt;&gt;"",$H$4:$H$2003,""),ROW(L593)-ROW($L$3)),""),""))</f>
        <v/>
      </c>
      <c r="M593" s="8" t="str">
        <f t="array" ref="M593">IF(L593="","",INDEX($A$4:$A$2003,SMALL(IF($H$4:$H$2003=L593,ROW($H$4:$H$2003),""),COUNTIF($L$4:L593,L593))-ROW($L$3),1))</f>
        <v/>
      </c>
      <c r="N593" s="8" t="str">
        <f t="shared" si="30"/>
        <v/>
      </c>
      <c r="O593" s="32" t="str">
        <f t="shared" si="31"/>
        <v/>
      </c>
    </row>
    <row r="594" spans="1:15" x14ac:dyDescent="0.3">
      <c r="A594" s="33" t="str">
        <f>IFERROR(INDEX(Tbl_Product[[#Data],[Product Name]],ROW(A594)-ROW($A$3)),"")</f>
        <v/>
      </c>
      <c r="B594" s="34" t="str">
        <f ca="1">IF(A594="","",SUMIFS(Tbl_Orders[[#Data],[Quantity]],Tbl_Orders[[#Data],[Product Name]],A594,Tbl_Orders[[#Data],[Order Type]],"Purchase",Tbl_Orders[[#Data],[Expected Date]],"&lt;="&amp;TODAY())-SUMIFS(Tbl_Orders[[#Data],[Quantity]],Tbl_Orders[[#Data],[Product Name]],A594,Tbl_Orders[[#Data],[Order Type]],"Sale",Tbl_Orders[[#Data],[Expected Date]],"&lt;="&amp;TODAY()))</f>
        <v/>
      </c>
      <c r="C594" s="34" t="str">
        <f ca="1">IF(A594="","",SUMIFS(Tbl_Orders[[#Data],[Quantity]],Tbl_Orders[[#Data],[Product Name]],A594,Tbl_Orders[[#Data],[Order Type]],"Purchase",Tbl_Orders[[#Data],[Expected Date]],"&gt;"&amp;TODAY()))</f>
        <v/>
      </c>
      <c r="D594" s="34" t="str">
        <f>IF(A594="","",INDEX(Tbl_Product[Re-Order Point],MATCH(A594,INDEX(Tbl_Product[Product Name],,1),0),1))</f>
        <v/>
      </c>
      <c r="E594" s="34" t="str">
        <f t="shared" si="29"/>
        <v/>
      </c>
      <c r="F594" s="34" t="str">
        <f>IFERROR(GETPIVOTDATA("Amount",pivot_products!$A$3,"Product Name",Help!$A594),"")</f>
        <v/>
      </c>
      <c r="G594" s="34" t="str">
        <f>IFERROR(GETPIVOTDATA("Quantity",pivot_products!$A$3,"Product Name",Help!$A594),"")</f>
        <v/>
      </c>
      <c r="H594" s="34" t="str">
        <f>IF(Report!$L$53="Quantity",IFERROR(RANK(G594,$G$4:$G$2003,0),""),IF(Report!$L$53="Amount",IFERROR(RANK(F594,$F$4:$F$2003,0),""),""))</f>
        <v/>
      </c>
      <c r="L594" s="7" t="str">
        <f t="array" ref="L594">IF(Report!$M$53="Desc",IFERROR(SMALL(IF($H$4:$H$2003&lt;&gt;"",$H$4:$H$2003,""),ROW(L594)-ROW($L$3)),""),IF(Report!$M$53="Asc",IFERROR(LARGE(IF($H$4:$H$2003&lt;&gt;"",$H$4:$H$2003,""),ROW(L594)-ROW($L$3)),""),""))</f>
        <v/>
      </c>
      <c r="M594" s="8" t="str">
        <f t="array" ref="M594">IF(L594="","",INDEX($A$4:$A$2003,SMALL(IF($H$4:$H$2003=L594,ROW($H$4:$H$2003),""),COUNTIF($L$4:L594,L594))-ROW($L$3),1))</f>
        <v/>
      </c>
      <c r="N594" s="8" t="str">
        <f t="shared" si="30"/>
        <v/>
      </c>
      <c r="O594" s="32" t="str">
        <f t="shared" si="31"/>
        <v/>
      </c>
    </row>
    <row r="595" spans="1:15" x14ac:dyDescent="0.3">
      <c r="A595" s="33" t="str">
        <f>IFERROR(INDEX(Tbl_Product[[#Data],[Product Name]],ROW(A595)-ROW($A$3)),"")</f>
        <v/>
      </c>
      <c r="B595" s="34" t="str">
        <f ca="1">IF(A595="","",SUMIFS(Tbl_Orders[[#Data],[Quantity]],Tbl_Orders[[#Data],[Product Name]],A595,Tbl_Orders[[#Data],[Order Type]],"Purchase",Tbl_Orders[[#Data],[Expected Date]],"&lt;="&amp;TODAY())-SUMIFS(Tbl_Orders[[#Data],[Quantity]],Tbl_Orders[[#Data],[Product Name]],A595,Tbl_Orders[[#Data],[Order Type]],"Sale",Tbl_Orders[[#Data],[Expected Date]],"&lt;="&amp;TODAY()))</f>
        <v/>
      </c>
      <c r="C595" s="34" t="str">
        <f ca="1">IF(A595="","",SUMIFS(Tbl_Orders[[#Data],[Quantity]],Tbl_Orders[[#Data],[Product Name]],A595,Tbl_Orders[[#Data],[Order Type]],"Purchase",Tbl_Orders[[#Data],[Expected Date]],"&gt;"&amp;TODAY()))</f>
        <v/>
      </c>
      <c r="D595" s="34" t="str">
        <f>IF(A595="","",INDEX(Tbl_Product[Re-Order Point],MATCH(A595,INDEX(Tbl_Product[Product Name],,1),0),1))</f>
        <v/>
      </c>
      <c r="E595" s="34" t="str">
        <f t="shared" si="29"/>
        <v/>
      </c>
      <c r="F595" s="34" t="str">
        <f>IFERROR(GETPIVOTDATA("Amount",pivot_products!$A$3,"Product Name",Help!$A595),"")</f>
        <v/>
      </c>
      <c r="G595" s="34" t="str">
        <f>IFERROR(GETPIVOTDATA("Quantity",pivot_products!$A$3,"Product Name",Help!$A595),"")</f>
        <v/>
      </c>
      <c r="H595" s="34" t="str">
        <f>IF(Report!$L$53="Quantity",IFERROR(RANK(G595,$G$4:$G$2003,0),""),IF(Report!$L$53="Amount",IFERROR(RANK(F595,$F$4:$F$2003,0),""),""))</f>
        <v/>
      </c>
      <c r="L595" s="7" t="str">
        <f t="array" ref="L595">IF(Report!$M$53="Desc",IFERROR(SMALL(IF($H$4:$H$2003&lt;&gt;"",$H$4:$H$2003,""),ROW(L595)-ROW($L$3)),""),IF(Report!$M$53="Asc",IFERROR(LARGE(IF($H$4:$H$2003&lt;&gt;"",$H$4:$H$2003,""),ROW(L595)-ROW($L$3)),""),""))</f>
        <v/>
      </c>
      <c r="M595" s="8" t="str">
        <f t="array" ref="M595">IF(L595="","",INDEX($A$4:$A$2003,SMALL(IF($H$4:$H$2003=L595,ROW($H$4:$H$2003),""),COUNTIF($L$4:L595,L595))-ROW($L$3),1))</f>
        <v/>
      </c>
      <c r="N595" s="8" t="str">
        <f t="shared" si="30"/>
        <v/>
      </c>
      <c r="O595" s="32" t="str">
        <f t="shared" si="31"/>
        <v/>
      </c>
    </row>
    <row r="596" spans="1:15" x14ac:dyDescent="0.3">
      <c r="A596" s="33" t="str">
        <f>IFERROR(INDEX(Tbl_Product[[#Data],[Product Name]],ROW(A596)-ROW($A$3)),"")</f>
        <v/>
      </c>
      <c r="B596" s="34" t="str">
        <f ca="1">IF(A596="","",SUMIFS(Tbl_Orders[[#Data],[Quantity]],Tbl_Orders[[#Data],[Product Name]],A596,Tbl_Orders[[#Data],[Order Type]],"Purchase",Tbl_Orders[[#Data],[Expected Date]],"&lt;="&amp;TODAY())-SUMIFS(Tbl_Orders[[#Data],[Quantity]],Tbl_Orders[[#Data],[Product Name]],A596,Tbl_Orders[[#Data],[Order Type]],"Sale",Tbl_Orders[[#Data],[Expected Date]],"&lt;="&amp;TODAY()))</f>
        <v/>
      </c>
      <c r="C596" s="34" t="str">
        <f ca="1">IF(A596="","",SUMIFS(Tbl_Orders[[#Data],[Quantity]],Tbl_Orders[[#Data],[Product Name]],A596,Tbl_Orders[[#Data],[Order Type]],"Purchase",Tbl_Orders[[#Data],[Expected Date]],"&gt;"&amp;TODAY()))</f>
        <v/>
      </c>
      <c r="D596" s="34" t="str">
        <f>IF(A596="","",INDEX(Tbl_Product[Re-Order Point],MATCH(A596,INDEX(Tbl_Product[Product Name],,1),0),1))</f>
        <v/>
      </c>
      <c r="E596" s="34" t="str">
        <f t="shared" si="29"/>
        <v/>
      </c>
      <c r="F596" s="34" t="str">
        <f>IFERROR(GETPIVOTDATA("Amount",pivot_products!$A$3,"Product Name",Help!$A596),"")</f>
        <v/>
      </c>
      <c r="G596" s="34" t="str">
        <f>IFERROR(GETPIVOTDATA("Quantity",pivot_products!$A$3,"Product Name",Help!$A596),"")</f>
        <v/>
      </c>
      <c r="H596" s="34" t="str">
        <f>IF(Report!$L$53="Quantity",IFERROR(RANK(G596,$G$4:$G$2003,0),""),IF(Report!$L$53="Amount",IFERROR(RANK(F596,$F$4:$F$2003,0),""),""))</f>
        <v/>
      </c>
      <c r="L596" s="7" t="str">
        <f t="array" ref="L596">IF(Report!$M$53="Desc",IFERROR(SMALL(IF($H$4:$H$2003&lt;&gt;"",$H$4:$H$2003,""),ROW(L596)-ROW($L$3)),""),IF(Report!$M$53="Asc",IFERROR(LARGE(IF($H$4:$H$2003&lt;&gt;"",$H$4:$H$2003,""),ROW(L596)-ROW($L$3)),""),""))</f>
        <v/>
      </c>
      <c r="M596" s="8" t="str">
        <f t="array" ref="M596">IF(L596="","",INDEX($A$4:$A$2003,SMALL(IF($H$4:$H$2003=L596,ROW($H$4:$H$2003),""),COUNTIF($L$4:L596,L596))-ROW($L$3),1))</f>
        <v/>
      </c>
      <c r="N596" s="8" t="str">
        <f t="shared" si="30"/>
        <v/>
      </c>
      <c r="O596" s="32" t="str">
        <f t="shared" si="31"/>
        <v/>
      </c>
    </row>
    <row r="597" spans="1:15" x14ac:dyDescent="0.3">
      <c r="A597" s="33" t="str">
        <f>IFERROR(INDEX(Tbl_Product[[#Data],[Product Name]],ROW(A597)-ROW($A$3)),"")</f>
        <v/>
      </c>
      <c r="B597" s="34" t="str">
        <f ca="1">IF(A597="","",SUMIFS(Tbl_Orders[[#Data],[Quantity]],Tbl_Orders[[#Data],[Product Name]],A597,Tbl_Orders[[#Data],[Order Type]],"Purchase",Tbl_Orders[[#Data],[Expected Date]],"&lt;="&amp;TODAY())-SUMIFS(Tbl_Orders[[#Data],[Quantity]],Tbl_Orders[[#Data],[Product Name]],A597,Tbl_Orders[[#Data],[Order Type]],"Sale",Tbl_Orders[[#Data],[Expected Date]],"&lt;="&amp;TODAY()))</f>
        <v/>
      </c>
      <c r="C597" s="34" t="str">
        <f ca="1">IF(A597="","",SUMIFS(Tbl_Orders[[#Data],[Quantity]],Tbl_Orders[[#Data],[Product Name]],A597,Tbl_Orders[[#Data],[Order Type]],"Purchase",Tbl_Orders[[#Data],[Expected Date]],"&gt;"&amp;TODAY()))</f>
        <v/>
      </c>
      <c r="D597" s="34" t="str">
        <f>IF(A597="","",INDEX(Tbl_Product[Re-Order Point],MATCH(A597,INDEX(Tbl_Product[Product Name],,1),0),1))</f>
        <v/>
      </c>
      <c r="E597" s="34" t="str">
        <f t="shared" si="29"/>
        <v/>
      </c>
      <c r="F597" s="34" t="str">
        <f>IFERROR(GETPIVOTDATA("Amount",pivot_products!$A$3,"Product Name",Help!$A597),"")</f>
        <v/>
      </c>
      <c r="G597" s="34" t="str">
        <f>IFERROR(GETPIVOTDATA("Quantity",pivot_products!$A$3,"Product Name",Help!$A597),"")</f>
        <v/>
      </c>
      <c r="H597" s="34" t="str">
        <f>IF(Report!$L$53="Quantity",IFERROR(RANK(G597,$G$4:$G$2003,0),""),IF(Report!$L$53="Amount",IFERROR(RANK(F597,$F$4:$F$2003,0),""),""))</f>
        <v/>
      </c>
      <c r="L597" s="7" t="str">
        <f t="array" ref="L597">IF(Report!$M$53="Desc",IFERROR(SMALL(IF($H$4:$H$2003&lt;&gt;"",$H$4:$H$2003,""),ROW(L597)-ROW($L$3)),""),IF(Report!$M$53="Asc",IFERROR(LARGE(IF($H$4:$H$2003&lt;&gt;"",$H$4:$H$2003,""),ROW(L597)-ROW($L$3)),""),""))</f>
        <v/>
      </c>
      <c r="M597" s="8" t="str">
        <f t="array" ref="M597">IF(L597="","",INDEX($A$4:$A$2003,SMALL(IF($H$4:$H$2003=L597,ROW($H$4:$H$2003),""),COUNTIF($L$4:L597,L597))-ROW($L$3),1))</f>
        <v/>
      </c>
      <c r="N597" s="8" t="str">
        <f t="shared" si="30"/>
        <v/>
      </c>
      <c r="O597" s="32" t="str">
        <f t="shared" si="31"/>
        <v/>
      </c>
    </row>
    <row r="598" spans="1:15" x14ac:dyDescent="0.3">
      <c r="A598" s="33" t="str">
        <f>IFERROR(INDEX(Tbl_Product[[#Data],[Product Name]],ROW(A598)-ROW($A$3)),"")</f>
        <v/>
      </c>
      <c r="B598" s="34" t="str">
        <f ca="1">IF(A598="","",SUMIFS(Tbl_Orders[[#Data],[Quantity]],Tbl_Orders[[#Data],[Product Name]],A598,Tbl_Orders[[#Data],[Order Type]],"Purchase",Tbl_Orders[[#Data],[Expected Date]],"&lt;="&amp;TODAY())-SUMIFS(Tbl_Orders[[#Data],[Quantity]],Tbl_Orders[[#Data],[Product Name]],A598,Tbl_Orders[[#Data],[Order Type]],"Sale",Tbl_Orders[[#Data],[Expected Date]],"&lt;="&amp;TODAY()))</f>
        <v/>
      </c>
      <c r="C598" s="34" t="str">
        <f ca="1">IF(A598="","",SUMIFS(Tbl_Orders[[#Data],[Quantity]],Tbl_Orders[[#Data],[Product Name]],A598,Tbl_Orders[[#Data],[Order Type]],"Purchase",Tbl_Orders[[#Data],[Expected Date]],"&gt;"&amp;TODAY()))</f>
        <v/>
      </c>
      <c r="D598" s="34" t="str">
        <f>IF(A598="","",INDEX(Tbl_Product[Re-Order Point],MATCH(A598,INDEX(Tbl_Product[Product Name],,1),0),1))</f>
        <v/>
      </c>
      <c r="E598" s="34" t="str">
        <f t="shared" si="29"/>
        <v/>
      </c>
      <c r="F598" s="34" t="str">
        <f>IFERROR(GETPIVOTDATA("Amount",pivot_products!$A$3,"Product Name",Help!$A598),"")</f>
        <v/>
      </c>
      <c r="G598" s="34" t="str">
        <f>IFERROR(GETPIVOTDATA("Quantity",pivot_products!$A$3,"Product Name",Help!$A598),"")</f>
        <v/>
      </c>
      <c r="H598" s="34" t="str">
        <f>IF(Report!$L$53="Quantity",IFERROR(RANK(G598,$G$4:$G$2003,0),""),IF(Report!$L$53="Amount",IFERROR(RANK(F598,$F$4:$F$2003,0),""),""))</f>
        <v/>
      </c>
      <c r="L598" s="7" t="str">
        <f t="array" ref="L598">IF(Report!$M$53="Desc",IFERROR(SMALL(IF($H$4:$H$2003&lt;&gt;"",$H$4:$H$2003,""),ROW(L598)-ROW($L$3)),""),IF(Report!$M$53="Asc",IFERROR(LARGE(IF($H$4:$H$2003&lt;&gt;"",$H$4:$H$2003,""),ROW(L598)-ROW($L$3)),""),""))</f>
        <v/>
      </c>
      <c r="M598" s="8" t="str">
        <f t="array" ref="M598">IF(L598="","",INDEX($A$4:$A$2003,SMALL(IF($H$4:$H$2003=L598,ROW($H$4:$H$2003),""),COUNTIF($L$4:L598,L598))-ROW($L$3),1))</f>
        <v/>
      </c>
      <c r="N598" s="8" t="str">
        <f t="shared" si="30"/>
        <v/>
      </c>
      <c r="O598" s="32" t="str">
        <f t="shared" si="31"/>
        <v/>
      </c>
    </row>
    <row r="599" spans="1:15" x14ac:dyDescent="0.3">
      <c r="A599" s="33" t="str">
        <f>IFERROR(INDEX(Tbl_Product[[#Data],[Product Name]],ROW(A599)-ROW($A$3)),"")</f>
        <v/>
      </c>
      <c r="B599" s="34" t="str">
        <f ca="1">IF(A599="","",SUMIFS(Tbl_Orders[[#Data],[Quantity]],Tbl_Orders[[#Data],[Product Name]],A599,Tbl_Orders[[#Data],[Order Type]],"Purchase",Tbl_Orders[[#Data],[Expected Date]],"&lt;="&amp;TODAY())-SUMIFS(Tbl_Orders[[#Data],[Quantity]],Tbl_Orders[[#Data],[Product Name]],A599,Tbl_Orders[[#Data],[Order Type]],"Sale",Tbl_Orders[[#Data],[Expected Date]],"&lt;="&amp;TODAY()))</f>
        <v/>
      </c>
      <c r="C599" s="34" t="str">
        <f ca="1">IF(A599="","",SUMIFS(Tbl_Orders[[#Data],[Quantity]],Tbl_Orders[[#Data],[Product Name]],A599,Tbl_Orders[[#Data],[Order Type]],"Purchase",Tbl_Orders[[#Data],[Expected Date]],"&gt;"&amp;TODAY()))</f>
        <v/>
      </c>
      <c r="D599" s="34" t="str">
        <f>IF(A599="","",INDEX(Tbl_Product[Re-Order Point],MATCH(A599,INDEX(Tbl_Product[Product Name],,1),0),1))</f>
        <v/>
      </c>
      <c r="E599" s="34" t="str">
        <f t="shared" si="29"/>
        <v/>
      </c>
      <c r="F599" s="34" t="str">
        <f>IFERROR(GETPIVOTDATA("Amount",pivot_products!$A$3,"Product Name",Help!$A599),"")</f>
        <v/>
      </c>
      <c r="G599" s="34" t="str">
        <f>IFERROR(GETPIVOTDATA("Quantity",pivot_products!$A$3,"Product Name",Help!$A599),"")</f>
        <v/>
      </c>
      <c r="H599" s="34" t="str">
        <f>IF(Report!$L$53="Quantity",IFERROR(RANK(G599,$G$4:$G$2003,0),""),IF(Report!$L$53="Amount",IFERROR(RANK(F599,$F$4:$F$2003,0),""),""))</f>
        <v/>
      </c>
      <c r="L599" s="7" t="str">
        <f t="array" ref="L599">IF(Report!$M$53="Desc",IFERROR(SMALL(IF($H$4:$H$2003&lt;&gt;"",$H$4:$H$2003,""),ROW(L599)-ROW($L$3)),""),IF(Report!$M$53="Asc",IFERROR(LARGE(IF($H$4:$H$2003&lt;&gt;"",$H$4:$H$2003,""),ROW(L599)-ROW($L$3)),""),""))</f>
        <v/>
      </c>
      <c r="M599" s="8" t="str">
        <f t="array" ref="M599">IF(L599="","",INDEX($A$4:$A$2003,SMALL(IF($H$4:$H$2003=L599,ROW($H$4:$H$2003),""),COUNTIF($L$4:L599,L599))-ROW($L$3),1))</f>
        <v/>
      </c>
      <c r="N599" s="8" t="str">
        <f t="shared" si="30"/>
        <v/>
      </c>
      <c r="O599" s="32" t="str">
        <f t="shared" si="31"/>
        <v/>
      </c>
    </row>
    <row r="600" spans="1:15" x14ac:dyDescent="0.3">
      <c r="A600" s="33" t="str">
        <f>IFERROR(INDEX(Tbl_Product[[#Data],[Product Name]],ROW(A600)-ROW($A$3)),"")</f>
        <v/>
      </c>
      <c r="B600" s="34" t="str">
        <f ca="1">IF(A600="","",SUMIFS(Tbl_Orders[[#Data],[Quantity]],Tbl_Orders[[#Data],[Product Name]],A600,Tbl_Orders[[#Data],[Order Type]],"Purchase",Tbl_Orders[[#Data],[Expected Date]],"&lt;="&amp;TODAY())-SUMIFS(Tbl_Orders[[#Data],[Quantity]],Tbl_Orders[[#Data],[Product Name]],A600,Tbl_Orders[[#Data],[Order Type]],"Sale",Tbl_Orders[[#Data],[Expected Date]],"&lt;="&amp;TODAY()))</f>
        <v/>
      </c>
      <c r="C600" s="34" t="str">
        <f ca="1">IF(A600="","",SUMIFS(Tbl_Orders[[#Data],[Quantity]],Tbl_Orders[[#Data],[Product Name]],A600,Tbl_Orders[[#Data],[Order Type]],"Purchase",Tbl_Orders[[#Data],[Expected Date]],"&gt;"&amp;TODAY()))</f>
        <v/>
      </c>
      <c r="D600" s="34" t="str">
        <f>IF(A600="","",INDEX(Tbl_Product[Re-Order Point],MATCH(A600,INDEX(Tbl_Product[Product Name],,1),0),1))</f>
        <v/>
      </c>
      <c r="E600" s="34" t="str">
        <f t="shared" si="29"/>
        <v/>
      </c>
      <c r="F600" s="34" t="str">
        <f>IFERROR(GETPIVOTDATA("Amount",pivot_products!$A$3,"Product Name",Help!$A600),"")</f>
        <v/>
      </c>
      <c r="G600" s="34" t="str">
        <f>IFERROR(GETPIVOTDATA("Quantity",pivot_products!$A$3,"Product Name",Help!$A600),"")</f>
        <v/>
      </c>
      <c r="H600" s="34" t="str">
        <f>IF(Report!$L$53="Quantity",IFERROR(RANK(G600,$G$4:$G$2003,0),""),IF(Report!$L$53="Amount",IFERROR(RANK(F600,$F$4:$F$2003,0),""),""))</f>
        <v/>
      </c>
      <c r="L600" s="7" t="str">
        <f t="array" ref="L600">IF(Report!$M$53="Desc",IFERROR(SMALL(IF($H$4:$H$2003&lt;&gt;"",$H$4:$H$2003,""),ROW(L600)-ROW($L$3)),""),IF(Report!$M$53="Asc",IFERROR(LARGE(IF($H$4:$H$2003&lt;&gt;"",$H$4:$H$2003,""),ROW(L600)-ROW($L$3)),""),""))</f>
        <v/>
      </c>
      <c r="M600" s="8" t="str">
        <f t="array" ref="M600">IF(L600="","",INDEX($A$4:$A$2003,SMALL(IF($H$4:$H$2003=L600,ROW($H$4:$H$2003),""),COUNTIF($L$4:L600,L600))-ROW($L$3),1))</f>
        <v/>
      </c>
      <c r="N600" s="8" t="str">
        <f t="shared" si="30"/>
        <v/>
      </c>
      <c r="O600" s="32" t="str">
        <f t="shared" si="31"/>
        <v/>
      </c>
    </row>
    <row r="601" spans="1:15" x14ac:dyDescent="0.3">
      <c r="A601" s="33" t="str">
        <f>IFERROR(INDEX(Tbl_Product[[#Data],[Product Name]],ROW(A601)-ROW($A$3)),"")</f>
        <v/>
      </c>
      <c r="B601" s="34" t="str">
        <f ca="1">IF(A601="","",SUMIFS(Tbl_Orders[[#Data],[Quantity]],Tbl_Orders[[#Data],[Product Name]],A601,Tbl_Orders[[#Data],[Order Type]],"Purchase",Tbl_Orders[[#Data],[Expected Date]],"&lt;="&amp;TODAY())-SUMIFS(Tbl_Orders[[#Data],[Quantity]],Tbl_Orders[[#Data],[Product Name]],A601,Tbl_Orders[[#Data],[Order Type]],"Sale",Tbl_Orders[[#Data],[Expected Date]],"&lt;="&amp;TODAY()))</f>
        <v/>
      </c>
      <c r="C601" s="34" t="str">
        <f ca="1">IF(A601="","",SUMIFS(Tbl_Orders[[#Data],[Quantity]],Tbl_Orders[[#Data],[Product Name]],A601,Tbl_Orders[[#Data],[Order Type]],"Purchase",Tbl_Orders[[#Data],[Expected Date]],"&gt;"&amp;TODAY()))</f>
        <v/>
      </c>
      <c r="D601" s="34" t="str">
        <f>IF(A601="","",INDEX(Tbl_Product[Re-Order Point],MATCH(A601,INDEX(Tbl_Product[Product Name],,1),0),1))</f>
        <v/>
      </c>
      <c r="E601" s="34" t="str">
        <f t="shared" si="29"/>
        <v/>
      </c>
      <c r="F601" s="34" t="str">
        <f>IFERROR(GETPIVOTDATA("Amount",pivot_products!$A$3,"Product Name",Help!$A601),"")</f>
        <v/>
      </c>
      <c r="G601" s="34" t="str">
        <f>IFERROR(GETPIVOTDATA("Quantity",pivot_products!$A$3,"Product Name",Help!$A601),"")</f>
        <v/>
      </c>
      <c r="H601" s="34" t="str">
        <f>IF(Report!$L$53="Quantity",IFERROR(RANK(G601,$G$4:$G$2003,0),""),IF(Report!$L$53="Amount",IFERROR(RANK(F601,$F$4:$F$2003,0),""),""))</f>
        <v/>
      </c>
      <c r="L601" s="7" t="str">
        <f t="array" ref="L601">IF(Report!$M$53="Desc",IFERROR(SMALL(IF($H$4:$H$2003&lt;&gt;"",$H$4:$H$2003,""),ROW(L601)-ROW($L$3)),""),IF(Report!$M$53="Asc",IFERROR(LARGE(IF($H$4:$H$2003&lt;&gt;"",$H$4:$H$2003,""),ROW(L601)-ROW($L$3)),""),""))</f>
        <v/>
      </c>
      <c r="M601" s="8" t="str">
        <f t="array" ref="M601">IF(L601="","",INDEX($A$4:$A$2003,SMALL(IF($H$4:$H$2003=L601,ROW($H$4:$H$2003),""),COUNTIF($L$4:L601,L601))-ROW($L$3),1))</f>
        <v/>
      </c>
      <c r="N601" s="8" t="str">
        <f t="shared" si="30"/>
        <v/>
      </c>
      <c r="O601" s="32" t="str">
        <f t="shared" si="31"/>
        <v/>
      </c>
    </row>
    <row r="602" spans="1:15" x14ac:dyDescent="0.3">
      <c r="A602" s="33" t="str">
        <f>IFERROR(INDEX(Tbl_Product[[#Data],[Product Name]],ROW(A602)-ROW($A$3)),"")</f>
        <v/>
      </c>
      <c r="B602" s="34" t="str">
        <f ca="1">IF(A602="","",SUMIFS(Tbl_Orders[[#Data],[Quantity]],Tbl_Orders[[#Data],[Product Name]],A602,Tbl_Orders[[#Data],[Order Type]],"Purchase",Tbl_Orders[[#Data],[Expected Date]],"&lt;="&amp;TODAY())-SUMIFS(Tbl_Orders[[#Data],[Quantity]],Tbl_Orders[[#Data],[Product Name]],A602,Tbl_Orders[[#Data],[Order Type]],"Sale",Tbl_Orders[[#Data],[Expected Date]],"&lt;="&amp;TODAY()))</f>
        <v/>
      </c>
      <c r="C602" s="34" t="str">
        <f ca="1">IF(A602="","",SUMIFS(Tbl_Orders[[#Data],[Quantity]],Tbl_Orders[[#Data],[Product Name]],A602,Tbl_Orders[[#Data],[Order Type]],"Purchase",Tbl_Orders[[#Data],[Expected Date]],"&gt;"&amp;TODAY()))</f>
        <v/>
      </c>
      <c r="D602" s="34" t="str">
        <f>IF(A602="","",INDEX(Tbl_Product[Re-Order Point],MATCH(A602,INDEX(Tbl_Product[Product Name],,1),0),1))</f>
        <v/>
      </c>
      <c r="E602" s="34" t="str">
        <f t="shared" si="29"/>
        <v/>
      </c>
      <c r="F602" s="34" t="str">
        <f>IFERROR(GETPIVOTDATA("Amount",pivot_products!$A$3,"Product Name",Help!$A602),"")</f>
        <v/>
      </c>
      <c r="G602" s="34" t="str">
        <f>IFERROR(GETPIVOTDATA("Quantity",pivot_products!$A$3,"Product Name",Help!$A602),"")</f>
        <v/>
      </c>
      <c r="H602" s="34" t="str">
        <f>IF(Report!$L$53="Quantity",IFERROR(RANK(G602,$G$4:$G$2003,0),""),IF(Report!$L$53="Amount",IFERROR(RANK(F602,$F$4:$F$2003,0),""),""))</f>
        <v/>
      </c>
      <c r="L602" s="7" t="str">
        <f t="array" ref="L602">IF(Report!$M$53="Desc",IFERROR(SMALL(IF($H$4:$H$2003&lt;&gt;"",$H$4:$H$2003,""),ROW(L602)-ROW($L$3)),""),IF(Report!$M$53="Asc",IFERROR(LARGE(IF($H$4:$H$2003&lt;&gt;"",$H$4:$H$2003,""),ROW(L602)-ROW($L$3)),""),""))</f>
        <v/>
      </c>
      <c r="M602" s="8" t="str">
        <f t="array" ref="M602">IF(L602="","",INDEX($A$4:$A$2003,SMALL(IF($H$4:$H$2003=L602,ROW($H$4:$H$2003),""),COUNTIF($L$4:L602,L602))-ROW($L$3),1))</f>
        <v/>
      </c>
      <c r="N602" s="8" t="str">
        <f t="shared" si="30"/>
        <v/>
      </c>
      <c r="O602" s="32" t="str">
        <f t="shared" si="31"/>
        <v/>
      </c>
    </row>
    <row r="603" spans="1:15" x14ac:dyDescent="0.3">
      <c r="A603" s="33" t="str">
        <f>IFERROR(INDEX(Tbl_Product[[#Data],[Product Name]],ROW(A603)-ROW($A$3)),"")</f>
        <v/>
      </c>
      <c r="B603" s="34" t="str">
        <f ca="1">IF(A603="","",SUMIFS(Tbl_Orders[[#Data],[Quantity]],Tbl_Orders[[#Data],[Product Name]],A603,Tbl_Orders[[#Data],[Order Type]],"Purchase",Tbl_Orders[[#Data],[Expected Date]],"&lt;="&amp;TODAY())-SUMIFS(Tbl_Orders[[#Data],[Quantity]],Tbl_Orders[[#Data],[Product Name]],A603,Tbl_Orders[[#Data],[Order Type]],"Sale",Tbl_Orders[[#Data],[Expected Date]],"&lt;="&amp;TODAY()))</f>
        <v/>
      </c>
      <c r="C603" s="34" t="str">
        <f ca="1">IF(A603="","",SUMIFS(Tbl_Orders[[#Data],[Quantity]],Tbl_Orders[[#Data],[Product Name]],A603,Tbl_Orders[[#Data],[Order Type]],"Purchase",Tbl_Orders[[#Data],[Expected Date]],"&gt;"&amp;TODAY()))</f>
        <v/>
      </c>
      <c r="D603" s="34" t="str">
        <f>IF(A603="","",INDEX(Tbl_Product[Re-Order Point],MATCH(A603,INDEX(Tbl_Product[Product Name],,1),0),1))</f>
        <v/>
      </c>
      <c r="E603" s="34" t="str">
        <f t="shared" si="29"/>
        <v/>
      </c>
      <c r="F603" s="34" t="str">
        <f>IFERROR(GETPIVOTDATA("Amount",pivot_products!$A$3,"Product Name",Help!$A603),"")</f>
        <v/>
      </c>
      <c r="G603" s="34" t="str">
        <f>IFERROR(GETPIVOTDATA("Quantity",pivot_products!$A$3,"Product Name",Help!$A603),"")</f>
        <v/>
      </c>
      <c r="H603" s="34" t="str">
        <f>IF(Report!$L$53="Quantity",IFERROR(RANK(G603,$G$4:$G$2003,0),""),IF(Report!$L$53="Amount",IFERROR(RANK(F603,$F$4:$F$2003,0),""),""))</f>
        <v/>
      </c>
      <c r="L603" s="7" t="str">
        <f t="array" ref="L603">IF(Report!$M$53="Desc",IFERROR(SMALL(IF($H$4:$H$2003&lt;&gt;"",$H$4:$H$2003,""),ROW(L603)-ROW($L$3)),""),IF(Report!$M$53="Asc",IFERROR(LARGE(IF($H$4:$H$2003&lt;&gt;"",$H$4:$H$2003,""),ROW(L603)-ROW($L$3)),""),""))</f>
        <v/>
      </c>
      <c r="M603" s="8" t="str">
        <f t="array" ref="M603">IF(L603="","",INDEX($A$4:$A$2003,SMALL(IF($H$4:$H$2003=L603,ROW($H$4:$H$2003),""),COUNTIF($L$4:L603,L603))-ROW($L$3),1))</f>
        <v/>
      </c>
      <c r="N603" s="8" t="str">
        <f t="shared" si="30"/>
        <v/>
      </c>
      <c r="O603" s="32" t="str">
        <f t="shared" si="31"/>
        <v/>
      </c>
    </row>
    <row r="604" spans="1:15" x14ac:dyDescent="0.3">
      <c r="A604" s="33" t="str">
        <f>IFERROR(INDEX(Tbl_Product[[#Data],[Product Name]],ROW(A604)-ROW($A$3)),"")</f>
        <v/>
      </c>
      <c r="B604" s="34" t="str">
        <f ca="1">IF(A604="","",SUMIFS(Tbl_Orders[[#Data],[Quantity]],Tbl_Orders[[#Data],[Product Name]],A604,Tbl_Orders[[#Data],[Order Type]],"Purchase",Tbl_Orders[[#Data],[Expected Date]],"&lt;="&amp;TODAY())-SUMIFS(Tbl_Orders[[#Data],[Quantity]],Tbl_Orders[[#Data],[Product Name]],A604,Tbl_Orders[[#Data],[Order Type]],"Sale",Tbl_Orders[[#Data],[Expected Date]],"&lt;="&amp;TODAY()))</f>
        <v/>
      </c>
      <c r="C604" s="34" t="str">
        <f ca="1">IF(A604="","",SUMIFS(Tbl_Orders[[#Data],[Quantity]],Tbl_Orders[[#Data],[Product Name]],A604,Tbl_Orders[[#Data],[Order Type]],"Purchase",Tbl_Orders[[#Data],[Expected Date]],"&gt;"&amp;TODAY()))</f>
        <v/>
      </c>
      <c r="D604" s="34" t="str">
        <f>IF(A604="","",INDEX(Tbl_Product[Re-Order Point],MATCH(A604,INDEX(Tbl_Product[Product Name],,1),0),1))</f>
        <v/>
      </c>
      <c r="E604" s="34" t="str">
        <f t="shared" si="29"/>
        <v/>
      </c>
      <c r="F604" s="34" t="str">
        <f>IFERROR(GETPIVOTDATA("Amount",pivot_products!$A$3,"Product Name",Help!$A604),"")</f>
        <v/>
      </c>
      <c r="G604" s="34" t="str">
        <f>IFERROR(GETPIVOTDATA("Quantity",pivot_products!$A$3,"Product Name",Help!$A604),"")</f>
        <v/>
      </c>
      <c r="H604" s="34" t="str">
        <f>IF(Report!$L$53="Quantity",IFERROR(RANK(G604,$G$4:$G$2003,0),""),IF(Report!$L$53="Amount",IFERROR(RANK(F604,$F$4:$F$2003,0),""),""))</f>
        <v/>
      </c>
      <c r="L604" s="7" t="str">
        <f t="array" ref="L604">IF(Report!$M$53="Desc",IFERROR(SMALL(IF($H$4:$H$2003&lt;&gt;"",$H$4:$H$2003,""),ROW(L604)-ROW($L$3)),""),IF(Report!$M$53="Asc",IFERROR(LARGE(IF($H$4:$H$2003&lt;&gt;"",$H$4:$H$2003,""),ROW(L604)-ROW($L$3)),""),""))</f>
        <v/>
      </c>
      <c r="M604" s="8" t="str">
        <f t="array" ref="M604">IF(L604="","",INDEX($A$4:$A$2003,SMALL(IF($H$4:$H$2003=L604,ROW($H$4:$H$2003),""),COUNTIF($L$4:L604,L604))-ROW($L$3),1))</f>
        <v/>
      </c>
      <c r="N604" s="8" t="str">
        <f t="shared" si="30"/>
        <v/>
      </c>
      <c r="O604" s="32" t="str">
        <f t="shared" si="31"/>
        <v/>
      </c>
    </row>
    <row r="605" spans="1:15" x14ac:dyDescent="0.3">
      <c r="A605" s="33" t="str">
        <f>IFERROR(INDEX(Tbl_Product[[#Data],[Product Name]],ROW(A605)-ROW($A$3)),"")</f>
        <v/>
      </c>
      <c r="B605" s="34" t="str">
        <f ca="1">IF(A605="","",SUMIFS(Tbl_Orders[[#Data],[Quantity]],Tbl_Orders[[#Data],[Product Name]],A605,Tbl_Orders[[#Data],[Order Type]],"Purchase",Tbl_Orders[[#Data],[Expected Date]],"&lt;="&amp;TODAY())-SUMIFS(Tbl_Orders[[#Data],[Quantity]],Tbl_Orders[[#Data],[Product Name]],A605,Tbl_Orders[[#Data],[Order Type]],"Sale",Tbl_Orders[[#Data],[Expected Date]],"&lt;="&amp;TODAY()))</f>
        <v/>
      </c>
      <c r="C605" s="34" t="str">
        <f ca="1">IF(A605="","",SUMIFS(Tbl_Orders[[#Data],[Quantity]],Tbl_Orders[[#Data],[Product Name]],A605,Tbl_Orders[[#Data],[Order Type]],"Purchase",Tbl_Orders[[#Data],[Expected Date]],"&gt;"&amp;TODAY()))</f>
        <v/>
      </c>
      <c r="D605" s="34" t="str">
        <f>IF(A605="","",INDEX(Tbl_Product[Re-Order Point],MATCH(A605,INDEX(Tbl_Product[Product Name],,1),0),1))</f>
        <v/>
      </c>
      <c r="E605" s="34" t="str">
        <f t="shared" si="29"/>
        <v/>
      </c>
      <c r="F605" s="34" t="str">
        <f>IFERROR(GETPIVOTDATA("Amount",pivot_products!$A$3,"Product Name",Help!$A605),"")</f>
        <v/>
      </c>
      <c r="G605" s="34" t="str">
        <f>IFERROR(GETPIVOTDATA("Quantity",pivot_products!$A$3,"Product Name",Help!$A605),"")</f>
        <v/>
      </c>
      <c r="H605" s="34" t="str">
        <f>IF(Report!$L$53="Quantity",IFERROR(RANK(G605,$G$4:$G$2003,0),""),IF(Report!$L$53="Amount",IFERROR(RANK(F605,$F$4:$F$2003,0),""),""))</f>
        <v/>
      </c>
      <c r="L605" s="7" t="str">
        <f t="array" ref="L605">IF(Report!$M$53="Desc",IFERROR(SMALL(IF($H$4:$H$2003&lt;&gt;"",$H$4:$H$2003,""),ROW(L605)-ROW($L$3)),""),IF(Report!$M$53="Asc",IFERROR(LARGE(IF($H$4:$H$2003&lt;&gt;"",$H$4:$H$2003,""),ROW(L605)-ROW($L$3)),""),""))</f>
        <v/>
      </c>
      <c r="M605" s="8" t="str">
        <f t="array" ref="M605">IF(L605="","",INDEX($A$4:$A$2003,SMALL(IF($H$4:$H$2003=L605,ROW($H$4:$H$2003),""),COUNTIF($L$4:L605,L605))-ROW($L$3),1))</f>
        <v/>
      </c>
      <c r="N605" s="8" t="str">
        <f t="shared" si="30"/>
        <v/>
      </c>
      <c r="O605" s="32" t="str">
        <f t="shared" si="31"/>
        <v/>
      </c>
    </row>
    <row r="606" spans="1:15" x14ac:dyDescent="0.3">
      <c r="A606" s="33" t="str">
        <f>IFERROR(INDEX(Tbl_Product[[#Data],[Product Name]],ROW(A606)-ROW($A$3)),"")</f>
        <v/>
      </c>
      <c r="B606" s="34" t="str">
        <f ca="1">IF(A606="","",SUMIFS(Tbl_Orders[[#Data],[Quantity]],Tbl_Orders[[#Data],[Product Name]],A606,Tbl_Orders[[#Data],[Order Type]],"Purchase",Tbl_Orders[[#Data],[Expected Date]],"&lt;="&amp;TODAY())-SUMIFS(Tbl_Orders[[#Data],[Quantity]],Tbl_Orders[[#Data],[Product Name]],A606,Tbl_Orders[[#Data],[Order Type]],"Sale",Tbl_Orders[[#Data],[Expected Date]],"&lt;="&amp;TODAY()))</f>
        <v/>
      </c>
      <c r="C606" s="34" t="str">
        <f ca="1">IF(A606="","",SUMIFS(Tbl_Orders[[#Data],[Quantity]],Tbl_Orders[[#Data],[Product Name]],A606,Tbl_Orders[[#Data],[Order Type]],"Purchase",Tbl_Orders[[#Data],[Expected Date]],"&gt;"&amp;TODAY()))</f>
        <v/>
      </c>
      <c r="D606" s="34" t="str">
        <f>IF(A606="","",INDEX(Tbl_Product[Re-Order Point],MATCH(A606,INDEX(Tbl_Product[Product Name],,1),0),1))</f>
        <v/>
      </c>
      <c r="E606" s="34" t="str">
        <f t="shared" si="29"/>
        <v/>
      </c>
      <c r="F606" s="34" t="str">
        <f>IFERROR(GETPIVOTDATA("Amount",pivot_products!$A$3,"Product Name",Help!$A606),"")</f>
        <v/>
      </c>
      <c r="G606" s="34" t="str">
        <f>IFERROR(GETPIVOTDATA("Quantity",pivot_products!$A$3,"Product Name",Help!$A606),"")</f>
        <v/>
      </c>
      <c r="H606" s="34" t="str">
        <f>IF(Report!$L$53="Quantity",IFERROR(RANK(G606,$G$4:$G$2003,0),""),IF(Report!$L$53="Amount",IFERROR(RANK(F606,$F$4:$F$2003,0),""),""))</f>
        <v/>
      </c>
      <c r="L606" s="7" t="str">
        <f t="array" ref="L606">IF(Report!$M$53="Desc",IFERROR(SMALL(IF($H$4:$H$2003&lt;&gt;"",$H$4:$H$2003,""),ROW(L606)-ROW($L$3)),""),IF(Report!$M$53="Asc",IFERROR(LARGE(IF($H$4:$H$2003&lt;&gt;"",$H$4:$H$2003,""),ROW(L606)-ROW($L$3)),""),""))</f>
        <v/>
      </c>
      <c r="M606" s="8" t="str">
        <f t="array" ref="M606">IF(L606="","",INDEX($A$4:$A$2003,SMALL(IF($H$4:$H$2003=L606,ROW($H$4:$H$2003),""),COUNTIF($L$4:L606,L606))-ROW($L$3),1))</f>
        <v/>
      </c>
      <c r="N606" s="8" t="str">
        <f t="shared" si="30"/>
        <v/>
      </c>
      <c r="O606" s="32" t="str">
        <f t="shared" si="31"/>
        <v/>
      </c>
    </row>
    <row r="607" spans="1:15" x14ac:dyDescent="0.3">
      <c r="A607" s="33" t="str">
        <f>IFERROR(INDEX(Tbl_Product[[#Data],[Product Name]],ROW(A607)-ROW($A$3)),"")</f>
        <v/>
      </c>
      <c r="B607" s="34" t="str">
        <f ca="1">IF(A607="","",SUMIFS(Tbl_Orders[[#Data],[Quantity]],Tbl_Orders[[#Data],[Product Name]],A607,Tbl_Orders[[#Data],[Order Type]],"Purchase",Tbl_Orders[[#Data],[Expected Date]],"&lt;="&amp;TODAY())-SUMIFS(Tbl_Orders[[#Data],[Quantity]],Tbl_Orders[[#Data],[Product Name]],A607,Tbl_Orders[[#Data],[Order Type]],"Sale",Tbl_Orders[[#Data],[Expected Date]],"&lt;="&amp;TODAY()))</f>
        <v/>
      </c>
      <c r="C607" s="34" t="str">
        <f ca="1">IF(A607="","",SUMIFS(Tbl_Orders[[#Data],[Quantity]],Tbl_Orders[[#Data],[Product Name]],A607,Tbl_Orders[[#Data],[Order Type]],"Purchase",Tbl_Orders[[#Data],[Expected Date]],"&gt;"&amp;TODAY()))</f>
        <v/>
      </c>
      <c r="D607" s="34" t="str">
        <f>IF(A607="","",INDEX(Tbl_Product[Re-Order Point],MATCH(A607,INDEX(Tbl_Product[Product Name],,1),0),1))</f>
        <v/>
      </c>
      <c r="E607" s="34" t="str">
        <f t="shared" si="29"/>
        <v/>
      </c>
      <c r="F607" s="34" t="str">
        <f>IFERROR(GETPIVOTDATA("Amount",pivot_products!$A$3,"Product Name",Help!$A607),"")</f>
        <v/>
      </c>
      <c r="G607" s="34" t="str">
        <f>IFERROR(GETPIVOTDATA("Quantity",pivot_products!$A$3,"Product Name",Help!$A607),"")</f>
        <v/>
      </c>
      <c r="H607" s="34" t="str">
        <f>IF(Report!$L$53="Quantity",IFERROR(RANK(G607,$G$4:$G$2003,0),""),IF(Report!$L$53="Amount",IFERROR(RANK(F607,$F$4:$F$2003,0),""),""))</f>
        <v/>
      </c>
      <c r="L607" s="7" t="str">
        <f t="array" ref="L607">IF(Report!$M$53="Desc",IFERROR(SMALL(IF($H$4:$H$2003&lt;&gt;"",$H$4:$H$2003,""),ROW(L607)-ROW($L$3)),""),IF(Report!$M$53="Asc",IFERROR(LARGE(IF($H$4:$H$2003&lt;&gt;"",$H$4:$H$2003,""),ROW(L607)-ROW($L$3)),""),""))</f>
        <v/>
      </c>
      <c r="M607" s="8" t="str">
        <f t="array" ref="M607">IF(L607="","",INDEX($A$4:$A$2003,SMALL(IF($H$4:$H$2003=L607,ROW($H$4:$H$2003),""),COUNTIF($L$4:L607,L607))-ROW($L$3),1))</f>
        <v/>
      </c>
      <c r="N607" s="8" t="str">
        <f t="shared" si="30"/>
        <v/>
      </c>
      <c r="O607" s="32" t="str">
        <f t="shared" si="31"/>
        <v/>
      </c>
    </row>
    <row r="608" spans="1:15" x14ac:dyDescent="0.3">
      <c r="A608" s="33" t="str">
        <f>IFERROR(INDEX(Tbl_Product[[#Data],[Product Name]],ROW(A608)-ROW($A$3)),"")</f>
        <v/>
      </c>
      <c r="B608" s="34" t="str">
        <f ca="1">IF(A608="","",SUMIFS(Tbl_Orders[[#Data],[Quantity]],Tbl_Orders[[#Data],[Product Name]],A608,Tbl_Orders[[#Data],[Order Type]],"Purchase",Tbl_Orders[[#Data],[Expected Date]],"&lt;="&amp;TODAY())-SUMIFS(Tbl_Orders[[#Data],[Quantity]],Tbl_Orders[[#Data],[Product Name]],A608,Tbl_Orders[[#Data],[Order Type]],"Sale",Tbl_Orders[[#Data],[Expected Date]],"&lt;="&amp;TODAY()))</f>
        <v/>
      </c>
      <c r="C608" s="34" t="str">
        <f ca="1">IF(A608="","",SUMIFS(Tbl_Orders[[#Data],[Quantity]],Tbl_Orders[[#Data],[Product Name]],A608,Tbl_Orders[[#Data],[Order Type]],"Purchase",Tbl_Orders[[#Data],[Expected Date]],"&gt;"&amp;TODAY()))</f>
        <v/>
      </c>
      <c r="D608" s="34" t="str">
        <f>IF(A608="","",INDEX(Tbl_Product[Re-Order Point],MATCH(A608,INDEX(Tbl_Product[Product Name],,1),0),1))</f>
        <v/>
      </c>
      <c r="E608" s="34" t="str">
        <f t="shared" si="29"/>
        <v/>
      </c>
      <c r="F608" s="34" t="str">
        <f>IFERROR(GETPIVOTDATA("Amount",pivot_products!$A$3,"Product Name",Help!$A608),"")</f>
        <v/>
      </c>
      <c r="G608" s="34" t="str">
        <f>IFERROR(GETPIVOTDATA("Quantity",pivot_products!$A$3,"Product Name",Help!$A608),"")</f>
        <v/>
      </c>
      <c r="H608" s="34" t="str">
        <f>IF(Report!$L$53="Quantity",IFERROR(RANK(G608,$G$4:$G$2003,0),""),IF(Report!$L$53="Amount",IFERROR(RANK(F608,$F$4:$F$2003,0),""),""))</f>
        <v/>
      </c>
      <c r="L608" s="7" t="str">
        <f t="array" ref="L608">IF(Report!$M$53="Desc",IFERROR(SMALL(IF($H$4:$H$2003&lt;&gt;"",$H$4:$H$2003,""),ROW(L608)-ROW($L$3)),""),IF(Report!$M$53="Asc",IFERROR(LARGE(IF($H$4:$H$2003&lt;&gt;"",$H$4:$H$2003,""),ROW(L608)-ROW($L$3)),""),""))</f>
        <v/>
      </c>
      <c r="M608" s="8" t="str">
        <f t="array" ref="M608">IF(L608="","",INDEX($A$4:$A$2003,SMALL(IF($H$4:$H$2003=L608,ROW($H$4:$H$2003),""),COUNTIF($L$4:L608,L608))-ROW($L$3),1))</f>
        <v/>
      </c>
      <c r="N608" s="8" t="str">
        <f t="shared" si="30"/>
        <v/>
      </c>
      <c r="O608" s="32" t="str">
        <f t="shared" si="31"/>
        <v/>
      </c>
    </row>
    <row r="609" spans="1:15" x14ac:dyDescent="0.3">
      <c r="A609" s="33" t="str">
        <f>IFERROR(INDEX(Tbl_Product[[#Data],[Product Name]],ROW(A609)-ROW($A$3)),"")</f>
        <v/>
      </c>
      <c r="B609" s="34" t="str">
        <f ca="1">IF(A609="","",SUMIFS(Tbl_Orders[[#Data],[Quantity]],Tbl_Orders[[#Data],[Product Name]],A609,Tbl_Orders[[#Data],[Order Type]],"Purchase",Tbl_Orders[[#Data],[Expected Date]],"&lt;="&amp;TODAY())-SUMIFS(Tbl_Orders[[#Data],[Quantity]],Tbl_Orders[[#Data],[Product Name]],A609,Tbl_Orders[[#Data],[Order Type]],"Sale",Tbl_Orders[[#Data],[Expected Date]],"&lt;="&amp;TODAY()))</f>
        <v/>
      </c>
      <c r="C609" s="34" t="str">
        <f ca="1">IF(A609="","",SUMIFS(Tbl_Orders[[#Data],[Quantity]],Tbl_Orders[[#Data],[Product Name]],A609,Tbl_Orders[[#Data],[Order Type]],"Purchase",Tbl_Orders[[#Data],[Expected Date]],"&gt;"&amp;TODAY()))</f>
        <v/>
      </c>
      <c r="D609" s="34" t="str">
        <f>IF(A609="","",INDEX(Tbl_Product[Re-Order Point],MATCH(A609,INDEX(Tbl_Product[Product Name],,1),0),1))</f>
        <v/>
      </c>
      <c r="E609" s="34" t="str">
        <f t="shared" si="29"/>
        <v/>
      </c>
      <c r="F609" s="34" t="str">
        <f>IFERROR(GETPIVOTDATA("Amount",pivot_products!$A$3,"Product Name",Help!$A609),"")</f>
        <v/>
      </c>
      <c r="G609" s="34" t="str">
        <f>IFERROR(GETPIVOTDATA("Quantity",pivot_products!$A$3,"Product Name",Help!$A609),"")</f>
        <v/>
      </c>
      <c r="H609" s="34" t="str">
        <f>IF(Report!$L$53="Quantity",IFERROR(RANK(G609,$G$4:$G$2003,0),""),IF(Report!$L$53="Amount",IFERROR(RANK(F609,$F$4:$F$2003,0),""),""))</f>
        <v/>
      </c>
      <c r="L609" s="7" t="str">
        <f t="array" ref="L609">IF(Report!$M$53="Desc",IFERROR(SMALL(IF($H$4:$H$2003&lt;&gt;"",$H$4:$H$2003,""),ROW(L609)-ROW($L$3)),""),IF(Report!$M$53="Asc",IFERROR(LARGE(IF($H$4:$H$2003&lt;&gt;"",$H$4:$H$2003,""),ROW(L609)-ROW($L$3)),""),""))</f>
        <v/>
      </c>
      <c r="M609" s="8" t="str">
        <f t="array" ref="M609">IF(L609="","",INDEX($A$4:$A$2003,SMALL(IF($H$4:$H$2003=L609,ROW($H$4:$H$2003),""),COUNTIF($L$4:L609,L609))-ROW($L$3),1))</f>
        <v/>
      </c>
      <c r="N609" s="8" t="str">
        <f t="shared" si="30"/>
        <v/>
      </c>
      <c r="O609" s="32" t="str">
        <f t="shared" si="31"/>
        <v/>
      </c>
    </row>
    <row r="610" spans="1:15" x14ac:dyDescent="0.3">
      <c r="A610" s="33" t="str">
        <f>IFERROR(INDEX(Tbl_Product[[#Data],[Product Name]],ROW(A610)-ROW($A$3)),"")</f>
        <v/>
      </c>
      <c r="B610" s="34" t="str">
        <f ca="1">IF(A610="","",SUMIFS(Tbl_Orders[[#Data],[Quantity]],Tbl_Orders[[#Data],[Product Name]],A610,Tbl_Orders[[#Data],[Order Type]],"Purchase",Tbl_Orders[[#Data],[Expected Date]],"&lt;="&amp;TODAY())-SUMIFS(Tbl_Orders[[#Data],[Quantity]],Tbl_Orders[[#Data],[Product Name]],A610,Tbl_Orders[[#Data],[Order Type]],"Sale",Tbl_Orders[[#Data],[Expected Date]],"&lt;="&amp;TODAY()))</f>
        <v/>
      </c>
      <c r="C610" s="34" t="str">
        <f ca="1">IF(A610="","",SUMIFS(Tbl_Orders[[#Data],[Quantity]],Tbl_Orders[[#Data],[Product Name]],A610,Tbl_Orders[[#Data],[Order Type]],"Purchase",Tbl_Orders[[#Data],[Expected Date]],"&gt;"&amp;TODAY()))</f>
        <v/>
      </c>
      <c r="D610" s="34" t="str">
        <f>IF(A610="","",INDEX(Tbl_Product[Re-Order Point],MATCH(A610,INDEX(Tbl_Product[Product Name],,1),0),1))</f>
        <v/>
      </c>
      <c r="E610" s="34" t="str">
        <f t="shared" si="29"/>
        <v/>
      </c>
      <c r="F610" s="34" t="str">
        <f>IFERROR(GETPIVOTDATA("Amount",pivot_products!$A$3,"Product Name",Help!$A610),"")</f>
        <v/>
      </c>
      <c r="G610" s="34" t="str">
        <f>IFERROR(GETPIVOTDATA("Quantity",pivot_products!$A$3,"Product Name",Help!$A610),"")</f>
        <v/>
      </c>
      <c r="H610" s="34" t="str">
        <f>IF(Report!$L$53="Quantity",IFERROR(RANK(G610,$G$4:$G$2003,0),""),IF(Report!$L$53="Amount",IFERROR(RANK(F610,$F$4:$F$2003,0),""),""))</f>
        <v/>
      </c>
      <c r="L610" s="7" t="str">
        <f t="array" ref="L610">IF(Report!$M$53="Desc",IFERROR(SMALL(IF($H$4:$H$2003&lt;&gt;"",$H$4:$H$2003,""),ROW(L610)-ROW($L$3)),""),IF(Report!$M$53="Asc",IFERROR(LARGE(IF($H$4:$H$2003&lt;&gt;"",$H$4:$H$2003,""),ROW(L610)-ROW($L$3)),""),""))</f>
        <v/>
      </c>
      <c r="M610" s="8" t="str">
        <f t="array" ref="M610">IF(L610="","",INDEX($A$4:$A$2003,SMALL(IF($H$4:$H$2003=L610,ROW($H$4:$H$2003),""),COUNTIF($L$4:L610,L610))-ROW($L$3),1))</f>
        <v/>
      </c>
      <c r="N610" s="8" t="str">
        <f t="shared" si="30"/>
        <v/>
      </c>
      <c r="O610" s="32" t="str">
        <f t="shared" si="31"/>
        <v/>
      </c>
    </row>
    <row r="611" spans="1:15" x14ac:dyDescent="0.3">
      <c r="A611" s="33" t="str">
        <f>IFERROR(INDEX(Tbl_Product[[#Data],[Product Name]],ROW(A611)-ROW($A$3)),"")</f>
        <v/>
      </c>
      <c r="B611" s="34" t="str">
        <f ca="1">IF(A611="","",SUMIFS(Tbl_Orders[[#Data],[Quantity]],Tbl_Orders[[#Data],[Product Name]],A611,Tbl_Orders[[#Data],[Order Type]],"Purchase",Tbl_Orders[[#Data],[Expected Date]],"&lt;="&amp;TODAY())-SUMIFS(Tbl_Orders[[#Data],[Quantity]],Tbl_Orders[[#Data],[Product Name]],A611,Tbl_Orders[[#Data],[Order Type]],"Sale",Tbl_Orders[[#Data],[Expected Date]],"&lt;="&amp;TODAY()))</f>
        <v/>
      </c>
      <c r="C611" s="34" t="str">
        <f ca="1">IF(A611="","",SUMIFS(Tbl_Orders[[#Data],[Quantity]],Tbl_Orders[[#Data],[Product Name]],A611,Tbl_Orders[[#Data],[Order Type]],"Purchase",Tbl_Orders[[#Data],[Expected Date]],"&gt;"&amp;TODAY()))</f>
        <v/>
      </c>
      <c r="D611" s="34" t="str">
        <f>IF(A611="","",INDEX(Tbl_Product[Re-Order Point],MATCH(A611,INDEX(Tbl_Product[Product Name],,1),0),1))</f>
        <v/>
      </c>
      <c r="E611" s="34" t="str">
        <f t="shared" si="29"/>
        <v/>
      </c>
      <c r="F611" s="34" t="str">
        <f>IFERROR(GETPIVOTDATA("Amount",pivot_products!$A$3,"Product Name",Help!$A611),"")</f>
        <v/>
      </c>
      <c r="G611" s="34" t="str">
        <f>IFERROR(GETPIVOTDATA("Quantity",pivot_products!$A$3,"Product Name",Help!$A611),"")</f>
        <v/>
      </c>
      <c r="H611" s="34" t="str">
        <f>IF(Report!$L$53="Quantity",IFERROR(RANK(G611,$G$4:$G$2003,0),""),IF(Report!$L$53="Amount",IFERROR(RANK(F611,$F$4:$F$2003,0),""),""))</f>
        <v/>
      </c>
      <c r="L611" s="7" t="str">
        <f t="array" ref="L611">IF(Report!$M$53="Desc",IFERROR(SMALL(IF($H$4:$H$2003&lt;&gt;"",$H$4:$H$2003,""),ROW(L611)-ROW($L$3)),""),IF(Report!$M$53="Asc",IFERROR(LARGE(IF($H$4:$H$2003&lt;&gt;"",$H$4:$H$2003,""),ROW(L611)-ROW($L$3)),""),""))</f>
        <v/>
      </c>
      <c r="M611" s="8" t="str">
        <f t="array" ref="M611">IF(L611="","",INDEX($A$4:$A$2003,SMALL(IF($H$4:$H$2003=L611,ROW($H$4:$H$2003),""),COUNTIF($L$4:L611,L611))-ROW($L$3),1))</f>
        <v/>
      </c>
      <c r="N611" s="8" t="str">
        <f t="shared" si="30"/>
        <v/>
      </c>
      <c r="O611" s="32" t="str">
        <f t="shared" si="31"/>
        <v/>
      </c>
    </row>
    <row r="612" spans="1:15" x14ac:dyDescent="0.3">
      <c r="A612" s="33" t="str">
        <f>IFERROR(INDEX(Tbl_Product[[#Data],[Product Name]],ROW(A612)-ROW($A$3)),"")</f>
        <v/>
      </c>
      <c r="B612" s="34" t="str">
        <f ca="1">IF(A612="","",SUMIFS(Tbl_Orders[[#Data],[Quantity]],Tbl_Orders[[#Data],[Product Name]],A612,Tbl_Orders[[#Data],[Order Type]],"Purchase",Tbl_Orders[[#Data],[Expected Date]],"&lt;="&amp;TODAY())-SUMIFS(Tbl_Orders[[#Data],[Quantity]],Tbl_Orders[[#Data],[Product Name]],A612,Tbl_Orders[[#Data],[Order Type]],"Sale",Tbl_Orders[[#Data],[Expected Date]],"&lt;="&amp;TODAY()))</f>
        <v/>
      </c>
      <c r="C612" s="34" t="str">
        <f ca="1">IF(A612="","",SUMIFS(Tbl_Orders[[#Data],[Quantity]],Tbl_Orders[[#Data],[Product Name]],A612,Tbl_Orders[[#Data],[Order Type]],"Purchase",Tbl_Orders[[#Data],[Expected Date]],"&gt;"&amp;TODAY()))</f>
        <v/>
      </c>
      <c r="D612" s="34" t="str">
        <f>IF(A612="","",INDEX(Tbl_Product[Re-Order Point],MATCH(A612,INDEX(Tbl_Product[Product Name],,1),0),1))</f>
        <v/>
      </c>
      <c r="E612" s="34" t="str">
        <f t="shared" si="29"/>
        <v/>
      </c>
      <c r="F612" s="34" t="str">
        <f>IFERROR(GETPIVOTDATA("Amount",pivot_products!$A$3,"Product Name",Help!$A612),"")</f>
        <v/>
      </c>
      <c r="G612" s="34" t="str">
        <f>IFERROR(GETPIVOTDATA("Quantity",pivot_products!$A$3,"Product Name",Help!$A612),"")</f>
        <v/>
      </c>
      <c r="H612" s="34" t="str">
        <f>IF(Report!$L$53="Quantity",IFERROR(RANK(G612,$G$4:$G$2003,0),""),IF(Report!$L$53="Amount",IFERROR(RANK(F612,$F$4:$F$2003,0),""),""))</f>
        <v/>
      </c>
      <c r="L612" s="7" t="str">
        <f t="array" ref="L612">IF(Report!$M$53="Desc",IFERROR(SMALL(IF($H$4:$H$2003&lt;&gt;"",$H$4:$H$2003,""),ROW(L612)-ROW($L$3)),""),IF(Report!$M$53="Asc",IFERROR(LARGE(IF($H$4:$H$2003&lt;&gt;"",$H$4:$H$2003,""),ROW(L612)-ROW($L$3)),""),""))</f>
        <v/>
      </c>
      <c r="M612" s="8" t="str">
        <f t="array" ref="M612">IF(L612="","",INDEX($A$4:$A$2003,SMALL(IF($H$4:$H$2003=L612,ROW($H$4:$H$2003),""),COUNTIF($L$4:L612,L612))-ROW($L$3),1))</f>
        <v/>
      </c>
      <c r="N612" s="8" t="str">
        <f t="shared" si="30"/>
        <v/>
      </c>
      <c r="O612" s="32" t="str">
        <f t="shared" si="31"/>
        <v/>
      </c>
    </row>
    <row r="613" spans="1:15" x14ac:dyDescent="0.3">
      <c r="A613" s="33" t="str">
        <f>IFERROR(INDEX(Tbl_Product[[#Data],[Product Name]],ROW(A613)-ROW($A$3)),"")</f>
        <v/>
      </c>
      <c r="B613" s="34" t="str">
        <f ca="1">IF(A613="","",SUMIFS(Tbl_Orders[[#Data],[Quantity]],Tbl_Orders[[#Data],[Product Name]],A613,Tbl_Orders[[#Data],[Order Type]],"Purchase",Tbl_Orders[[#Data],[Expected Date]],"&lt;="&amp;TODAY())-SUMIFS(Tbl_Orders[[#Data],[Quantity]],Tbl_Orders[[#Data],[Product Name]],A613,Tbl_Orders[[#Data],[Order Type]],"Sale",Tbl_Orders[[#Data],[Expected Date]],"&lt;="&amp;TODAY()))</f>
        <v/>
      </c>
      <c r="C613" s="34" t="str">
        <f ca="1">IF(A613="","",SUMIFS(Tbl_Orders[[#Data],[Quantity]],Tbl_Orders[[#Data],[Product Name]],A613,Tbl_Orders[[#Data],[Order Type]],"Purchase",Tbl_Orders[[#Data],[Expected Date]],"&gt;"&amp;TODAY()))</f>
        <v/>
      </c>
      <c r="D613" s="34" t="str">
        <f>IF(A613="","",INDEX(Tbl_Product[Re-Order Point],MATCH(A613,INDEX(Tbl_Product[Product Name],,1),0),1))</f>
        <v/>
      </c>
      <c r="E613" s="34" t="str">
        <f t="shared" si="29"/>
        <v/>
      </c>
      <c r="F613" s="34" t="str">
        <f>IFERROR(GETPIVOTDATA("Amount",pivot_products!$A$3,"Product Name",Help!$A613),"")</f>
        <v/>
      </c>
      <c r="G613" s="34" t="str">
        <f>IFERROR(GETPIVOTDATA("Quantity",pivot_products!$A$3,"Product Name",Help!$A613),"")</f>
        <v/>
      </c>
      <c r="H613" s="34" t="str">
        <f>IF(Report!$L$53="Quantity",IFERROR(RANK(G613,$G$4:$G$2003,0),""),IF(Report!$L$53="Amount",IFERROR(RANK(F613,$F$4:$F$2003,0),""),""))</f>
        <v/>
      </c>
      <c r="L613" s="7" t="str">
        <f t="array" ref="L613">IF(Report!$M$53="Desc",IFERROR(SMALL(IF($H$4:$H$2003&lt;&gt;"",$H$4:$H$2003,""),ROW(L613)-ROW($L$3)),""),IF(Report!$M$53="Asc",IFERROR(LARGE(IF($H$4:$H$2003&lt;&gt;"",$H$4:$H$2003,""),ROW(L613)-ROW($L$3)),""),""))</f>
        <v/>
      </c>
      <c r="M613" s="8" t="str">
        <f t="array" ref="M613">IF(L613="","",INDEX($A$4:$A$2003,SMALL(IF($H$4:$H$2003=L613,ROW($H$4:$H$2003),""),COUNTIF($L$4:L613,L613))-ROW($L$3),1))</f>
        <v/>
      </c>
      <c r="N613" s="8" t="str">
        <f t="shared" si="30"/>
        <v/>
      </c>
      <c r="O613" s="32" t="str">
        <f t="shared" si="31"/>
        <v/>
      </c>
    </row>
    <row r="614" spans="1:15" x14ac:dyDescent="0.3">
      <c r="A614" s="33" t="str">
        <f>IFERROR(INDEX(Tbl_Product[[#Data],[Product Name]],ROW(A614)-ROW($A$3)),"")</f>
        <v/>
      </c>
      <c r="B614" s="34" t="str">
        <f ca="1">IF(A614="","",SUMIFS(Tbl_Orders[[#Data],[Quantity]],Tbl_Orders[[#Data],[Product Name]],A614,Tbl_Orders[[#Data],[Order Type]],"Purchase",Tbl_Orders[[#Data],[Expected Date]],"&lt;="&amp;TODAY())-SUMIFS(Tbl_Orders[[#Data],[Quantity]],Tbl_Orders[[#Data],[Product Name]],A614,Tbl_Orders[[#Data],[Order Type]],"Sale",Tbl_Orders[[#Data],[Expected Date]],"&lt;="&amp;TODAY()))</f>
        <v/>
      </c>
      <c r="C614" s="34" t="str">
        <f ca="1">IF(A614="","",SUMIFS(Tbl_Orders[[#Data],[Quantity]],Tbl_Orders[[#Data],[Product Name]],A614,Tbl_Orders[[#Data],[Order Type]],"Purchase",Tbl_Orders[[#Data],[Expected Date]],"&gt;"&amp;TODAY()))</f>
        <v/>
      </c>
      <c r="D614" s="34" t="str">
        <f>IF(A614="","",INDEX(Tbl_Product[Re-Order Point],MATCH(A614,INDEX(Tbl_Product[Product Name],,1),0),1))</f>
        <v/>
      </c>
      <c r="E614" s="34" t="str">
        <f t="shared" si="29"/>
        <v/>
      </c>
      <c r="F614" s="34" t="str">
        <f>IFERROR(GETPIVOTDATA("Amount",pivot_products!$A$3,"Product Name",Help!$A614),"")</f>
        <v/>
      </c>
      <c r="G614" s="34" t="str">
        <f>IFERROR(GETPIVOTDATA("Quantity",pivot_products!$A$3,"Product Name",Help!$A614),"")</f>
        <v/>
      </c>
      <c r="H614" s="34" t="str">
        <f>IF(Report!$L$53="Quantity",IFERROR(RANK(G614,$G$4:$G$2003,0),""),IF(Report!$L$53="Amount",IFERROR(RANK(F614,$F$4:$F$2003,0),""),""))</f>
        <v/>
      </c>
      <c r="L614" s="7" t="str">
        <f t="array" ref="L614">IF(Report!$M$53="Desc",IFERROR(SMALL(IF($H$4:$H$2003&lt;&gt;"",$H$4:$H$2003,""),ROW(L614)-ROW($L$3)),""),IF(Report!$M$53="Asc",IFERROR(LARGE(IF($H$4:$H$2003&lt;&gt;"",$H$4:$H$2003,""),ROW(L614)-ROW($L$3)),""),""))</f>
        <v/>
      </c>
      <c r="M614" s="8" t="str">
        <f t="array" ref="M614">IF(L614="","",INDEX($A$4:$A$2003,SMALL(IF($H$4:$H$2003=L614,ROW($H$4:$H$2003),""),COUNTIF($L$4:L614,L614))-ROW($L$3),1))</f>
        <v/>
      </c>
      <c r="N614" s="8" t="str">
        <f t="shared" si="30"/>
        <v/>
      </c>
      <c r="O614" s="32" t="str">
        <f t="shared" si="31"/>
        <v/>
      </c>
    </row>
    <row r="615" spans="1:15" x14ac:dyDescent="0.3">
      <c r="A615" s="33" t="str">
        <f>IFERROR(INDEX(Tbl_Product[[#Data],[Product Name]],ROW(A615)-ROW($A$3)),"")</f>
        <v/>
      </c>
      <c r="B615" s="34" t="str">
        <f ca="1">IF(A615="","",SUMIFS(Tbl_Orders[[#Data],[Quantity]],Tbl_Orders[[#Data],[Product Name]],A615,Tbl_Orders[[#Data],[Order Type]],"Purchase",Tbl_Orders[[#Data],[Expected Date]],"&lt;="&amp;TODAY())-SUMIFS(Tbl_Orders[[#Data],[Quantity]],Tbl_Orders[[#Data],[Product Name]],A615,Tbl_Orders[[#Data],[Order Type]],"Sale",Tbl_Orders[[#Data],[Expected Date]],"&lt;="&amp;TODAY()))</f>
        <v/>
      </c>
      <c r="C615" s="34" t="str">
        <f ca="1">IF(A615="","",SUMIFS(Tbl_Orders[[#Data],[Quantity]],Tbl_Orders[[#Data],[Product Name]],A615,Tbl_Orders[[#Data],[Order Type]],"Purchase",Tbl_Orders[[#Data],[Expected Date]],"&gt;"&amp;TODAY()))</f>
        <v/>
      </c>
      <c r="D615" s="34" t="str">
        <f>IF(A615="","",INDEX(Tbl_Product[Re-Order Point],MATCH(A615,INDEX(Tbl_Product[Product Name],,1),0),1))</f>
        <v/>
      </c>
      <c r="E615" s="34" t="str">
        <f t="shared" si="29"/>
        <v/>
      </c>
      <c r="F615" s="34" t="str">
        <f>IFERROR(GETPIVOTDATA("Amount",pivot_products!$A$3,"Product Name",Help!$A615),"")</f>
        <v/>
      </c>
      <c r="G615" s="34" t="str">
        <f>IFERROR(GETPIVOTDATA("Quantity",pivot_products!$A$3,"Product Name",Help!$A615),"")</f>
        <v/>
      </c>
      <c r="H615" s="34" t="str">
        <f>IF(Report!$L$53="Quantity",IFERROR(RANK(G615,$G$4:$G$2003,0),""),IF(Report!$L$53="Amount",IFERROR(RANK(F615,$F$4:$F$2003,0),""),""))</f>
        <v/>
      </c>
      <c r="L615" s="7" t="str">
        <f t="array" ref="L615">IF(Report!$M$53="Desc",IFERROR(SMALL(IF($H$4:$H$2003&lt;&gt;"",$H$4:$H$2003,""),ROW(L615)-ROW($L$3)),""),IF(Report!$M$53="Asc",IFERROR(LARGE(IF($H$4:$H$2003&lt;&gt;"",$H$4:$H$2003,""),ROW(L615)-ROW($L$3)),""),""))</f>
        <v/>
      </c>
      <c r="M615" s="8" t="str">
        <f t="array" ref="M615">IF(L615="","",INDEX($A$4:$A$2003,SMALL(IF($H$4:$H$2003=L615,ROW($H$4:$H$2003),""),COUNTIF($L$4:L615,L615))-ROW($L$3),1))</f>
        <v/>
      </c>
      <c r="N615" s="8" t="str">
        <f t="shared" si="30"/>
        <v/>
      </c>
      <c r="O615" s="32" t="str">
        <f t="shared" si="31"/>
        <v/>
      </c>
    </row>
    <row r="616" spans="1:15" x14ac:dyDescent="0.3">
      <c r="A616" s="33" t="str">
        <f>IFERROR(INDEX(Tbl_Product[[#Data],[Product Name]],ROW(A616)-ROW($A$3)),"")</f>
        <v/>
      </c>
      <c r="B616" s="34" t="str">
        <f ca="1">IF(A616="","",SUMIFS(Tbl_Orders[[#Data],[Quantity]],Tbl_Orders[[#Data],[Product Name]],A616,Tbl_Orders[[#Data],[Order Type]],"Purchase",Tbl_Orders[[#Data],[Expected Date]],"&lt;="&amp;TODAY())-SUMIFS(Tbl_Orders[[#Data],[Quantity]],Tbl_Orders[[#Data],[Product Name]],A616,Tbl_Orders[[#Data],[Order Type]],"Sale",Tbl_Orders[[#Data],[Expected Date]],"&lt;="&amp;TODAY()))</f>
        <v/>
      </c>
      <c r="C616" s="34" t="str">
        <f ca="1">IF(A616="","",SUMIFS(Tbl_Orders[[#Data],[Quantity]],Tbl_Orders[[#Data],[Product Name]],A616,Tbl_Orders[[#Data],[Order Type]],"Purchase",Tbl_Orders[[#Data],[Expected Date]],"&gt;"&amp;TODAY()))</f>
        <v/>
      </c>
      <c r="D616" s="34" t="str">
        <f>IF(A616="","",INDEX(Tbl_Product[Re-Order Point],MATCH(A616,INDEX(Tbl_Product[Product Name],,1),0),1))</f>
        <v/>
      </c>
      <c r="E616" s="34" t="str">
        <f t="shared" si="29"/>
        <v/>
      </c>
      <c r="F616" s="34" t="str">
        <f>IFERROR(GETPIVOTDATA("Amount",pivot_products!$A$3,"Product Name",Help!$A616),"")</f>
        <v/>
      </c>
      <c r="G616" s="34" t="str">
        <f>IFERROR(GETPIVOTDATA("Quantity",pivot_products!$A$3,"Product Name",Help!$A616),"")</f>
        <v/>
      </c>
      <c r="H616" s="34" t="str">
        <f>IF(Report!$L$53="Quantity",IFERROR(RANK(G616,$G$4:$G$2003,0),""),IF(Report!$L$53="Amount",IFERROR(RANK(F616,$F$4:$F$2003,0),""),""))</f>
        <v/>
      </c>
      <c r="L616" s="7" t="str">
        <f t="array" ref="L616">IF(Report!$M$53="Desc",IFERROR(SMALL(IF($H$4:$H$2003&lt;&gt;"",$H$4:$H$2003,""),ROW(L616)-ROW($L$3)),""),IF(Report!$M$53="Asc",IFERROR(LARGE(IF($H$4:$H$2003&lt;&gt;"",$H$4:$H$2003,""),ROW(L616)-ROW($L$3)),""),""))</f>
        <v/>
      </c>
      <c r="M616" s="8" t="str">
        <f t="array" ref="M616">IF(L616="","",INDEX($A$4:$A$2003,SMALL(IF($H$4:$H$2003=L616,ROW($H$4:$H$2003),""),COUNTIF($L$4:L616,L616))-ROW($L$3),1))</f>
        <v/>
      </c>
      <c r="N616" s="8" t="str">
        <f t="shared" si="30"/>
        <v/>
      </c>
      <c r="O616" s="32" t="str">
        <f t="shared" si="31"/>
        <v/>
      </c>
    </row>
    <row r="617" spans="1:15" x14ac:dyDescent="0.3">
      <c r="A617" s="33" t="str">
        <f>IFERROR(INDEX(Tbl_Product[[#Data],[Product Name]],ROW(A617)-ROW($A$3)),"")</f>
        <v/>
      </c>
      <c r="B617" s="34" t="str">
        <f ca="1">IF(A617="","",SUMIFS(Tbl_Orders[[#Data],[Quantity]],Tbl_Orders[[#Data],[Product Name]],A617,Tbl_Orders[[#Data],[Order Type]],"Purchase",Tbl_Orders[[#Data],[Expected Date]],"&lt;="&amp;TODAY())-SUMIFS(Tbl_Orders[[#Data],[Quantity]],Tbl_Orders[[#Data],[Product Name]],A617,Tbl_Orders[[#Data],[Order Type]],"Sale",Tbl_Orders[[#Data],[Expected Date]],"&lt;="&amp;TODAY()))</f>
        <v/>
      </c>
      <c r="C617" s="34" t="str">
        <f ca="1">IF(A617="","",SUMIFS(Tbl_Orders[[#Data],[Quantity]],Tbl_Orders[[#Data],[Product Name]],A617,Tbl_Orders[[#Data],[Order Type]],"Purchase",Tbl_Orders[[#Data],[Expected Date]],"&gt;"&amp;TODAY()))</f>
        <v/>
      </c>
      <c r="D617" s="34" t="str">
        <f>IF(A617="","",INDEX(Tbl_Product[Re-Order Point],MATCH(A617,INDEX(Tbl_Product[Product Name],,1),0),1))</f>
        <v/>
      </c>
      <c r="E617" s="34" t="str">
        <f t="shared" si="29"/>
        <v/>
      </c>
      <c r="F617" s="34" t="str">
        <f>IFERROR(GETPIVOTDATA("Amount",pivot_products!$A$3,"Product Name",Help!$A617),"")</f>
        <v/>
      </c>
      <c r="G617" s="34" t="str">
        <f>IFERROR(GETPIVOTDATA("Quantity",pivot_products!$A$3,"Product Name",Help!$A617),"")</f>
        <v/>
      </c>
      <c r="H617" s="34" t="str">
        <f>IF(Report!$L$53="Quantity",IFERROR(RANK(G617,$G$4:$G$2003,0),""),IF(Report!$L$53="Amount",IFERROR(RANK(F617,$F$4:$F$2003,0),""),""))</f>
        <v/>
      </c>
      <c r="L617" s="7" t="str">
        <f t="array" ref="L617">IF(Report!$M$53="Desc",IFERROR(SMALL(IF($H$4:$H$2003&lt;&gt;"",$H$4:$H$2003,""),ROW(L617)-ROW($L$3)),""),IF(Report!$M$53="Asc",IFERROR(LARGE(IF($H$4:$H$2003&lt;&gt;"",$H$4:$H$2003,""),ROW(L617)-ROW($L$3)),""),""))</f>
        <v/>
      </c>
      <c r="M617" s="8" t="str">
        <f t="array" ref="M617">IF(L617="","",INDEX($A$4:$A$2003,SMALL(IF($H$4:$H$2003=L617,ROW($H$4:$H$2003),""),COUNTIF($L$4:L617,L617))-ROW($L$3),1))</f>
        <v/>
      </c>
      <c r="N617" s="8" t="str">
        <f t="shared" si="30"/>
        <v/>
      </c>
      <c r="O617" s="32" t="str">
        <f t="shared" si="31"/>
        <v/>
      </c>
    </row>
    <row r="618" spans="1:15" x14ac:dyDescent="0.3">
      <c r="A618" s="33" t="str">
        <f>IFERROR(INDEX(Tbl_Product[[#Data],[Product Name]],ROW(A618)-ROW($A$3)),"")</f>
        <v/>
      </c>
      <c r="B618" s="34" t="str">
        <f ca="1">IF(A618="","",SUMIFS(Tbl_Orders[[#Data],[Quantity]],Tbl_Orders[[#Data],[Product Name]],A618,Tbl_Orders[[#Data],[Order Type]],"Purchase",Tbl_Orders[[#Data],[Expected Date]],"&lt;="&amp;TODAY())-SUMIFS(Tbl_Orders[[#Data],[Quantity]],Tbl_Orders[[#Data],[Product Name]],A618,Tbl_Orders[[#Data],[Order Type]],"Sale",Tbl_Orders[[#Data],[Expected Date]],"&lt;="&amp;TODAY()))</f>
        <v/>
      </c>
      <c r="C618" s="34" t="str">
        <f ca="1">IF(A618="","",SUMIFS(Tbl_Orders[[#Data],[Quantity]],Tbl_Orders[[#Data],[Product Name]],A618,Tbl_Orders[[#Data],[Order Type]],"Purchase",Tbl_Orders[[#Data],[Expected Date]],"&gt;"&amp;TODAY()))</f>
        <v/>
      </c>
      <c r="D618" s="34" t="str">
        <f>IF(A618="","",INDEX(Tbl_Product[Re-Order Point],MATCH(A618,INDEX(Tbl_Product[Product Name],,1),0),1))</f>
        <v/>
      </c>
      <c r="E618" s="34" t="str">
        <f t="shared" si="29"/>
        <v/>
      </c>
      <c r="F618" s="34" t="str">
        <f>IFERROR(GETPIVOTDATA("Amount",pivot_products!$A$3,"Product Name",Help!$A618),"")</f>
        <v/>
      </c>
      <c r="G618" s="34" t="str">
        <f>IFERROR(GETPIVOTDATA("Quantity",pivot_products!$A$3,"Product Name",Help!$A618),"")</f>
        <v/>
      </c>
      <c r="H618" s="34" t="str">
        <f>IF(Report!$L$53="Quantity",IFERROR(RANK(G618,$G$4:$G$2003,0),""),IF(Report!$L$53="Amount",IFERROR(RANK(F618,$F$4:$F$2003,0),""),""))</f>
        <v/>
      </c>
      <c r="L618" s="7" t="str">
        <f t="array" ref="L618">IF(Report!$M$53="Desc",IFERROR(SMALL(IF($H$4:$H$2003&lt;&gt;"",$H$4:$H$2003,""),ROW(L618)-ROW($L$3)),""),IF(Report!$M$53="Asc",IFERROR(LARGE(IF($H$4:$H$2003&lt;&gt;"",$H$4:$H$2003,""),ROW(L618)-ROW($L$3)),""),""))</f>
        <v/>
      </c>
      <c r="M618" s="8" t="str">
        <f t="array" ref="M618">IF(L618="","",INDEX($A$4:$A$2003,SMALL(IF($H$4:$H$2003=L618,ROW($H$4:$H$2003),""),COUNTIF($L$4:L618,L618))-ROW($L$3),1))</f>
        <v/>
      </c>
      <c r="N618" s="8" t="str">
        <f t="shared" si="30"/>
        <v/>
      </c>
      <c r="O618" s="32" t="str">
        <f t="shared" si="31"/>
        <v/>
      </c>
    </row>
    <row r="619" spans="1:15" x14ac:dyDescent="0.3">
      <c r="A619" s="33" t="str">
        <f>IFERROR(INDEX(Tbl_Product[[#Data],[Product Name]],ROW(A619)-ROW($A$3)),"")</f>
        <v/>
      </c>
      <c r="B619" s="34" t="str">
        <f ca="1">IF(A619="","",SUMIFS(Tbl_Orders[[#Data],[Quantity]],Tbl_Orders[[#Data],[Product Name]],A619,Tbl_Orders[[#Data],[Order Type]],"Purchase",Tbl_Orders[[#Data],[Expected Date]],"&lt;="&amp;TODAY())-SUMIFS(Tbl_Orders[[#Data],[Quantity]],Tbl_Orders[[#Data],[Product Name]],A619,Tbl_Orders[[#Data],[Order Type]],"Sale",Tbl_Orders[[#Data],[Expected Date]],"&lt;="&amp;TODAY()))</f>
        <v/>
      </c>
      <c r="C619" s="34" t="str">
        <f ca="1">IF(A619="","",SUMIFS(Tbl_Orders[[#Data],[Quantity]],Tbl_Orders[[#Data],[Product Name]],A619,Tbl_Orders[[#Data],[Order Type]],"Purchase",Tbl_Orders[[#Data],[Expected Date]],"&gt;"&amp;TODAY()))</f>
        <v/>
      </c>
      <c r="D619" s="34" t="str">
        <f>IF(A619="","",INDEX(Tbl_Product[Re-Order Point],MATCH(A619,INDEX(Tbl_Product[Product Name],,1),0),1))</f>
        <v/>
      </c>
      <c r="E619" s="34" t="str">
        <f t="shared" si="29"/>
        <v/>
      </c>
      <c r="F619" s="34" t="str">
        <f>IFERROR(GETPIVOTDATA("Amount",pivot_products!$A$3,"Product Name",Help!$A619),"")</f>
        <v/>
      </c>
      <c r="G619" s="34" t="str">
        <f>IFERROR(GETPIVOTDATA("Quantity",pivot_products!$A$3,"Product Name",Help!$A619),"")</f>
        <v/>
      </c>
      <c r="H619" s="34" t="str">
        <f>IF(Report!$L$53="Quantity",IFERROR(RANK(G619,$G$4:$G$2003,0),""),IF(Report!$L$53="Amount",IFERROR(RANK(F619,$F$4:$F$2003,0),""),""))</f>
        <v/>
      </c>
      <c r="L619" s="7" t="str">
        <f t="array" ref="L619">IF(Report!$M$53="Desc",IFERROR(SMALL(IF($H$4:$H$2003&lt;&gt;"",$H$4:$H$2003,""),ROW(L619)-ROW($L$3)),""),IF(Report!$M$53="Asc",IFERROR(LARGE(IF($H$4:$H$2003&lt;&gt;"",$H$4:$H$2003,""),ROW(L619)-ROW($L$3)),""),""))</f>
        <v/>
      </c>
      <c r="M619" s="8" t="str">
        <f t="array" ref="M619">IF(L619="","",INDEX($A$4:$A$2003,SMALL(IF($H$4:$H$2003=L619,ROW($H$4:$H$2003),""),COUNTIF($L$4:L619,L619))-ROW($L$3),1))</f>
        <v/>
      </c>
      <c r="N619" s="8" t="str">
        <f t="shared" si="30"/>
        <v/>
      </c>
      <c r="O619" s="32" t="str">
        <f t="shared" si="31"/>
        <v/>
      </c>
    </row>
    <row r="620" spans="1:15" x14ac:dyDescent="0.3">
      <c r="A620" s="33" t="str">
        <f>IFERROR(INDEX(Tbl_Product[[#Data],[Product Name]],ROW(A620)-ROW($A$3)),"")</f>
        <v/>
      </c>
      <c r="B620" s="34" t="str">
        <f ca="1">IF(A620="","",SUMIFS(Tbl_Orders[[#Data],[Quantity]],Tbl_Orders[[#Data],[Product Name]],A620,Tbl_Orders[[#Data],[Order Type]],"Purchase",Tbl_Orders[[#Data],[Expected Date]],"&lt;="&amp;TODAY())-SUMIFS(Tbl_Orders[[#Data],[Quantity]],Tbl_Orders[[#Data],[Product Name]],A620,Tbl_Orders[[#Data],[Order Type]],"Sale",Tbl_Orders[[#Data],[Expected Date]],"&lt;="&amp;TODAY()))</f>
        <v/>
      </c>
      <c r="C620" s="34" t="str">
        <f ca="1">IF(A620="","",SUMIFS(Tbl_Orders[[#Data],[Quantity]],Tbl_Orders[[#Data],[Product Name]],A620,Tbl_Orders[[#Data],[Order Type]],"Purchase",Tbl_Orders[[#Data],[Expected Date]],"&gt;"&amp;TODAY()))</f>
        <v/>
      </c>
      <c r="D620" s="34" t="str">
        <f>IF(A620="","",INDEX(Tbl_Product[Re-Order Point],MATCH(A620,INDEX(Tbl_Product[Product Name],,1),0),1))</f>
        <v/>
      </c>
      <c r="E620" s="34" t="str">
        <f t="shared" si="29"/>
        <v/>
      </c>
      <c r="F620" s="34" t="str">
        <f>IFERROR(GETPIVOTDATA("Amount",pivot_products!$A$3,"Product Name",Help!$A620),"")</f>
        <v/>
      </c>
      <c r="G620" s="34" t="str">
        <f>IFERROR(GETPIVOTDATA("Quantity",pivot_products!$A$3,"Product Name",Help!$A620),"")</f>
        <v/>
      </c>
      <c r="H620" s="34" t="str">
        <f>IF(Report!$L$53="Quantity",IFERROR(RANK(G620,$G$4:$G$2003,0),""),IF(Report!$L$53="Amount",IFERROR(RANK(F620,$F$4:$F$2003,0),""),""))</f>
        <v/>
      </c>
      <c r="L620" s="7" t="str">
        <f t="array" ref="L620">IF(Report!$M$53="Desc",IFERROR(SMALL(IF($H$4:$H$2003&lt;&gt;"",$H$4:$H$2003,""),ROW(L620)-ROW($L$3)),""),IF(Report!$M$53="Asc",IFERROR(LARGE(IF($H$4:$H$2003&lt;&gt;"",$H$4:$H$2003,""),ROW(L620)-ROW($L$3)),""),""))</f>
        <v/>
      </c>
      <c r="M620" s="8" t="str">
        <f t="array" ref="M620">IF(L620="","",INDEX($A$4:$A$2003,SMALL(IF($H$4:$H$2003=L620,ROW($H$4:$H$2003),""),COUNTIF($L$4:L620,L620))-ROW($L$3),1))</f>
        <v/>
      </c>
      <c r="N620" s="8" t="str">
        <f t="shared" si="30"/>
        <v/>
      </c>
      <c r="O620" s="32" t="str">
        <f t="shared" si="31"/>
        <v/>
      </c>
    </row>
    <row r="621" spans="1:15" x14ac:dyDescent="0.3">
      <c r="A621" s="33" t="str">
        <f>IFERROR(INDEX(Tbl_Product[[#Data],[Product Name]],ROW(A621)-ROW($A$3)),"")</f>
        <v/>
      </c>
      <c r="B621" s="34" t="str">
        <f ca="1">IF(A621="","",SUMIFS(Tbl_Orders[[#Data],[Quantity]],Tbl_Orders[[#Data],[Product Name]],A621,Tbl_Orders[[#Data],[Order Type]],"Purchase",Tbl_Orders[[#Data],[Expected Date]],"&lt;="&amp;TODAY())-SUMIFS(Tbl_Orders[[#Data],[Quantity]],Tbl_Orders[[#Data],[Product Name]],A621,Tbl_Orders[[#Data],[Order Type]],"Sale",Tbl_Orders[[#Data],[Expected Date]],"&lt;="&amp;TODAY()))</f>
        <v/>
      </c>
      <c r="C621" s="34" t="str">
        <f ca="1">IF(A621="","",SUMIFS(Tbl_Orders[[#Data],[Quantity]],Tbl_Orders[[#Data],[Product Name]],A621,Tbl_Orders[[#Data],[Order Type]],"Purchase",Tbl_Orders[[#Data],[Expected Date]],"&gt;"&amp;TODAY()))</f>
        <v/>
      </c>
      <c r="D621" s="34" t="str">
        <f>IF(A621="","",INDEX(Tbl_Product[Re-Order Point],MATCH(A621,INDEX(Tbl_Product[Product Name],,1),0),1))</f>
        <v/>
      </c>
      <c r="E621" s="34" t="str">
        <f t="shared" si="29"/>
        <v/>
      </c>
      <c r="F621" s="34" t="str">
        <f>IFERROR(GETPIVOTDATA("Amount",pivot_products!$A$3,"Product Name",Help!$A621),"")</f>
        <v/>
      </c>
      <c r="G621" s="34" t="str">
        <f>IFERROR(GETPIVOTDATA("Quantity",pivot_products!$A$3,"Product Name",Help!$A621),"")</f>
        <v/>
      </c>
      <c r="H621" s="34" t="str">
        <f>IF(Report!$L$53="Quantity",IFERROR(RANK(G621,$G$4:$G$2003,0),""),IF(Report!$L$53="Amount",IFERROR(RANK(F621,$F$4:$F$2003,0),""),""))</f>
        <v/>
      </c>
      <c r="L621" s="7" t="str">
        <f t="array" ref="L621">IF(Report!$M$53="Desc",IFERROR(SMALL(IF($H$4:$H$2003&lt;&gt;"",$H$4:$H$2003,""),ROW(L621)-ROW($L$3)),""),IF(Report!$M$53="Asc",IFERROR(LARGE(IF($H$4:$H$2003&lt;&gt;"",$H$4:$H$2003,""),ROW(L621)-ROW($L$3)),""),""))</f>
        <v/>
      </c>
      <c r="M621" s="8" t="str">
        <f t="array" ref="M621">IF(L621="","",INDEX($A$4:$A$2003,SMALL(IF($H$4:$H$2003=L621,ROW($H$4:$H$2003),""),COUNTIF($L$4:L621,L621))-ROW($L$3),1))</f>
        <v/>
      </c>
      <c r="N621" s="8" t="str">
        <f t="shared" si="30"/>
        <v/>
      </c>
      <c r="O621" s="32" t="str">
        <f t="shared" si="31"/>
        <v/>
      </c>
    </row>
    <row r="622" spans="1:15" x14ac:dyDescent="0.3">
      <c r="A622" s="33" t="str">
        <f>IFERROR(INDEX(Tbl_Product[[#Data],[Product Name]],ROW(A622)-ROW($A$3)),"")</f>
        <v/>
      </c>
      <c r="B622" s="34" t="str">
        <f ca="1">IF(A622="","",SUMIFS(Tbl_Orders[[#Data],[Quantity]],Tbl_Orders[[#Data],[Product Name]],A622,Tbl_Orders[[#Data],[Order Type]],"Purchase",Tbl_Orders[[#Data],[Expected Date]],"&lt;="&amp;TODAY())-SUMIFS(Tbl_Orders[[#Data],[Quantity]],Tbl_Orders[[#Data],[Product Name]],A622,Tbl_Orders[[#Data],[Order Type]],"Sale",Tbl_Orders[[#Data],[Expected Date]],"&lt;="&amp;TODAY()))</f>
        <v/>
      </c>
      <c r="C622" s="34" t="str">
        <f ca="1">IF(A622="","",SUMIFS(Tbl_Orders[[#Data],[Quantity]],Tbl_Orders[[#Data],[Product Name]],A622,Tbl_Orders[[#Data],[Order Type]],"Purchase",Tbl_Orders[[#Data],[Expected Date]],"&gt;"&amp;TODAY()))</f>
        <v/>
      </c>
      <c r="D622" s="34" t="str">
        <f>IF(A622="","",INDEX(Tbl_Product[Re-Order Point],MATCH(A622,INDEX(Tbl_Product[Product Name],,1),0),1))</f>
        <v/>
      </c>
      <c r="E622" s="34" t="str">
        <f t="shared" si="29"/>
        <v/>
      </c>
      <c r="F622" s="34" t="str">
        <f>IFERROR(GETPIVOTDATA("Amount",pivot_products!$A$3,"Product Name",Help!$A622),"")</f>
        <v/>
      </c>
      <c r="G622" s="34" t="str">
        <f>IFERROR(GETPIVOTDATA("Quantity",pivot_products!$A$3,"Product Name",Help!$A622),"")</f>
        <v/>
      </c>
      <c r="H622" s="34" t="str">
        <f>IF(Report!$L$53="Quantity",IFERROR(RANK(G622,$G$4:$G$2003,0),""),IF(Report!$L$53="Amount",IFERROR(RANK(F622,$F$4:$F$2003,0),""),""))</f>
        <v/>
      </c>
      <c r="L622" s="7" t="str">
        <f t="array" ref="L622">IF(Report!$M$53="Desc",IFERROR(SMALL(IF($H$4:$H$2003&lt;&gt;"",$H$4:$H$2003,""),ROW(L622)-ROW($L$3)),""),IF(Report!$M$53="Asc",IFERROR(LARGE(IF($H$4:$H$2003&lt;&gt;"",$H$4:$H$2003,""),ROW(L622)-ROW($L$3)),""),""))</f>
        <v/>
      </c>
      <c r="M622" s="8" t="str">
        <f t="array" ref="M622">IF(L622="","",INDEX($A$4:$A$2003,SMALL(IF($H$4:$H$2003=L622,ROW($H$4:$H$2003),""),COUNTIF($L$4:L622,L622))-ROW($L$3),1))</f>
        <v/>
      </c>
      <c r="N622" s="8" t="str">
        <f t="shared" si="30"/>
        <v/>
      </c>
      <c r="O622" s="32" t="str">
        <f t="shared" si="31"/>
        <v/>
      </c>
    </row>
    <row r="623" spans="1:15" x14ac:dyDescent="0.3">
      <c r="A623" s="33" t="str">
        <f>IFERROR(INDEX(Tbl_Product[[#Data],[Product Name]],ROW(A623)-ROW($A$3)),"")</f>
        <v/>
      </c>
      <c r="B623" s="34" t="str">
        <f ca="1">IF(A623="","",SUMIFS(Tbl_Orders[[#Data],[Quantity]],Tbl_Orders[[#Data],[Product Name]],A623,Tbl_Orders[[#Data],[Order Type]],"Purchase",Tbl_Orders[[#Data],[Expected Date]],"&lt;="&amp;TODAY())-SUMIFS(Tbl_Orders[[#Data],[Quantity]],Tbl_Orders[[#Data],[Product Name]],A623,Tbl_Orders[[#Data],[Order Type]],"Sale",Tbl_Orders[[#Data],[Expected Date]],"&lt;="&amp;TODAY()))</f>
        <v/>
      </c>
      <c r="C623" s="34" t="str">
        <f ca="1">IF(A623="","",SUMIFS(Tbl_Orders[[#Data],[Quantity]],Tbl_Orders[[#Data],[Product Name]],A623,Tbl_Orders[[#Data],[Order Type]],"Purchase",Tbl_Orders[[#Data],[Expected Date]],"&gt;"&amp;TODAY()))</f>
        <v/>
      </c>
      <c r="D623" s="34" t="str">
        <f>IF(A623="","",INDEX(Tbl_Product[Re-Order Point],MATCH(A623,INDEX(Tbl_Product[Product Name],,1),0),1))</f>
        <v/>
      </c>
      <c r="E623" s="34" t="str">
        <f t="shared" si="29"/>
        <v/>
      </c>
      <c r="F623" s="34" t="str">
        <f>IFERROR(GETPIVOTDATA("Amount",pivot_products!$A$3,"Product Name",Help!$A623),"")</f>
        <v/>
      </c>
      <c r="G623" s="34" t="str">
        <f>IFERROR(GETPIVOTDATA("Quantity",pivot_products!$A$3,"Product Name",Help!$A623),"")</f>
        <v/>
      </c>
      <c r="H623" s="34" t="str">
        <f>IF(Report!$L$53="Quantity",IFERROR(RANK(G623,$G$4:$G$2003,0),""),IF(Report!$L$53="Amount",IFERROR(RANK(F623,$F$4:$F$2003,0),""),""))</f>
        <v/>
      </c>
      <c r="L623" s="7" t="str">
        <f t="array" ref="L623">IF(Report!$M$53="Desc",IFERROR(SMALL(IF($H$4:$H$2003&lt;&gt;"",$H$4:$H$2003,""),ROW(L623)-ROW($L$3)),""),IF(Report!$M$53="Asc",IFERROR(LARGE(IF($H$4:$H$2003&lt;&gt;"",$H$4:$H$2003,""),ROW(L623)-ROW($L$3)),""),""))</f>
        <v/>
      </c>
      <c r="M623" s="8" t="str">
        <f t="array" ref="M623">IF(L623="","",INDEX($A$4:$A$2003,SMALL(IF($H$4:$H$2003=L623,ROW($H$4:$H$2003),""),COUNTIF($L$4:L623,L623))-ROW($L$3),1))</f>
        <v/>
      </c>
      <c r="N623" s="8" t="str">
        <f t="shared" si="30"/>
        <v/>
      </c>
      <c r="O623" s="32" t="str">
        <f t="shared" si="31"/>
        <v/>
      </c>
    </row>
    <row r="624" spans="1:15" x14ac:dyDescent="0.3">
      <c r="A624" s="33" t="str">
        <f>IFERROR(INDEX(Tbl_Product[[#Data],[Product Name]],ROW(A624)-ROW($A$3)),"")</f>
        <v/>
      </c>
      <c r="B624" s="34" t="str">
        <f ca="1">IF(A624="","",SUMIFS(Tbl_Orders[[#Data],[Quantity]],Tbl_Orders[[#Data],[Product Name]],A624,Tbl_Orders[[#Data],[Order Type]],"Purchase",Tbl_Orders[[#Data],[Expected Date]],"&lt;="&amp;TODAY())-SUMIFS(Tbl_Orders[[#Data],[Quantity]],Tbl_Orders[[#Data],[Product Name]],A624,Tbl_Orders[[#Data],[Order Type]],"Sale",Tbl_Orders[[#Data],[Expected Date]],"&lt;="&amp;TODAY()))</f>
        <v/>
      </c>
      <c r="C624" s="34" t="str">
        <f ca="1">IF(A624="","",SUMIFS(Tbl_Orders[[#Data],[Quantity]],Tbl_Orders[[#Data],[Product Name]],A624,Tbl_Orders[[#Data],[Order Type]],"Purchase",Tbl_Orders[[#Data],[Expected Date]],"&gt;"&amp;TODAY()))</f>
        <v/>
      </c>
      <c r="D624" s="34" t="str">
        <f>IF(A624="","",INDEX(Tbl_Product[Re-Order Point],MATCH(A624,INDEX(Tbl_Product[Product Name],,1),0),1))</f>
        <v/>
      </c>
      <c r="E624" s="34" t="str">
        <f t="shared" si="29"/>
        <v/>
      </c>
      <c r="F624" s="34" t="str">
        <f>IFERROR(GETPIVOTDATA("Amount",pivot_products!$A$3,"Product Name",Help!$A624),"")</f>
        <v/>
      </c>
      <c r="G624" s="34" t="str">
        <f>IFERROR(GETPIVOTDATA("Quantity",pivot_products!$A$3,"Product Name",Help!$A624),"")</f>
        <v/>
      </c>
      <c r="H624" s="34" t="str">
        <f>IF(Report!$L$53="Quantity",IFERROR(RANK(G624,$G$4:$G$2003,0),""),IF(Report!$L$53="Amount",IFERROR(RANK(F624,$F$4:$F$2003,0),""),""))</f>
        <v/>
      </c>
      <c r="L624" s="7" t="str">
        <f t="array" ref="L624">IF(Report!$M$53="Desc",IFERROR(SMALL(IF($H$4:$H$2003&lt;&gt;"",$H$4:$H$2003,""),ROW(L624)-ROW($L$3)),""),IF(Report!$M$53="Asc",IFERROR(LARGE(IF($H$4:$H$2003&lt;&gt;"",$H$4:$H$2003,""),ROW(L624)-ROW($L$3)),""),""))</f>
        <v/>
      </c>
      <c r="M624" s="8" t="str">
        <f t="array" ref="M624">IF(L624="","",INDEX($A$4:$A$2003,SMALL(IF($H$4:$H$2003=L624,ROW($H$4:$H$2003),""),COUNTIF($L$4:L624,L624))-ROW($L$3),1))</f>
        <v/>
      </c>
      <c r="N624" s="8" t="str">
        <f t="shared" si="30"/>
        <v/>
      </c>
      <c r="O624" s="32" t="str">
        <f t="shared" si="31"/>
        <v/>
      </c>
    </row>
    <row r="625" spans="1:15" x14ac:dyDescent="0.3">
      <c r="A625" s="33" t="str">
        <f>IFERROR(INDEX(Tbl_Product[[#Data],[Product Name]],ROW(A625)-ROW($A$3)),"")</f>
        <v/>
      </c>
      <c r="B625" s="34" t="str">
        <f ca="1">IF(A625="","",SUMIFS(Tbl_Orders[[#Data],[Quantity]],Tbl_Orders[[#Data],[Product Name]],A625,Tbl_Orders[[#Data],[Order Type]],"Purchase",Tbl_Orders[[#Data],[Expected Date]],"&lt;="&amp;TODAY())-SUMIFS(Tbl_Orders[[#Data],[Quantity]],Tbl_Orders[[#Data],[Product Name]],A625,Tbl_Orders[[#Data],[Order Type]],"Sale",Tbl_Orders[[#Data],[Expected Date]],"&lt;="&amp;TODAY()))</f>
        <v/>
      </c>
      <c r="C625" s="34" t="str">
        <f ca="1">IF(A625="","",SUMIFS(Tbl_Orders[[#Data],[Quantity]],Tbl_Orders[[#Data],[Product Name]],A625,Tbl_Orders[[#Data],[Order Type]],"Purchase",Tbl_Orders[[#Data],[Expected Date]],"&gt;"&amp;TODAY()))</f>
        <v/>
      </c>
      <c r="D625" s="34" t="str">
        <f>IF(A625="","",INDEX(Tbl_Product[Re-Order Point],MATCH(A625,INDEX(Tbl_Product[Product Name],,1),0),1))</f>
        <v/>
      </c>
      <c r="E625" s="34" t="str">
        <f t="shared" si="29"/>
        <v/>
      </c>
      <c r="F625" s="34" t="str">
        <f>IFERROR(GETPIVOTDATA("Amount",pivot_products!$A$3,"Product Name",Help!$A625),"")</f>
        <v/>
      </c>
      <c r="G625" s="34" t="str">
        <f>IFERROR(GETPIVOTDATA("Quantity",pivot_products!$A$3,"Product Name",Help!$A625),"")</f>
        <v/>
      </c>
      <c r="H625" s="34" t="str">
        <f>IF(Report!$L$53="Quantity",IFERROR(RANK(G625,$G$4:$G$2003,0),""),IF(Report!$L$53="Amount",IFERROR(RANK(F625,$F$4:$F$2003,0),""),""))</f>
        <v/>
      </c>
      <c r="L625" s="7" t="str">
        <f t="array" ref="L625">IF(Report!$M$53="Desc",IFERROR(SMALL(IF($H$4:$H$2003&lt;&gt;"",$H$4:$H$2003,""),ROW(L625)-ROW($L$3)),""),IF(Report!$M$53="Asc",IFERROR(LARGE(IF($H$4:$H$2003&lt;&gt;"",$H$4:$H$2003,""),ROW(L625)-ROW($L$3)),""),""))</f>
        <v/>
      </c>
      <c r="M625" s="8" t="str">
        <f t="array" ref="M625">IF(L625="","",INDEX($A$4:$A$2003,SMALL(IF($H$4:$H$2003=L625,ROW($H$4:$H$2003),""),COUNTIF($L$4:L625,L625))-ROW($L$3),1))</f>
        <v/>
      </c>
      <c r="N625" s="8" t="str">
        <f t="shared" si="30"/>
        <v/>
      </c>
      <c r="O625" s="32" t="str">
        <f t="shared" si="31"/>
        <v/>
      </c>
    </row>
    <row r="626" spans="1:15" x14ac:dyDescent="0.3">
      <c r="A626" s="33" t="str">
        <f>IFERROR(INDEX(Tbl_Product[[#Data],[Product Name]],ROW(A626)-ROW($A$3)),"")</f>
        <v/>
      </c>
      <c r="B626" s="34" t="str">
        <f ca="1">IF(A626="","",SUMIFS(Tbl_Orders[[#Data],[Quantity]],Tbl_Orders[[#Data],[Product Name]],A626,Tbl_Orders[[#Data],[Order Type]],"Purchase",Tbl_Orders[[#Data],[Expected Date]],"&lt;="&amp;TODAY())-SUMIFS(Tbl_Orders[[#Data],[Quantity]],Tbl_Orders[[#Data],[Product Name]],A626,Tbl_Orders[[#Data],[Order Type]],"Sale",Tbl_Orders[[#Data],[Expected Date]],"&lt;="&amp;TODAY()))</f>
        <v/>
      </c>
      <c r="C626" s="34" t="str">
        <f ca="1">IF(A626="","",SUMIFS(Tbl_Orders[[#Data],[Quantity]],Tbl_Orders[[#Data],[Product Name]],A626,Tbl_Orders[[#Data],[Order Type]],"Purchase",Tbl_Orders[[#Data],[Expected Date]],"&gt;"&amp;TODAY()))</f>
        <v/>
      </c>
      <c r="D626" s="34" t="str">
        <f>IF(A626="","",INDEX(Tbl_Product[Re-Order Point],MATCH(A626,INDEX(Tbl_Product[Product Name],,1),0),1))</f>
        <v/>
      </c>
      <c r="E626" s="34" t="str">
        <f t="shared" si="29"/>
        <v/>
      </c>
      <c r="F626" s="34" t="str">
        <f>IFERROR(GETPIVOTDATA("Amount",pivot_products!$A$3,"Product Name",Help!$A626),"")</f>
        <v/>
      </c>
      <c r="G626" s="34" t="str">
        <f>IFERROR(GETPIVOTDATA("Quantity",pivot_products!$A$3,"Product Name",Help!$A626),"")</f>
        <v/>
      </c>
      <c r="H626" s="34" t="str">
        <f>IF(Report!$L$53="Quantity",IFERROR(RANK(G626,$G$4:$G$2003,0),""),IF(Report!$L$53="Amount",IFERROR(RANK(F626,$F$4:$F$2003,0),""),""))</f>
        <v/>
      </c>
      <c r="L626" s="7" t="str">
        <f t="array" ref="L626">IF(Report!$M$53="Desc",IFERROR(SMALL(IF($H$4:$H$2003&lt;&gt;"",$H$4:$H$2003,""),ROW(L626)-ROW($L$3)),""),IF(Report!$M$53="Asc",IFERROR(LARGE(IF($H$4:$H$2003&lt;&gt;"",$H$4:$H$2003,""),ROW(L626)-ROW($L$3)),""),""))</f>
        <v/>
      </c>
      <c r="M626" s="8" t="str">
        <f t="array" ref="M626">IF(L626="","",INDEX($A$4:$A$2003,SMALL(IF($H$4:$H$2003=L626,ROW($H$4:$H$2003),""),COUNTIF($L$4:L626,L626))-ROW($L$3),1))</f>
        <v/>
      </c>
      <c r="N626" s="8" t="str">
        <f t="shared" si="30"/>
        <v/>
      </c>
      <c r="O626" s="32" t="str">
        <f t="shared" si="31"/>
        <v/>
      </c>
    </row>
    <row r="627" spans="1:15" x14ac:dyDescent="0.3">
      <c r="A627" s="33" t="str">
        <f>IFERROR(INDEX(Tbl_Product[[#Data],[Product Name]],ROW(A627)-ROW($A$3)),"")</f>
        <v/>
      </c>
      <c r="B627" s="34" t="str">
        <f ca="1">IF(A627="","",SUMIFS(Tbl_Orders[[#Data],[Quantity]],Tbl_Orders[[#Data],[Product Name]],A627,Tbl_Orders[[#Data],[Order Type]],"Purchase",Tbl_Orders[[#Data],[Expected Date]],"&lt;="&amp;TODAY())-SUMIFS(Tbl_Orders[[#Data],[Quantity]],Tbl_Orders[[#Data],[Product Name]],A627,Tbl_Orders[[#Data],[Order Type]],"Sale",Tbl_Orders[[#Data],[Expected Date]],"&lt;="&amp;TODAY()))</f>
        <v/>
      </c>
      <c r="C627" s="34" t="str">
        <f ca="1">IF(A627="","",SUMIFS(Tbl_Orders[[#Data],[Quantity]],Tbl_Orders[[#Data],[Product Name]],A627,Tbl_Orders[[#Data],[Order Type]],"Purchase",Tbl_Orders[[#Data],[Expected Date]],"&gt;"&amp;TODAY()))</f>
        <v/>
      </c>
      <c r="D627" s="34" t="str">
        <f>IF(A627="","",INDEX(Tbl_Product[Re-Order Point],MATCH(A627,INDEX(Tbl_Product[Product Name],,1),0),1))</f>
        <v/>
      </c>
      <c r="E627" s="34" t="str">
        <f t="shared" si="29"/>
        <v/>
      </c>
      <c r="F627" s="34" t="str">
        <f>IFERROR(GETPIVOTDATA("Amount",pivot_products!$A$3,"Product Name",Help!$A627),"")</f>
        <v/>
      </c>
      <c r="G627" s="34" t="str">
        <f>IFERROR(GETPIVOTDATA("Quantity",pivot_products!$A$3,"Product Name",Help!$A627),"")</f>
        <v/>
      </c>
      <c r="H627" s="34" t="str">
        <f>IF(Report!$L$53="Quantity",IFERROR(RANK(G627,$G$4:$G$2003,0),""),IF(Report!$L$53="Amount",IFERROR(RANK(F627,$F$4:$F$2003,0),""),""))</f>
        <v/>
      </c>
      <c r="L627" s="7" t="str">
        <f t="array" ref="L627">IF(Report!$M$53="Desc",IFERROR(SMALL(IF($H$4:$H$2003&lt;&gt;"",$H$4:$H$2003,""),ROW(L627)-ROW($L$3)),""),IF(Report!$M$53="Asc",IFERROR(LARGE(IF($H$4:$H$2003&lt;&gt;"",$H$4:$H$2003,""),ROW(L627)-ROW($L$3)),""),""))</f>
        <v/>
      </c>
      <c r="M627" s="8" t="str">
        <f t="array" ref="M627">IF(L627="","",INDEX($A$4:$A$2003,SMALL(IF($H$4:$H$2003=L627,ROW($H$4:$H$2003),""),COUNTIF($L$4:L627,L627))-ROW($L$3),1))</f>
        <v/>
      </c>
      <c r="N627" s="8" t="str">
        <f t="shared" si="30"/>
        <v/>
      </c>
      <c r="O627" s="32" t="str">
        <f t="shared" si="31"/>
        <v/>
      </c>
    </row>
    <row r="628" spans="1:15" x14ac:dyDescent="0.3">
      <c r="A628" s="33" t="str">
        <f>IFERROR(INDEX(Tbl_Product[[#Data],[Product Name]],ROW(A628)-ROW($A$3)),"")</f>
        <v/>
      </c>
      <c r="B628" s="34" t="str">
        <f ca="1">IF(A628="","",SUMIFS(Tbl_Orders[[#Data],[Quantity]],Tbl_Orders[[#Data],[Product Name]],A628,Tbl_Orders[[#Data],[Order Type]],"Purchase",Tbl_Orders[[#Data],[Expected Date]],"&lt;="&amp;TODAY())-SUMIFS(Tbl_Orders[[#Data],[Quantity]],Tbl_Orders[[#Data],[Product Name]],A628,Tbl_Orders[[#Data],[Order Type]],"Sale",Tbl_Orders[[#Data],[Expected Date]],"&lt;="&amp;TODAY()))</f>
        <v/>
      </c>
      <c r="C628" s="34" t="str">
        <f ca="1">IF(A628="","",SUMIFS(Tbl_Orders[[#Data],[Quantity]],Tbl_Orders[[#Data],[Product Name]],A628,Tbl_Orders[[#Data],[Order Type]],"Purchase",Tbl_Orders[[#Data],[Expected Date]],"&gt;"&amp;TODAY()))</f>
        <v/>
      </c>
      <c r="D628" s="34" t="str">
        <f>IF(A628="","",INDEX(Tbl_Product[Re-Order Point],MATCH(A628,INDEX(Tbl_Product[Product Name],,1),0),1))</f>
        <v/>
      </c>
      <c r="E628" s="34" t="str">
        <f t="shared" si="29"/>
        <v/>
      </c>
      <c r="F628" s="34" t="str">
        <f>IFERROR(GETPIVOTDATA("Amount",pivot_products!$A$3,"Product Name",Help!$A628),"")</f>
        <v/>
      </c>
      <c r="G628" s="34" t="str">
        <f>IFERROR(GETPIVOTDATA("Quantity",pivot_products!$A$3,"Product Name",Help!$A628),"")</f>
        <v/>
      </c>
      <c r="H628" s="34" t="str">
        <f>IF(Report!$L$53="Quantity",IFERROR(RANK(G628,$G$4:$G$2003,0),""),IF(Report!$L$53="Amount",IFERROR(RANK(F628,$F$4:$F$2003,0),""),""))</f>
        <v/>
      </c>
      <c r="L628" s="7" t="str">
        <f t="array" ref="L628">IF(Report!$M$53="Desc",IFERROR(SMALL(IF($H$4:$H$2003&lt;&gt;"",$H$4:$H$2003,""),ROW(L628)-ROW($L$3)),""),IF(Report!$M$53="Asc",IFERROR(LARGE(IF($H$4:$H$2003&lt;&gt;"",$H$4:$H$2003,""),ROW(L628)-ROW($L$3)),""),""))</f>
        <v/>
      </c>
      <c r="M628" s="8" t="str">
        <f t="array" ref="M628">IF(L628="","",INDEX($A$4:$A$2003,SMALL(IF($H$4:$H$2003=L628,ROW($H$4:$H$2003),""),COUNTIF($L$4:L628,L628))-ROW($L$3),1))</f>
        <v/>
      </c>
      <c r="N628" s="8" t="str">
        <f t="shared" si="30"/>
        <v/>
      </c>
      <c r="O628" s="32" t="str">
        <f t="shared" si="31"/>
        <v/>
      </c>
    </row>
    <row r="629" spans="1:15" x14ac:dyDescent="0.3">
      <c r="A629" s="33" t="str">
        <f>IFERROR(INDEX(Tbl_Product[[#Data],[Product Name]],ROW(A629)-ROW($A$3)),"")</f>
        <v/>
      </c>
      <c r="B629" s="34" t="str">
        <f ca="1">IF(A629="","",SUMIFS(Tbl_Orders[[#Data],[Quantity]],Tbl_Orders[[#Data],[Product Name]],A629,Tbl_Orders[[#Data],[Order Type]],"Purchase",Tbl_Orders[[#Data],[Expected Date]],"&lt;="&amp;TODAY())-SUMIFS(Tbl_Orders[[#Data],[Quantity]],Tbl_Orders[[#Data],[Product Name]],A629,Tbl_Orders[[#Data],[Order Type]],"Sale",Tbl_Orders[[#Data],[Expected Date]],"&lt;="&amp;TODAY()))</f>
        <v/>
      </c>
      <c r="C629" s="34" t="str">
        <f ca="1">IF(A629="","",SUMIFS(Tbl_Orders[[#Data],[Quantity]],Tbl_Orders[[#Data],[Product Name]],A629,Tbl_Orders[[#Data],[Order Type]],"Purchase",Tbl_Orders[[#Data],[Expected Date]],"&gt;"&amp;TODAY()))</f>
        <v/>
      </c>
      <c r="D629" s="34" t="str">
        <f>IF(A629="","",INDEX(Tbl_Product[Re-Order Point],MATCH(A629,INDEX(Tbl_Product[Product Name],,1),0),1))</f>
        <v/>
      </c>
      <c r="E629" s="34" t="str">
        <f t="shared" si="29"/>
        <v/>
      </c>
      <c r="F629" s="34" t="str">
        <f>IFERROR(GETPIVOTDATA("Amount",pivot_products!$A$3,"Product Name",Help!$A629),"")</f>
        <v/>
      </c>
      <c r="G629" s="34" t="str">
        <f>IFERROR(GETPIVOTDATA("Quantity",pivot_products!$A$3,"Product Name",Help!$A629),"")</f>
        <v/>
      </c>
      <c r="H629" s="34" t="str">
        <f>IF(Report!$L$53="Quantity",IFERROR(RANK(G629,$G$4:$G$2003,0),""),IF(Report!$L$53="Amount",IFERROR(RANK(F629,$F$4:$F$2003,0),""),""))</f>
        <v/>
      </c>
      <c r="L629" s="7" t="str">
        <f t="array" ref="L629">IF(Report!$M$53="Desc",IFERROR(SMALL(IF($H$4:$H$2003&lt;&gt;"",$H$4:$H$2003,""),ROW(L629)-ROW($L$3)),""),IF(Report!$M$53="Asc",IFERROR(LARGE(IF($H$4:$H$2003&lt;&gt;"",$H$4:$H$2003,""),ROW(L629)-ROW($L$3)),""),""))</f>
        <v/>
      </c>
      <c r="M629" s="8" t="str">
        <f t="array" ref="M629">IF(L629="","",INDEX($A$4:$A$2003,SMALL(IF($H$4:$H$2003=L629,ROW($H$4:$H$2003),""),COUNTIF($L$4:L629,L629))-ROW($L$3),1))</f>
        <v/>
      </c>
      <c r="N629" s="8" t="str">
        <f t="shared" si="30"/>
        <v/>
      </c>
      <c r="O629" s="32" t="str">
        <f t="shared" si="31"/>
        <v/>
      </c>
    </row>
    <row r="630" spans="1:15" x14ac:dyDescent="0.3">
      <c r="A630" s="33" t="str">
        <f>IFERROR(INDEX(Tbl_Product[[#Data],[Product Name]],ROW(A630)-ROW($A$3)),"")</f>
        <v/>
      </c>
      <c r="B630" s="34" t="str">
        <f ca="1">IF(A630="","",SUMIFS(Tbl_Orders[[#Data],[Quantity]],Tbl_Orders[[#Data],[Product Name]],A630,Tbl_Orders[[#Data],[Order Type]],"Purchase",Tbl_Orders[[#Data],[Expected Date]],"&lt;="&amp;TODAY())-SUMIFS(Tbl_Orders[[#Data],[Quantity]],Tbl_Orders[[#Data],[Product Name]],A630,Tbl_Orders[[#Data],[Order Type]],"Sale",Tbl_Orders[[#Data],[Expected Date]],"&lt;="&amp;TODAY()))</f>
        <v/>
      </c>
      <c r="C630" s="34" t="str">
        <f ca="1">IF(A630="","",SUMIFS(Tbl_Orders[[#Data],[Quantity]],Tbl_Orders[[#Data],[Product Name]],A630,Tbl_Orders[[#Data],[Order Type]],"Purchase",Tbl_Orders[[#Data],[Expected Date]],"&gt;"&amp;TODAY()))</f>
        <v/>
      </c>
      <c r="D630" s="34" t="str">
        <f>IF(A630="","",INDEX(Tbl_Product[Re-Order Point],MATCH(A630,INDEX(Tbl_Product[Product Name],,1),0),1))</f>
        <v/>
      </c>
      <c r="E630" s="34" t="str">
        <f t="shared" si="29"/>
        <v/>
      </c>
      <c r="F630" s="34" t="str">
        <f>IFERROR(GETPIVOTDATA("Amount",pivot_products!$A$3,"Product Name",Help!$A630),"")</f>
        <v/>
      </c>
      <c r="G630" s="34" t="str">
        <f>IFERROR(GETPIVOTDATA("Quantity",pivot_products!$A$3,"Product Name",Help!$A630),"")</f>
        <v/>
      </c>
      <c r="H630" s="34" t="str">
        <f>IF(Report!$L$53="Quantity",IFERROR(RANK(G630,$G$4:$G$2003,0),""),IF(Report!$L$53="Amount",IFERROR(RANK(F630,$F$4:$F$2003,0),""),""))</f>
        <v/>
      </c>
      <c r="L630" s="7" t="str">
        <f t="array" ref="L630">IF(Report!$M$53="Desc",IFERROR(SMALL(IF($H$4:$H$2003&lt;&gt;"",$H$4:$H$2003,""),ROW(L630)-ROW($L$3)),""),IF(Report!$M$53="Asc",IFERROR(LARGE(IF($H$4:$H$2003&lt;&gt;"",$H$4:$H$2003,""),ROW(L630)-ROW($L$3)),""),""))</f>
        <v/>
      </c>
      <c r="M630" s="8" t="str">
        <f t="array" ref="M630">IF(L630="","",INDEX($A$4:$A$2003,SMALL(IF($H$4:$H$2003=L630,ROW($H$4:$H$2003),""),COUNTIF($L$4:L630,L630))-ROW($L$3),1))</f>
        <v/>
      </c>
      <c r="N630" s="8" t="str">
        <f t="shared" si="30"/>
        <v/>
      </c>
      <c r="O630" s="32" t="str">
        <f t="shared" si="31"/>
        <v/>
      </c>
    </row>
    <row r="631" spans="1:15" x14ac:dyDescent="0.3">
      <c r="A631" s="33" t="str">
        <f>IFERROR(INDEX(Tbl_Product[[#Data],[Product Name]],ROW(A631)-ROW($A$3)),"")</f>
        <v/>
      </c>
      <c r="B631" s="34" t="str">
        <f ca="1">IF(A631="","",SUMIFS(Tbl_Orders[[#Data],[Quantity]],Tbl_Orders[[#Data],[Product Name]],A631,Tbl_Orders[[#Data],[Order Type]],"Purchase",Tbl_Orders[[#Data],[Expected Date]],"&lt;="&amp;TODAY())-SUMIFS(Tbl_Orders[[#Data],[Quantity]],Tbl_Orders[[#Data],[Product Name]],A631,Tbl_Orders[[#Data],[Order Type]],"Sale",Tbl_Orders[[#Data],[Expected Date]],"&lt;="&amp;TODAY()))</f>
        <v/>
      </c>
      <c r="C631" s="34" t="str">
        <f ca="1">IF(A631="","",SUMIFS(Tbl_Orders[[#Data],[Quantity]],Tbl_Orders[[#Data],[Product Name]],A631,Tbl_Orders[[#Data],[Order Type]],"Purchase",Tbl_Orders[[#Data],[Expected Date]],"&gt;"&amp;TODAY()))</f>
        <v/>
      </c>
      <c r="D631" s="34" t="str">
        <f>IF(A631="","",INDEX(Tbl_Product[Re-Order Point],MATCH(A631,INDEX(Tbl_Product[Product Name],,1),0),1))</f>
        <v/>
      </c>
      <c r="E631" s="34" t="str">
        <f t="shared" si="29"/>
        <v/>
      </c>
      <c r="F631" s="34" t="str">
        <f>IFERROR(GETPIVOTDATA("Amount",pivot_products!$A$3,"Product Name",Help!$A631),"")</f>
        <v/>
      </c>
      <c r="G631" s="34" t="str">
        <f>IFERROR(GETPIVOTDATA("Quantity",pivot_products!$A$3,"Product Name",Help!$A631),"")</f>
        <v/>
      </c>
      <c r="H631" s="34" t="str">
        <f>IF(Report!$L$53="Quantity",IFERROR(RANK(G631,$G$4:$G$2003,0),""),IF(Report!$L$53="Amount",IFERROR(RANK(F631,$F$4:$F$2003,0),""),""))</f>
        <v/>
      </c>
      <c r="L631" s="7" t="str">
        <f t="array" ref="L631">IF(Report!$M$53="Desc",IFERROR(SMALL(IF($H$4:$H$2003&lt;&gt;"",$H$4:$H$2003,""),ROW(L631)-ROW($L$3)),""),IF(Report!$M$53="Asc",IFERROR(LARGE(IF($H$4:$H$2003&lt;&gt;"",$H$4:$H$2003,""),ROW(L631)-ROW($L$3)),""),""))</f>
        <v/>
      </c>
      <c r="M631" s="8" t="str">
        <f t="array" ref="M631">IF(L631="","",INDEX($A$4:$A$2003,SMALL(IF($H$4:$H$2003=L631,ROW($H$4:$H$2003),""),COUNTIF($L$4:L631,L631))-ROW($L$3),1))</f>
        <v/>
      </c>
      <c r="N631" s="8" t="str">
        <f t="shared" si="30"/>
        <v/>
      </c>
      <c r="O631" s="32" t="str">
        <f t="shared" si="31"/>
        <v/>
      </c>
    </row>
    <row r="632" spans="1:15" x14ac:dyDescent="0.3">
      <c r="A632" s="33" t="str">
        <f>IFERROR(INDEX(Tbl_Product[[#Data],[Product Name]],ROW(A632)-ROW($A$3)),"")</f>
        <v/>
      </c>
      <c r="B632" s="34" t="str">
        <f ca="1">IF(A632="","",SUMIFS(Tbl_Orders[[#Data],[Quantity]],Tbl_Orders[[#Data],[Product Name]],A632,Tbl_Orders[[#Data],[Order Type]],"Purchase",Tbl_Orders[[#Data],[Expected Date]],"&lt;="&amp;TODAY())-SUMIFS(Tbl_Orders[[#Data],[Quantity]],Tbl_Orders[[#Data],[Product Name]],A632,Tbl_Orders[[#Data],[Order Type]],"Sale",Tbl_Orders[[#Data],[Expected Date]],"&lt;="&amp;TODAY()))</f>
        <v/>
      </c>
      <c r="C632" s="34" t="str">
        <f ca="1">IF(A632="","",SUMIFS(Tbl_Orders[[#Data],[Quantity]],Tbl_Orders[[#Data],[Product Name]],A632,Tbl_Orders[[#Data],[Order Type]],"Purchase",Tbl_Orders[[#Data],[Expected Date]],"&gt;"&amp;TODAY()))</f>
        <v/>
      </c>
      <c r="D632" s="34" t="str">
        <f>IF(A632="","",INDEX(Tbl_Product[Re-Order Point],MATCH(A632,INDEX(Tbl_Product[Product Name],,1),0),1))</f>
        <v/>
      </c>
      <c r="E632" s="34" t="str">
        <f t="shared" si="29"/>
        <v/>
      </c>
      <c r="F632" s="34" t="str">
        <f>IFERROR(GETPIVOTDATA("Amount",pivot_products!$A$3,"Product Name",Help!$A632),"")</f>
        <v/>
      </c>
      <c r="G632" s="34" t="str">
        <f>IFERROR(GETPIVOTDATA("Quantity",pivot_products!$A$3,"Product Name",Help!$A632),"")</f>
        <v/>
      </c>
      <c r="H632" s="34" t="str">
        <f>IF(Report!$L$53="Quantity",IFERROR(RANK(G632,$G$4:$G$2003,0),""),IF(Report!$L$53="Amount",IFERROR(RANK(F632,$F$4:$F$2003,0),""),""))</f>
        <v/>
      </c>
      <c r="L632" s="7" t="str">
        <f t="array" ref="L632">IF(Report!$M$53="Desc",IFERROR(SMALL(IF($H$4:$H$2003&lt;&gt;"",$H$4:$H$2003,""),ROW(L632)-ROW($L$3)),""),IF(Report!$M$53="Asc",IFERROR(LARGE(IF($H$4:$H$2003&lt;&gt;"",$H$4:$H$2003,""),ROW(L632)-ROW($L$3)),""),""))</f>
        <v/>
      </c>
      <c r="M632" s="8" t="str">
        <f t="array" ref="M632">IF(L632="","",INDEX($A$4:$A$2003,SMALL(IF($H$4:$H$2003=L632,ROW($H$4:$H$2003),""),COUNTIF($L$4:L632,L632))-ROW($L$3),1))</f>
        <v/>
      </c>
      <c r="N632" s="8" t="str">
        <f t="shared" si="30"/>
        <v/>
      </c>
      <c r="O632" s="32" t="str">
        <f t="shared" si="31"/>
        <v/>
      </c>
    </row>
    <row r="633" spans="1:15" x14ac:dyDescent="0.3">
      <c r="A633" s="33" t="str">
        <f>IFERROR(INDEX(Tbl_Product[[#Data],[Product Name]],ROW(A633)-ROW($A$3)),"")</f>
        <v/>
      </c>
      <c r="B633" s="34" t="str">
        <f ca="1">IF(A633="","",SUMIFS(Tbl_Orders[[#Data],[Quantity]],Tbl_Orders[[#Data],[Product Name]],A633,Tbl_Orders[[#Data],[Order Type]],"Purchase",Tbl_Orders[[#Data],[Expected Date]],"&lt;="&amp;TODAY())-SUMIFS(Tbl_Orders[[#Data],[Quantity]],Tbl_Orders[[#Data],[Product Name]],A633,Tbl_Orders[[#Data],[Order Type]],"Sale",Tbl_Orders[[#Data],[Expected Date]],"&lt;="&amp;TODAY()))</f>
        <v/>
      </c>
      <c r="C633" s="34" t="str">
        <f ca="1">IF(A633="","",SUMIFS(Tbl_Orders[[#Data],[Quantity]],Tbl_Orders[[#Data],[Product Name]],A633,Tbl_Orders[[#Data],[Order Type]],"Purchase",Tbl_Orders[[#Data],[Expected Date]],"&gt;"&amp;TODAY()))</f>
        <v/>
      </c>
      <c r="D633" s="34" t="str">
        <f>IF(A633="","",INDEX(Tbl_Product[Re-Order Point],MATCH(A633,INDEX(Tbl_Product[Product Name],,1),0),1))</f>
        <v/>
      </c>
      <c r="E633" s="34" t="str">
        <f t="shared" si="29"/>
        <v/>
      </c>
      <c r="F633" s="34" t="str">
        <f>IFERROR(GETPIVOTDATA("Amount",pivot_products!$A$3,"Product Name",Help!$A633),"")</f>
        <v/>
      </c>
      <c r="G633" s="34" t="str">
        <f>IFERROR(GETPIVOTDATA("Quantity",pivot_products!$A$3,"Product Name",Help!$A633),"")</f>
        <v/>
      </c>
      <c r="H633" s="34" t="str">
        <f>IF(Report!$L$53="Quantity",IFERROR(RANK(G633,$G$4:$G$2003,0),""),IF(Report!$L$53="Amount",IFERROR(RANK(F633,$F$4:$F$2003,0),""),""))</f>
        <v/>
      </c>
      <c r="L633" s="7" t="str">
        <f t="array" ref="L633">IF(Report!$M$53="Desc",IFERROR(SMALL(IF($H$4:$H$2003&lt;&gt;"",$H$4:$H$2003,""),ROW(L633)-ROW($L$3)),""),IF(Report!$M$53="Asc",IFERROR(LARGE(IF($H$4:$H$2003&lt;&gt;"",$H$4:$H$2003,""),ROW(L633)-ROW($L$3)),""),""))</f>
        <v/>
      </c>
      <c r="M633" s="8" t="str">
        <f t="array" ref="M633">IF(L633="","",INDEX($A$4:$A$2003,SMALL(IF($H$4:$H$2003=L633,ROW($H$4:$H$2003),""),COUNTIF($L$4:L633,L633))-ROW($L$3),1))</f>
        <v/>
      </c>
      <c r="N633" s="8" t="str">
        <f t="shared" si="30"/>
        <v/>
      </c>
      <c r="O633" s="32" t="str">
        <f t="shared" si="31"/>
        <v/>
      </c>
    </row>
    <row r="634" spans="1:15" x14ac:dyDescent="0.3">
      <c r="A634" s="33" t="str">
        <f>IFERROR(INDEX(Tbl_Product[[#Data],[Product Name]],ROW(A634)-ROW($A$3)),"")</f>
        <v/>
      </c>
      <c r="B634" s="34" t="str">
        <f ca="1">IF(A634="","",SUMIFS(Tbl_Orders[[#Data],[Quantity]],Tbl_Orders[[#Data],[Product Name]],A634,Tbl_Orders[[#Data],[Order Type]],"Purchase",Tbl_Orders[[#Data],[Expected Date]],"&lt;="&amp;TODAY())-SUMIFS(Tbl_Orders[[#Data],[Quantity]],Tbl_Orders[[#Data],[Product Name]],A634,Tbl_Orders[[#Data],[Order Type]],"Sale",Tbl_Orders[[#Data],[Expected Date]],"&lt;="&amp;TODAY()))</f>
        <v/>
      </c>
      <c r="C634" s="34" t="str">
        <f ca="1">IF(A634="","",SUMIFS(Tbl_Orders[[#Data],[Quantity]],Tbl_Orders[[#Data],[Product Name]],A634,Tbl_Orders[[#Data],[Order Type]],"Purchase",Tbl_Orders[[#Data],[Expected Date]],"&gt;"&amp;TODAY()))</f>
        <v/>
      </c>
      <c r="D634" s="34" t="str">
        <f>IF(A634="","",INDEX(Tbl_Product[Re-Order Point],MATCH(A634,INDEX(Tbl_Product[Product Name],,1),0),1))</f>
        <v/>
      </c>
      <c r="E634" s="34" t="str">
        <f t="shared" si="29"/>
        <v/>
      </c>
      <c r="F634" s="34" t="str">
        <f>IFERROR(GETPIVOTDATA("Amount",pivot_products!$A$3,"Product Name",Help!$A634),"")</f>
        <v/>
      </c>
      <c r="G634" s="34" t="str">
        <f>IFERROR(GETPIVOTDATA("Quantity",pivot_products!$A$3,"Product Name",Help!$A634),"")</f>
        <v/>
      </c>
      <c r="H634" s="34" t="str">
        <f>IF(Report!$L$53="Quantity",IFERROR(RANK(G634,$G$4:$G$2003,0),""),IF(Report!$L$53="Amount",IFERROR(RANK(F634,$F$4:$F$2003,0),""),""))</f>
        <v/>
      </c>
      <c r="L634" s="7" t="str">
        <f t="array" ref="L634">IF(Report!$M$53="Desc",IFERROR(SMALL(IF($H$4:$H$2003&lt;&gt;"",$H$4:$H$2003,""),ROW(L634)-ROW($L$3)),""),IF(Report!$M$53="Asc",IFERROR(LARGE(IF($H$4:$H$2003&lt;&gt;"",$H$4:$H$2003,""),ROW(L634)-ROW($L$3)),""),""))</f>
        <v/>
      </c>
      <c r="M634" s="8" t="str">
        <f t="array" ref="M634">IF(L634="","",INDEX($A$4:$A$2003,SMALL(IF($H$4:$H$2003=L634,ROW($H$4:$H$2003),""),COUNTIF($L$4:L634,L634))-ROW($L$3),1))</f>
        <v/>
      </c>
      <c r="N634" s="8" t="str">
        <f t="shared" si="30"/>
        <v/>
      </c>
      <c r="O634" s="32" t="str">
        <f t="shared" si="31"/>
        <v/>
      </c>
    </row>
    <row r="635" spans="1:15" x14ac:dyDescent="0.3">
      <c r="A635" s="33" t="str">
        <f>IFERROR(INDEX(Tbl_Product[[#Data],[Product Name]],ROW(A635)-ROW($A$3)),"")</f>
        <v/>
      </c>
      <c r="B635" s="34" t="str">
        <f ca="1">IF(A635="","",SUMIFS(Tbl_Orders[[#Data],[Quantity]],Tbl_Orders[[#Data],[Product Name]],A635,Tbl_Orders[[#Data],[Order Type]],"Purchase",Tbl_Orders[[#Data],[Expected Date]],"&lt;="&amp;TODAY())-SUMIFS(Tbl_Orders[[#Data],[Quantity]],Tbl_Orders[[#Data],[Product Name]],A635,Tbl_Orders[[#Data],[Order Type]],"Sale",Tbl_Orders[[#Data],[Expected Date]],"&lt;="&amp;TODAY()))</f>
        <v/>
      </c>
      <c r="C635" s="34" t="str">
        <f ca="1">IF(A635="","",SUMIFS(Tbl_Orders[[#Data],[Quantity]],Tbl_Orders[[#Data],[Product Name]],A635,Tbl_Orders[[#Data],[Order Type]],"Purchase",Tbl_Orders[[#Data],[Expected Date]],"&gt;"&amp;TODAY()))</f>
        <v/>
      </c>
      <c r="D635" s="34" t="str">
        <f>IF(A635="","",INDEX(Tbl_Product[Re-Order Point],MATCH(A635,INDEX(Tbl_Product[Product Name],,1),0),1))</f>
        <v/>
      </c>
      <c r="E635" s="34" t="str">
        <f t="shared" si="29"/>
        <v/>
      </c>
      <c r="F635" s="34" t="str">
        <f>IFERROR(GETPIVOTDATA("Amount",pivot_products!$A$3,"Product Name",Help!$A635),"")</f>
        <v/>
      </c>
      <c r="G635" s="34" t="str">
        <f>IFERROR(GETPIVOTDATA("Quantity",pivot_products!$A$3,"Product Name",Help!$A635),"")</f>
        <v/>
      </c>
      <c r="H635" s="34" t="str">
        <f>IF(Report!$L$53="Quantity",IFERROR(RANK(G635,$G$4:$G$2003,0),""),IF(Report!$L$53="Amount",IFERROR(RANK(F635,$F$4:$F$2003,0),""),""))</f>
        <v/>
      </c>
      <c r="L635" s="7" t="str">
        <f t="array" ref="L635">IF(Report!$M$53="Desc",IFERROR(SMALL(IF($H$4:$H$2003&lt;&gt;"",$H$4:$H$2003,""),ROW(L635)-ROW($L$3)),""),IF(Report!$M$53="Asc",IFERROR(LARGE(IF($H$4:$H$2003&lt;&gt;"",$H$4:$H$2003,""),ROW(L635)-ROW($L$3)),""),""))</f>
        <v/>
      </c>
      <c r="M635" s="8" t="str">
        <f t="array" ref="M635">IF(L635="","",INDEX($A$4:$A$2003,SMALL(IF($H$4:$H$2003=L635,ROW($H$4:$H$2003),""),COUNTIF($L$4:L635,L635))-ROW($L$3),1))</f>
        <v/>
      </c>
      <c r="N635" s="8" t="str">
        <f t="shared" si="30"/>
        <v/>
      </c>
      <c r="O635" s="32" t="str">
        <f t="shared" si="31"/>
        <v/>
      </c>
    </row>
    <row r="636" spans="1:15" x14ac:dyDescent="0.3">
      <c r="A636" s="33" t="str">
        <f>IFERROR(INDEX(Tbl_Product[[#Data],[Product Name]],ROW(A636)-ROW($A$3)),"")</f>
        <v/>
      </c>
      <c r="B636" s="34" t="str">
        <f ca="1">IF(A636="","",SUMIFS(Tbl_Orders[[#Data],[Quantity]],Tbl_Orders[[#Data],[Product Name]],A636,Tbl_Orders[[#Data],[Order Type]],"Purchase",Tbl_Orders[[#Data],[Expected Date]],"&lt;="&amp;TODAY())-SUMIFS(Tbl_Orders[[#Data],[Quantity]],Tbl_Orders[[#Data],[Product Name]],A636,Tbl_Orders[[#Data],[Order Type]],"Sale",Tbl_Orders[[#Data],[Expected Date]],"&lt;="&amp;TODAY()))</f>
        <v/>
      </c>
      <c r="C636" s="34" t="str">
        <f ca="1">IF(A636="","",SUMIFS(Tbl_Orders[[#Data],[Quantity]],Tbl_Orders[[#Data],[Product Name]],A636,Tbl_Orders[[#Data],[Order Type]],"Purchase",Tbl_Orders[[#Data],[Expected Date]],"&gt;"&amp;TODAY()))</f>
        <v/>
      </c>
      <c r="D636" s="34" t="str">
        <f>IF(A636="","",INDEX(Tbl_Product[Re-Order Point],MATCH(A636,INDEX(Tbl_Product[Product Name],,1),0),1))</f>
        <v/>
      </c>
      <c r="E636" s="34" t="str">
        <f t="shared" si="29"/>
        <v/>
      </c>
      <c r="F636" s="34" t="str">
        <f>IFERROR(GETPIVOTDATA("Amount",pivot_products!$A$3,"Product Name",Help!$A636),"")</f>
        <v/>
      </c>
      <c r="G636" s="34" t="str">
        <f>IFERROR(GETPIVOTDATA("Quantity",pivot_products!$A$3,"Product Name",Help!$A636),"")</f>
        <v/>
      </c>
      <c r="H636" s="34" t="str">
        <f>IF(Report!$L$53="Quantity",IFERROR(RANK(G636,$G$4:$G$2003,0),""),IF(Report!$L$53="Amount",IFERROR(RANK(F636,$F$4:$F$2003,0),""),""))</f>
        <v/>
      </c>
      <c r="L636" s="7" t="str">
        <f t="array" ref="L636">IF(Report!$M$53="Desc",IFERROR(SMALL(IF($H$4:$H$2003&lt;&gt;"",$H$4:$H$2003,""),ROW(L636)-ROW($L$3)),""),IF(Report!$M$53="Asc",IFERROR(LARGE(IF($H$4:$H$2003&lt;&gt;"",$H$4:$H$2003,""),ROW(L636)-ROW($L$3)),""),""))</f>
        <v/>
      </c>
      <c r="M636" s="8" t="str">
        <f t="array" ref="M636">IF(L636="","",INDEX($A$4:$A$2003,SMALL(IF($H$4:$H$2003=L636,ROW($H$4:$H$2003),""),COUNTIF($L$4:L636,L636))-ROW($L$3),1))</f>
        <v/>
      </c>
      <c r="N636" s="8" t="str">
        <f t="shared" si="30"/>
        <v/>
      </c>
      <c r="O636" s="32" t="str">
        <f t="shared" si="31"/>
        <v/>
      </c>
    </row>
    <row r="637" spans="1:15" x14ac:dyDescent="0.3">
      <c r="A637" s="33" t="str">
        <f>IFERROR(INDEX(Tbl_Product[[#Data],[Product Name]],ROW(A637)-ROW($A$3)),"")</f>
        <v/>
      </c>
      <c r="B637" s="34" t="str">
        <f ca="1">IF(A637="","",SUMIFS(Tbl_Orders[[#Data],[Quantity]],Tbl_Orders[[#Data],[Product Name]],A637,Tbl_Orders[[#Data],[Order Type]],"Purchase",Tbl_Orders[[#Data],[Expected Date]],"&lt;="&amp;TODAY())-SUMIFS(Tbl_Orders[[#Data],[Quantity]],Tbl_Orders[[#Data],[Product Name]],A637,Tbl_Orders[[#Data],[Order Type]],"Sale",Tbl_Orders[[#Data],[Expected Date]],"&lt;="&amp;TODAY()))</f>
        <v/>
      </c>
      <c r="C637" s="34" t="str">
        <f ca="1">IF(A637="","",SUMIFS(Tbl_Orders[[#Data],[Quantity]],Tbl_Orders[[#Data],[Product Name]],A637,Tbl_Orders[[#Data],[Order Type]],"Purchase",Tbl_Orders[[#Data],[Expected Date]],"&gt;"&amp;TODAY()))</f>
        <v/>
      </c>
      <c r="D637" s="34" t="str">
        <f>IF(A637="","",INDEX(Tbl_Product[Re-Order Point],MATCH(A637,INDEX(Tbl_Product[Product Name],,1),0),1))</f>
        <v/>
      </c>
      <c r="E637" s="34" t="str">
        <f t="shared" si="29"/>
        <v/>
      </c>
      <c r="F637" s="34" t="str">
        <f>IFERROR(GETPIVOTDATA("Amount",pivot_products!$A$3,"Product Name",Help!$A637),"")</f>
        <v/>
      </c>
      <c r="G637" s="34" t="str">
        <f>IFERROR(GETPIVOTDATA("Quantity",pivot_products!$A$3,"Product Name",Help!$A637),"")</f>
        <v/>
      </c>
      <c r="H637" s="34" t="str">
        <f>IF(Report!$L$53="Quantity",IFERROR(RANK(G637,$G$4:$G$2003,0),""),IF(Report!$L$53="Amount",IFERROR(RANK(F637,$F$4:$F$2003,0),""),""))</f>
        <v/>
      </c>
      <c r="L637" s="7" t="str">
        <f t="array" ref="L637">IF(Report!$M$53="Desc",IFERROR(SMALL(IF($H$4:$H$2003&lt;&gt;"",$H$4:$H$2003,""),ROW(L637)-ROW($L$3)),""),IF(Report!$M$53="Asc",IFERROR(LARGE(IF($H$4:$H$2003&lt;&gt;"",$H$4:$H$2003,""),ROW(L637)-ROW($L$3)),""),""))</f>
        <v/>
      </c>
      <c r="M637" s="8" t="str">
        <f t="array" ref="M637">IF(L637="","",INDEX($A$4:$A$2003,SMALL(IF($H$4:$H$2003=L637,ROW($H$4:$H$2003),""),COUNTIF($L$4:L637,L637))-ROW($L$3),1))</f>
        <v/>
      </c>
      <c r="N637" s="8" t="str">
        <f t="shared" si="30"/>
        <v/>
      </c>
      <c r="O637" s="32" t="str">
        <f t="shared" si="31"/>
        <v/>
      </c>
    </row>
    <row r="638" spans="1:15" x14ac:dyDescent="0.3">
      <c r="A638" s="33" t="str">
        <f>IFERROR(INDEX(Tbl_Product[[#Data],[Product Name]],ROW(A638)-ROW($A$3)),"")</f>
        <v/>
      </c>
      <c r="B638" s="34" t="str">
        <f ca="1">IF(A638="","",SUMIFS(Tbl_Orders[[#Data],[Quantity]],Tbl_Orders[[#Data],[Product Name]],A638,Tbl_Orders[[#Data],[Order Type]],"Purchase",Tbl_Orders[[#Data],[Expected Date]],"&lt;="&amp;TODAY())-SUMIFS(Tbl_Orders[[#Data],[Quantity]],Tbl_Orders[[#Data],[Product Name]],A638,Tbl_Orders[[#Data],[Order Type]],"Sale",Tbl_Orders[[#Data],[Expected Date]],"&lt;="&amp;TODAY()))</f>
        <v/>
      </c>
      <c r="C638" s="34" t="str">
        <f ca="1">IF(A638="","",SUMIFS(Tbl_Orders[[#Data],[Quantity]],Tbl_Orders[[#Data],[Product Name]],A638,Tbl_Orders[[#Data],[Order Type]],"Purchase",Tbl_Orders[[#Data],[Expected Date]],"&gt;"&amp;TODAY()))</f>
        <v/>
      </c>
      <c r="D638" s="34" t="str">
        <f>IF(A638="","",INDEX(Tbl_Product[Re-Order Point],MATCH(A638,INDEX(Tbl_Product[Product Name],,1),0),1))</f>
        <v/>
      </c>
      <c r="E638" s="34" t="str">
        <f t="shared" si="29"/>
        <v/>
      </c>
      <c r="F638" s="34" t="str">
        <f>IFERROR(GETPIVOTDATA("Amount",pivot_products!$A$3,"Product Name",Help!$A638),"")</f>
        <v/>
      </c>
      <c r="G638" s="34" t="str">
        <f>IFERROR(GETPIVOTDATA("Quantity",pivot_products!$A$3,"Product Name",Help!$A638),"")</f>
        <v/>
      </c>
      <c r="H638" s="34" t="str">
        <f>IF(Report!$L$53="Quantity",IFERROR(RANK(G638,$G$4:$G$2003,0),""),IF(Report!$L$53="Amount",IFERROR(RANK(F638,$F$4:$F$2003,0),""),""))</f>
        <v/>
      </c>
      <c r="L638" s="7" t="str">
        <f t="array" ref="L638">IF(Report!$M$53="Desc",IFERROR(SMALL(IF($H$4:$H$2003&lt;&gt;"",$H$4:$H$2003,""),ROW(L638)-ROW($L$3)),""),IF(Report!$M$53="Asc",IFERROR(LARGE(IF($H$4:$H$2003&lt;&gt;"",$H$4:$H$2003,""),ROW(L638)-ROW($L$3)),""),""))</f>
        <v/>
      </c>
      <c r="M638" s="8" t="str">
        <f t="array" ref="M638">IF(L638="","",INDEX($A$4:$A$2003,SMALL(IF($H$4:$H$2003=L638,ROW($H$4:$H$2003),""),COUNTIF($L$4:L638,L638))-ROW($L$3),1))</f>
        <v/>
      </c>
      <c r="N638" s="8" t="str">
        <f t="shared" si="30"/>
        <v/>
      </c>
      <c r="O638" s="32" t="str">
        <f t="shared" si="31"/>
        <v/>
      </c>
    </row>
    <row r="639" spans="1:15" x14ac:dyDescent="0.3">
      <c r="A639" s="33" t="str">
        <f>IFERROR(INDEX(Tbl_Product[[#Data],[Product Name]],ROW(A639)-ROW($A$3)),"")</f>
        <v/>
      </c>
      <c r="B639" s="34" t="str">
        <f ca="1">IF(A639="","",SUMIFS(Tbl_Orders[[#Data],[Quantity]],Tbl_Orders[[#Data],[Product Name]],A639,Tbl_Orders[[#Data],[Order Type]],"Purchase",Tbl_Orders[[#Data],[Expected Date]],"&lt;="&amp;TODAY())-SUMIFS(Tbl_Orders[[#Data],[Quantity]],Tbl_Orders[[#Data],[Product Name]],A639,Tbl_Orders[[#Data],[Order Type]],"Sale",Tbl_Orders[[#Data],[Expected Date]],"&lt;="&amp;TODAY()))</f>
        <v/>
      </c>
      <c r="C639" s="34" t="str">
        <f ca="1">IF(A639="","",SUMIFS(Tbl_Orders[[#Data],[Quantity]],Tbl_Orders[[#Data],[Product Name]],A639,Tbl_Orders[[#Data],[Order Type]],"Purchase",Tbl_Orders[[#Data],[Expected Date]],"&gt;"&amp;TODAY()))</f>
        <v/>
      </c>
      <c r="D639" s="34" t="str">
        <f>IF(A639="","",INDEX(Tbl_Product[Re-Order Point],MATCH(A639,INDEX(Tbl_Product[Product Name],,1),0),1))</f>
        <v/>
      </c>
      <c r="E639" s="34" t="str">
        <f t="shared" si="29"/>
        <v/>
      </c>
      <c r="F639" s="34" t="str">
        <f>IFERROR(GETPIVOTDATA("Amount",pivot_products!$A$3,"Product Name",Help!$A639),"")</f>
        <v/>
      </c>
      <c r="G639" s="34" t="str">
        <f>IFERROR(GETPIVOTDATA("Quantity",pivot_products!$A$3,"Product Name",Help!$A639),"")</f>
        <v/>
      </c>
      <c r="H639" s="34" t="str">
        <f>IF(Report!$L$53="Quantity",IFERROR(RANK(G639,$G$4:$G$2003,0),""),IF(Report!$L$53="Amount",IFERROR(RANK(F639,$F$4:$F$2003,0),""),""))</f>
        <v/>
      </c>
      <c r="L639" s="7" t="str">
        <f t="array" ref="L639">IF(Report!$M$53="Desc",IFERROR(SMALL(IF($H$4:$H$2003&lt;&gt;"",$H$4:$H$2003,""),ROW(L639)-ROW($L$3)),""),IF(Report!$M$53="Asc",IFERROR(LARGE(IF($H$4:$H$2003&lt;&gt;"",$H$4:$H$2003,""),ROW(L639)-ROW($L$3)),""),""))</f>
        <v/>
      </c>
      <c r="M639" s="8" t="str">
        <f t="array" ref="M639">IF(L639="","",INDEX($A$4:$A$2003,SMALL(IF($H$4:$H$2003=L639,ROW($H$4:$H$2003),""),COUNTIF($L$4:L639,L639))-ROW($L$3),1))</f>
        <v/>
      </c>
      <c r="N639" s="8" t="str">
        <f t="shared" si="30"/>
        <v/>
      </c>
      <c r="O639" s="32" t="str">
        <f t="shared" si="31"/>
        <v/>
      </c>
    </row>
    <row r="640" spans="1:15" x14ac:dyDescent="0.3">
      <c r="A640" s="33" t="str">
        <f>IFERROR(INDEX(Tbl_Product[[#Data],[Product Name]],ROW(A640)-ROW($A$3)),"")</f>
        <v/>
      </c>
      <c r="B640" s="34" t="str">
        <f ca="1">IF(A640="","",SUMIFS(Tbl_Orders[[#Data],[Quantity]],Tbl_Orders[[#Data],[Product Name]],A640,Tbl_Orders[[#Data],[Order Type]],"Purchase",Tbl_Orders[[#Data],[Expected Date]],"&lt;="&amp;TODAY())-SUMIFS(Tbl_Orders[[#Data],[Quantity]],Tbl_Orders[[#Data],[Product Name]],A640,Tbl_Orders[[#Data],[Order Type]],"Sale",Tbl_Orders[[#Data],[Expected Date]],"&lt;="&amp;TODAY()))</f>
        <v/>
      </c>
      <c r="C640" s="34" t="str">
        <f ca="1">IF(A640="","",SUMIFS(Tbl_Orders[[#Data],[Quantity]],Tbl_Orders[[#Data],[Product Name]],A640,Tbl_Orders[[#Data],[Order Type]],"Purchase",Tbl_Orders[[#Data],[Expected Date]],"&gt;"&amp;TODAY()))</f>
        <v/>
      </c>
      <c r="D640" s="34" t="str">
        <f>IF(A640="","",INDEX(Tbl_Product[Re-Order Point],MATCH(A640,INDEX(Tbl_Product[Product Name],,1),0),1))</f>
        <v/>
      </c>
      <c r="E640" s="34" t="str">
        <f t="shared" si="29"/>
        <v/>
      </c>
      <c r="F640" s="34" t="str">
        <f>IFERROR(GETPIVOTDATA("Amount",pivot_products!$A$3,"Product Name",Help!$A640),"")</f>
        <v/>
      </c>
      <c r="G640" s="34" t="str">
        <f>IFERROR(GETPIVOTDATA("Quantity",pivot_products!$A$3,"Product Name",Help!$A640),"")</f>
        <v/>
      </c>
      <c r="H640" s="34" t="str">
        <f>IF(Report!$L$53="Quantity",IFERROR(RANK(G640,$G$4:$G$2003,0),""),IF(Report!$L$53="Amount",IFERROR(RANK(F640,$F$4:$F$2003,0),""),""))</f>
        <v/>
      </c>
      <c r="L640" s="7" t="str">
        <f t="array" ref="L640">IF(Report!$M$53="Desc",IFERROR(SMALL(IF($H$4:$H$2003&lt;&gt;"",$H$4:$H$2003,""),ROW(L640)-ROW($L$3)),""),IF(Report!$M$53="Asc",IFERROR(LARGE(IF($H$4:$H$2003&lt;&gt;"",$H$4:$H$2003,""),ROW(L640)-ROW($L$3)),""),""))</f>
        <v/>
      </c>
      <c r="M640" s="8" t="str">
        <f t="array" ref="M640">IF(L640="","",INDEX($A$4:$A$2003,SMALL(IF($H$4:$H$2003=L640,ROW($H$4:$H$2003),""),COUNTIF($L$4:L640,L640))-ROW($L$3),1))</f>
        <v/>
      </c>
      <c r="N640" s="8" t="str">
        <f t="shared" si="30"/>
        <v/>
      </c>
      <c r="O640" s="32" t="str">
        <f t="shared" si="31"/>
        <v/>
      </c>
    </row>
    <row r="641" spans="1:15" x14ac:dyDescent="0.3">
      <c r="A641" s="33" t="str">
        <f>IFERROR(INDEX(Tbl_Product[[#Data],[Product Name]],ROW(A641)-ROW($A$3)),"")</f>
        <v/>
      </c>
      <c r="B641" s="34" t="str">
        <f ca="1">IF(A641="","",SUMIFS(Tbl_Orders[[#Data],[Quantity]],Tbl_Orders[[#Data],[Product Name]],A641,Tbl_Orders[[#Data],[Order Type]],"Purchase",Tbl_Orders[[#Data],[Expected Date]],"&lt;="&amp;TODAY())-SUMIFS(Tbl_Orders[[#Data],[Quantity]],Tbl_Orders[[#Data],[Product Name]],A641,Tbl_Orders[[#Data],[Order Type]],"Sale",Tbl_Orders[[#Data],[Expected Date]],"&lt;="&amp;TODAY()))</f>
        <v/>
      </c>
      <c r="C641" s="34" t="str">
        <f ca="1">IF(A641="","",SUMIFS(Tbl_Orders[[#Data],[Quantity]],Tbl_Orders[[#Data],[Product Name]],A641,Tbl_Orders[[#Data],[Order Type]],"Purchase",Tbl_Orders[[#Data],[Expected Date]],"&gt;"&amp;TODAY()))</f>
        <v/>
      </c>
      <c r="D641" s="34" t="str">
        <f>IF(A641="","",INDEX(Tbl_Product[Re-Order Point],MATCH(A641,INDEX(Tbl_Product[Product Name],,1),0),1))</f>
        <v/>
      </c>
      <c r="E641" s="34" t="str">
        <f t="shared" si="29"/>
        <v/>
      </c>
      <c r="F641" s="34" t="str">
        <f>IFERROR(GETPIVOTDATA("Amount",pivot_products!$A$3,"Product Name",Help!$A641),"")</f>
        <v/>
      </c>
      <c r="G641" s="34" t="str">
        <f>IFERROR(GETPIVOTDATA("Quantity",pivot_products!$A$3,"Product Name",Help!$A641),"")</f>
        <v/>
      </c>
      <c r="H641" s="34" t="str">
        <f>IF(Report!$L$53="Quantity",IFERROR(RANK(G641,$G$4:$G$2003,0),""),IF(Report!$L$53="Amount",IFERROR(RANK(F641,$F$4:$F$2003,0),""),""))</f>
        <v/>
      </c>
      <c r="L641" s="7" t="str">
        <f t="array" ref="L641">IF(Report!$M$53="Desc",IFERROR(SMALL(IF($H$4:$H$2003&lt;&gt;"",$H$4:$H$2003,""),ROW(L641)-ROW($L$3)),""),IF(Report!$M$53="Asc",IFERROR(LARGE(IF($H$4:$H$2003&lt;&gt;"",$H$4:$H$2003,""),ROW(L641)-ROW($L$3)),""),""))</f>
        <v/>
      </c>
      <c r="M641" s="8" t="str">
        <f t="array" ref="M641">IF(L641="","",INDEX($A$4:$A$2003,SMALL(IF($H$4:$H$2003=L641,ROW($H$4:$H$2003),""),COUNTIF($L$4:L641,L641))-ROW($L$3),1))</f>
        <v/>
      </c>
      <c r="N641" s="8" t="str">
        <f t="shared" si="30"/>
        <v/>
      </c>
      <c r="O641" s="32" t="str">
        <f t="shared" si="31"/>
        <v/>
      </c>
    </row>
    <row r="642" spans="1:15" x14ac:dyDescent="0.3">
      <c r="A642" s="33" t="str">
        <f>IFERROR(INDEX(Tbl_Product[[#Data],[Product Name]],ROW(A642)-ROW($A$3)),"")</f>
        <v/>
      </c>
      <c r="B642" s="34" t="str">
        <f ca="1">IF(A642="","",SUMIFS(Tbl_Orders[[#Data],[Quantity]],Tbl_Orders[[#Data],[Product Name]],A642,Tbl_Orders[[#Data],[Order Type]],"Purchase",Tbl_Orders[[#Data],[Expected Date]],"&lt;="&amp;TODAY())-SUMIFS(Tbl_Orders[[#Data],[Quantity]],Tbl_Orders[[#Data],[Product Name]],A642,Tbl_Orders[[#Data],[Order Type]],"Sale",Tbl_Orders[[#Data],[Expected Date]],"&lt;="&amp;TODAY()))</f>
        <v/>
      </c>
      <c r="C642" s="34" t="str">
        <f ca="1">IF(A642="","",SUMIFS(Tbl_Orders[[#Data],[Quantity]],Tbl_Orders[[#Data],[Product Name]],A642,Tbl_Orders[[#Data],[Order Type]],"Purchase",Tbl_Orders[[#Data],[Expected Date]],"&gt;"&amp;TODAY()))</f>
        <v/>
      </c>
      <c r="D642" s="34" t="str">
        <f>IF(A642="","",INDEX(Tbl_Product[Re-Order Point],MATCH(A642,INDEX(Tbl_Product[Product Name],,1),0),1))</f>
        <v/>
      </c>
      <c r="E642" s="34" t="str">
        <f t="shared" si="29"/>
        <v/>
      </c>
      <c r="F642" s="34" t="str">
        <f>IFERROR(GETPIVOTDATA("Amount",pivot_products!$A$3,"Product Name",Help!$A642),"")</f>
        <v/>
      </c>
      <c r="G642" s="34" t="str">
        <f>IFERROR(GETPIVOTDATA("Quantity",pivot_products!$A$3,"Product Name",Help!$A642),"")</f>
        <v/>
      </c>
      <c r="H642" s="34" t="str">
        <f>IF(Report!$L$53="Quantity",IFERROR(RANK(G642,$G$4:$G$2003,0),""),IF(Report!$L$53="Amount",IFERROR(RANK(F642,$F$4:$F$2003,0),""),""))</f>
        <v/>
      </c>
      <c r="L642" s="7" t="str">
        <f t="array" ref="L642">IF(Report!$M$53="Desc",IFERROR(SMALL(IF($H$4:$H$2003&lt;&gt;"",$H$4:$H$2003,""),ROW(L642)-ROW($L$3)),""),IF(Report!$M$53="Asc",IFERROR(LARGE(IF($H$4:$H$2003&lt;&gt;"",$H$4:$H$2003,""),ROW(L642)-ROW($L$3)),""),""))</f>
        <v/>
      </c>
      <c r="M642" s="8" t="str">
        <f t="array" ref="M642">IF(L642="","",INDEX($A$4:$A$2003,SMALL(IF($H$4:$H$2003=L642,ROW($H$4:$H$2003),""),COUNTIF($L$4:L642,L642))-ROW($L$3),1))</f>
        <v/>
      </c>
      <c r="N642" s="8" t="str">
        <f t="shared" si="30"/>
        <v/>
      </c>
      <c r="O642" s="32" t="str">
        <f t="shared" si="31"/>
        <v/>
      </c>
    </row>
    <row r="643" spans="1:15" x14ac:dyDescent="0.3">
      <c r="A643" s="33" t="str">
        <f>IFERROR(INDEX(Tbl_Product[[#Data],[Product Name]],ROW(A643)-ROW($A$3)),"")</f>
        <v/>
      </c>
      <c r="B643" s="34" t="str">
        <f ca="1">IF(A643="","",SUMIFS(Tbl_Orders[[#Data],[Quantity]],Tbl_Orders[[#Data],[Product Name]],A643,Tbl_Orders[[#Data],[Order Type]],"Purchase",Tbl_Orders[[#Data],[Expected Date]],"&lt;="&amp;TODAY())-SUMIFS(Tbl_Orders[[#Data],[Quantity]],Tbl_Orders[[#Data],[Product Name]],A643,Tbl_Orders[[#Data],[Order Type]],"Sale",Tbl_Orders[[#Data],[Expected Date]],"&lt;="&amp;TODAY()))</f>
        <v/>
      </c>
      <c r="C643" s="34" t="str">
        <f ca="1">IF(A643="","",SUMIFS(Tbl_Orders[[#Data],[Quantity]],Tbl_Orders[[#Data],[Product Name]],A643,Tbl_Orders[[#Data],[Order Type]],"Purchase",Tbl_Orders[[#Data],[Expected Date]],"&gt;"&amp;TODAY()))</f>
        <v/>
      </c>
      <c r="D643" s="34" t="str">
        <f>IF(A643="","",INDEX(Tbl_Product[Re-Order Point],MATCH(A643,INDEX(Tbl_Product[Product Name],,1),0),1))</f>
        <v/>
      </c>
      <c r="E643" s="34" t="str">
        <f t="shared" si="29"/>
        <v/>
      </c>
      <c r="F643" s="34" t="str">
        <f>IFERROR(GETPIVOTDATA("Amount",pivot_products!$A$3,"Product Name",Help!$A643),"")</f>
        <v/>
      </c>
      <c r="G643" s="34" t="str">
        <f>IFERROR(GETPIVOTDATA("Quantity",pivot_products!$A$3,"Product Name",Help!$A643),"")</f>
        <v/>
      </c>
      <c r="H643" s="34" t="str">
        <f>IF(Report!$L$53="Quantity",IFERROR(RANK(G643,$G$4:$G$2003,0),""),IF(Report!$L$53="Amount",IFERROR(RANK(F643,$F$4:$F$2003,0),""),""))</f>
        <v/>
      </c>
      <c r="L643" s="7" t="str">
        <f t="array" ref="L643">IF(Report!$M$53="Desc",IFERROR(SMALL(IF($H$4:$H$2003&lt;&gt;"",$H$4:$H$2003,""),ROW(L643)-ROW($L$3)),""),IF(Report!$M$53="Asc",IFERROR(LARGE(IF($H$4:$H$2003&lt;&gt;"",$H$4:$H$2003,""),ROW(L643)-ROW($L$3)),""),""))</f>
        <v/>
      </c>
      <c r="M643" s="8" t="str">
        <f t="array" ref="M643">IF(L643="","",INDEX($A$4:$A$2003,SMALL(IF($H$4:$H$2003=L643,ROW($H$4:$H$2003),""),COUNTIF($L$4:L643,L643))-ROW($L$3),1))</f>
        <v/>
      </c>
      <c r="N643" s="8" t="str">
        <f t="shared" si="30"/>
        <v/>
      </c>
      <c r="O643" s="32" t="str">
        <f t="shared" si="31"/>
        <v/>
      </c>
    </row>
    <row r="644" spans="1:15" x14ac:dyDescent="0.3">
      <c r="A644" s="33" t="str">
        <f>IFERROR(INDEX(Tbl_Product[[#Data],[Product Name]],ROW(A644)-ROW($A$3)),"")</f>
        <v/>
      </c>
      <c r="B644" s="34" t="str">
        <f ca="1">IF(A644="","",SUMIFS(Tbl_Orders[[#Data],[Quantity]],Tbl_Orders[[#Data],[Product Name]],A644,Tbl_Orders[[#Data],[Order Type]],"Purchase",Tbl_Orders[[#Data],[Expected Date]],"&lt;="&amp;TODAY())-SUMIFS(Tbl_Orders[[#Data],[Quantity]],Tbl_Orders[[#Data],[Product Name]],A644,Tbl_Orders[[#Data],[Order Type]],"Sale",Tbl_Orders[[#Data],[Expected Date]],"&lt;="&amp;TODAY()))</f>
        <v/>
      </c>
      <c r="C644" s="34" t="str">
        <f ca="1">IF(A644="","",SUMIFS(Tbl_Orders[[#Data],[Quantity]],Tbl_Orders[[#Data],[Product Name]],A644,Tbl_Orders[[#Data],[Order Type]],"Purchase",Tbl_Orders[[#Data],[Expected Date]],"&gt;"&amp;TODAY()))</f>
        <v/>
      </c>
      <c r="D644" s="34" t="str">
        <f>IF(A644="","",INDEX(Tbl_Product[Re-Order Point],MATCH(A644,INDEX(Tbl_Product[Product Name],,1),0),1))</f>
        <v/>
      </c>
      <c r="E644" s="34" t="str">
        <f t="shared" si="29"/>
        <v/>
      </c>
      <c r="F644" s="34" t="str">
        <f>IFERROR(GETPIVOTDATA("Amount",pivot_products!$A$3,"Product Name",Help!$A644),"")</f>
        <v/>
      </c>
      <c r="G644" s="34" t="str">
        <f>IFERROR(GETPIVOTDATA("Quantity",pivot_products!$A$3,"Product Name",Help!$A644),"")</f>
        <v/>
      </c>
      <c r="H644" s="34" t="str">
        <f>IF(Report!$L$53="Quantity",IFERROR(RANK(G644,$G$4:$G$2003,0),""),IF(Report!$L$53="Amount",IFERROR(RANK(F644,$F$4:$F$2003,0),""),""))</f>
        <v/>
      </c>
      <c r="L644" s="7" t="str">
        <f t="array" ref="L644">IF(Report!$M$53="Desc",IFERROR(SMALL(IF($H$4:$H$2003&lt;&gt;"",$H$4:$H$2003,""),ROW(L644)-ROW($L$3)),""),IF(Report!$M$53="Asc",IFERROR(LARGE(IF($H$4:$H$2003&lt;&gt;"",$H$4:$H$2003,""),ROW(L644)-ROW($L$3)),""),""))</f>
        <v/>
      </c>
      <c r="M644" s="8" t="str">
        <f t="array" ref="M644">IF(L644="","",INDEX($A$4:$A$2003,SMALL(IF($H$4:$H$2003=L644,ROW($H$4:$H$2003),""),COUNTIF($L$4:L644,L644))-ROW($L$3),1))</f>
        <v/>
      </c>
      <c r="N644" s="8" t="str">
        <f t="shared" si="30"/>
        <v/>
      </c>
      <c r="O644" s="32" t="str">
        <f t="shared" si="31"/>
        <v/>
      </c>
    </row>
    <row r="645" spans="1:15" x14ac:dyDescent="0.3">
      <c r="A645" s="33" t="str">
        <f>IFERROR(INDEX(Tbl_Product[[#Data],[Product Name]],ROW(A645)-ROW($A$3)),"")</f>
        <v/>
      </c>
      <c r="B645" s="34" t="str">
        <f ca="1">IF(A645="","",SUMIFS(Tbl_Orders[[#Data],[Quantity]],Tbl_Orders[[#Data],[Product Name]],A645,Tbl_Orders[[#Data],[Order Type]],"Purchase",Tbl_Orders[[#Data],[Expected Date]],"&lt;="&amp;TODAY())-SUMIFS(Tbl_Orders[[#Data],[Quantity]],Tbl_Orders[[#Data],[Product Name]],A645,Tbl_Orders[[#Data],[Order Type]],"Sale",Tbl_Orders[[#Data],[Expected Date]],"&lt;="&amp;TODAY()))</f>
        <v/>
      </c>
      <c r="C645" s="34" t="str">
        <f ca="1">IF(A645="","",SUMIFS(Tbl_Orders[[#Data],[Quantity]],Tbl_Orders[[#Data],[Product Name]],A645,Tbl_Orders[[#Data],[Order Type]],"Purchase",Tbl_Orders[[#Data],[Expected Date]],"&gt;"&amp;TODAY()))</f>
        <v/>
      </c>
      <c r="D645" s="34" t="str">
        <f>IF(A645="","",INDEX(Tbl_Product[Re-Order Point],MATCH(A645,INDEX(Tbl_Product[Product Name],,1),0),1))</f>
        <v/>
      </c>
      <c r="E645" s="34" t="str">
        <f t="shared" ref="E645:E708" si="32">IF(A645="","",B645-D645)</f>
        <v/>
      </c>
      <c r="F645" s="34" t="str">
        <f>IFERROR(GETPIVOTDATA("Amount",pivot_products!$A$3,"Product Name",Help!$A645),"")</f>
        <v/>
      </c>
      <c r="G645" s="34" t="str">
        <f>IFERROR(GETPIVOTDATA("Quantity",pivot_products!$A$3,"Product Name",Help!$A645),"")</f>
        <v/>
      </c>
      <c r="H645" s="34" t="str">
        <f>IF(Report!$L$53="Quantity",IFERROR(RANK(G645,$G$4:$G$2003,0),""),IF(Report!$L$53="Amount",IFERROR(RANK(F645,$F$4:$F$2003,0),""),""))</f>
        <v/>
      </c>
      <c r="L645" s="7" t="str">
        <f t="array" ref="L645">IF(Report!$M$53="Desc",IFERROR(SMALL(IF($H$4:$H$2003&lt;&gt;"",$H$4:$H$2003,""),ROW(L645)-ROW($L$3)),""),IF(Report!$M$53="Asc",IFERROR(LARGE(IF($H$4:$H$2003&lt;&gt;"",$H$4:$H$2003,""),ROW(L645)-ROW($L$3)),""),""))</f>
        <v/>
      </c>
      <c r="M645" s="8" t="str">
        <f t="array" ref="M645">IF(L645="","",INDEX($A$4:$A$2003,SMALL(IF($H$4:$H$2003=L645,ROW($H$4:$H$2003),""),COUNTIF($L$4:L645,L645))-ROW($L$3),1))</f>
        <v/>
      </c>
      <c r="N645" s="8" t="str">
        <f t="shared" ref="N645:N708" si="33">INDEX(Tbl_Current_Inventory,MATCH(M645,INDEX(Tbl_Current_Inventory,,1),0),6)</f>
        <v/>
      </c>
      <c r="O645" s="32" t="str">
        <f t="shared" ref="O645:O708" si="34">INDEX(Tbl_Current_Inventory,MATCH(M645,INDEX(Tbl_Current_Inventory,,1),0),7)</f>
        <v/>
      </c>
    </row>
    <row r="646" spans="1:15" x14ac:dyDescent="0.3">
      <c r="A646" s="33" t="str">
        <f>IFERROR(INDEX(Tbl_Product[[#Data],[Product Name]],ROW(A646)-ROW($A$3)),"")</f>
        <v/>
      </c>
      <c r="B646" s="34" t="str">
        <f ca="1">IF(A646="","",SUMIFS(Tbl_Orders[[#Data],[Quantity]],Tbl_Orders[[#Data],[Product Name]],A646,Tbl_Orders[[#Data],[Order Type]],"Purchase",Tbl_Orders[[#Data],[Expected Date]],"&lt;="&amp;TODAY())-SUMIFS(Tbl_Orders[[#Data],[Quantity]],Tbl_Orders[[#Data],[Product Name]],A646,Tbl_Orders[[#Data],[Order Type]],"Sale",Tbl_Orders[[#Data],[Expected Date]],"&lt;="&amp;TODAY()))</f>
        <v/>
      </c>
      <c r="C646" s="34" t="str">
        <f ca="1">IF(A646="","",SUMIFS(Tbl_Orders[[#Data],[Quantity]],Tbl_Orders[[#Data],[Product Name]],A646,Tbl_Orders[[#Data],[Order Type]],"Purchase",Tbl_Orders[[#Data],[Expected Date]],"&gt;"&amp;TODAY()))</f>
        <v/>
      </c>
      <c r="D646" s="34" t="str">
        <f>IF(A646="","",INDEX(Tbl_Product[Re-Order Point],MATCH(A646,INDEX(Tbl_Product[Product Name],,1),0),1))</f>
        <v/>
      </c>
      <c r="E646" s="34" t="str">
        <f t="shared" si="32"/>
        <v/>
      </c>
      <c r="F646" s="34" t="str">
        <f>IFERROR(GETPIVOTDATA("Amount",pivot_products!$A$3,"Product Name",Help!$A646),"")</f>
        <v/>
      </c>
      <c r="G646" s="34" t="str">
        <f>IFERROR(GETPIVOTDATA("Quantity",pivot_products!$A$3,"Product Name",Help!$A646),"")</f>
        <v/>
      </c>
      <c r="H646" s="34" t="str">
        <f>IF(Report!$L$53="Quantity",IFERROR(RANK(G646,$G$4:$G$2003,0),""),IF(Report!$L$53="Amount",IFERROR(RANK(F646,$F$4:$F$2003,0),""),""))</f>
        <v/>
      </c>
      <c r="L646" s="7" t="str">
        <f t="array" ref="L646">IF(Report!$M$53="Desc",IFERROR(SMALL(IF($H$4:$H$2003&lt;&gt;"",$H$4:$H$2003,""),ROW(L646)-ROW($L$3)),""),IF(Report!$M$53="Asc",IFERROR(LARGE(IF($H$4:$H$2003&lt;&gt;"",$H$4:$H$2003,""),ROW(L646)-ROW($L$3)),""),""))</f>
        <v/>
      </c>
      <c r="M646" s="8" t="str">
        <f t="array" ref="M646">IF(L646="","",INDEX($A$4:$A$2003,SMALL(IF($H$4:$H$2003=L646,ROW($H$4:$H$2003),""),COUNTIF($L$4:L646,L646))-ROW($L$3),1))</f>
        <v/>
      </c>
      <c r="N646" s="8" t="str">
        <f t="shared" si="33"/>
        <v/>
      </c>
      <c r="O646" s="32" t="str">
        <f t="shared" si="34"/>
        <v/>
      </c>
    </row>
    <row r="647" spans="1:15" x14ac:dyDescent="0.3">
      <c r="A647" s="33" t="str">
        <f>IFERROR(INDEX(Tbl_Product[[#Data],[Product Name]],ROW(A647)-ROW($A$3)),"")</f>
        <v/>
      </c>
      <c r="B647" s="34" t="str">
        <f ca="1">IF(A647="","",SUMIFS(Tbl_Orders[[#Data],[Quantity]],Tbl_Orders[[#Data],[Product Name]],A647,Tbl_Orders[[#Data],[Order Type]],"Purchase",Tbl_Orders[[#Data],[Expected Date]],"&lt;="&amp;TODAY())-SUMIFS(Tbl_Orders[[#Data],[Quantity]],Tbl_Orders[[#Data],[Product Name]],A647,Tbl_Orders[[#Data],[Order Type]],"Sale",Tbl_Orders[[#Data],[Expected Date]],"&lt;="&amp;TODAY()))</f>
        <v/>
      </c>
      <c r="C647" s="34" t="str">
        <f ca="1">IF(A647="","",SUMIFS(Tbl_Orders[[#Data],[Quantity]],Tbl_Orders[[#Data],[Product Name]],A647,Tbl_Orders[[#Data],[Order Type]],"Purchase",Tbl_Orders[[#Data],[Expected Date]],"&gt;"&amp;TODAY()))</f>
        <v/>
      </c>
      <c r="D647" s="34" t="str">
        <f>IF(A647="","",INDEX(Tbl_Product[Re-Order Point],MATCH(A647,INDEX(Tbl_Product[Product Name],,1),0),1))</f>
        <v/>
      </c>
      <c r="E647" s="34" t="str">
        <f t="shared" si="32"/>
        <v/>
      </c>
      <c r="F647" s="34" t="str">
        <f>IFERROR(GETPIVOTDATA("Amount",pivot_products!$A$3,"Product Name",Help!$A647),"")</f>
        <v/>
      </c>
      <c r="G647" s="34" t="str">
        <f>IFERROR(GETPIVOTDATA("Quantity",pivot_products!$A$3,"Product Name",Help!$A647),"")</f>
        <v/>
      </c>
      <c r="H647" s="34" t="str">
        <f>IF(Report!$L$53="Quantity",IFERROR(RANK(G647,$G$4:$G$2003,0),""),IF(Report!$L$53="Amount",IFERROR(RANK(F647,$F$4:$F$2003,0),""),""))</f>
        <v/>
      </c>
      <c r="L647" s="7" t="str">
        <f t="array" ref="L647">IF(Report!$M$53="Desc",IFERROR(SMALL(IF($H$4:$H$2003&lt;&gt;"",$H$4:$H$2003,""),ROW(L647)-ROW($L$3)),""),IF(Report!$M$53="Asc",IFERROR(LARGE(IF($H$4:$H$2003&lt;&gt;"",$H$4:$H$2003,""),ROW(L647)-ROW($L$3)),""),""))</f>
        <v/>
      </c>
      <c r="M647" s="8" t="str">
        <f t="array" ref="M647">IF(L647="","",INDEX($A$4:$A$2003,SMALL(IF($H$4:$H$2003=L647,ROW($H$4:$H$2003),""),COUNTIF($L$4:L647,L647))-ROW($L$3),1))</f>
        <v/>
      </c>
      <c r="N647" s="8" t="str">
        <f t="shared" si="33"/>
        <v/>
      </c>
      <c r="O647" s="32" t="str">
        <f t="shared" si="34"/>
        <v/>
      </c>
    </row>
    <row r="648" spans="1:15" x14ac:dyDescent="0.3">
      <c r="A648" s="33" t="str">
        <f>IFERROR(INDEX(Tbl_Product[[#Data],[Product Name]],ROW(A648)-ROW($A$3)),"")</f>
        <v/>
      </c>
      <c r="B648" s="34" t="str">
        <f ca="1">IF(A648="","",SUMIFS(Tbl_Orders[[#Data],[Quantity]],Tbl_Orders[[#Data],[Product Name]],A648,Tbl_Orders[[#Data],[Order Type]],"Purchase",Tbl_Orders[[#Data],[Expected Date]],"&lt;="&amp;TODAY())-SUMIFS(Tbl_Orders[[#Data],[Quantity]],Tbl_Orders[[#Data],[Product Name]],A648,Tbl_Orders[[#Data],[Order Type]],"Sale",Tbl_Orders[[#Data],[Expected Date]],"&lt;="&amp;TODAY()))</f>
        <v/>
      </c>
      <c r="C648" s="34" t="str">
        <f ca="1">IF(A648="","",SUMIFS(Tbl_Orders[[#Data],[Quantity]],Tbl_Orders[[#Data],[Product Name]],A648,Tbl_Orders[[#Data],[Order Type]],"Purchase",Tbl_Orders[[#Data],[Expected Date]],"&gt;"&amp;TODAY()))</f>
        <v/>
      </c>
      <c r="D648" s="34" t="str">
        <f>IF(A648="","",INDEX(Tbl_Product[Re-Order Point],MATCH(A648,INDEX(Tbl_Product[Product Name],,1),0),1))</f>
        <v/>
      </c>
      <c r="E648" s="34" t="str">
        <f t="shared" si="32"/>
        <v/>
      </c>
      <c r="F648" s="34" t="str">
        <f>IFERROR(GETPIVOTDATA("Amount",pivot_products!$A$3,"Product Name",Help!$A648),"")</f>
        <v/>
      </c>
      <c r="G648" s="34" t="str">
        <f>IFERROR(GETPIVOTDATA("Quantity",pivot_products!$A$3,"Product Name",Help!$A648),"")</f>
        <v/>
      </c>
      <c r="H648" s="34" t="str">
        <f>IF(Report!$L$53="Quantity",IFERROR(RANK(G648,$G$4:$G$2003,0),""),IF(Report!$L$53="Amount",IFERROR(RANK(F648,$F$4:$F$2003,0),""),""))</f>
        <v/>
      </c>
      <c r="L648" s="7" t="str">
        <f t="array" ref="L648">IF(Report!$M$53="Desc",IFERROR(SMALL(IF($H$4:$H$2003&lt;&gt;"",$H$4:$H$2003,""),ROW(L648)-ROW($L$3)),""),IF(Report!$M$53="Asc",IFERROR(LARGE(IF($H$4:$H$2003&lt;&gt;"",$H$4:$H$2003,""),ROW(L648)-ROW($L$3)),""),""))</f>
        <v/>
      </c>
      <c r="M648" s="8" t="str">
        <f t="array" ref="M648">IF(L648="","",INDEX($A$4:$A$2003,SMALL(IF($H$4:$H$2003=L648,ROW($H$4:$H$2003),""),COUNTIF($L$4:L648,L648))-ROW($L$3),1))</f>
        <v/>
      </c>
      <c r="N648" s="8" t="str">
        <f t="shared" si="33"/>
        <v/>
      </c>
      <c r="O648" s="32" t="str">
        <f t="shared" si="34"/>
        <v/>
      </c>
    </row>
    <row r="649" spans="1:15" x14ac:dyDescent="0.3">
      <c r="A649" s="33" t="str">
        <f>IFERROR(INDEX(Tbl_Product[[#Data],[Product Name]],ROW(A649)-ROW($A$3)),"")</f>
        <v/>
      </c>
      <c r="B649" s="34" t="str">
        <f ca="1">IF(A649="","",SUMIFS(Tbl_Orders[[#Data],[Quantity]],Tbl_Orders[[#Data],[Product Name]],A649,Tbl_Orders[[#Data],[Order Type]],"Purchase",Tbl_Orders[[#Data],[Expected Date]],"&lt;="&amp;TODAY())-SUMIFS(Tbl_Orders[[#Data],[Quantity]],Tbl_Orders[[#Data],[Product Name]],A649,Tbl_Orders[[#Data],[Order Type]],"Sale",Tbl_Orders[[#Data],[Expected Date]],"&lt;="&amp;TODAY()))</f>
        <v/>
      </c>
      <c r="C649" s="34" t="str">
        <f ca="1">IF(A649="","",SUMIFS(Tbl_Orders[[#Data],[Quantity]],Tbl_Orders[[#Data],[Product Name]],A649,Tbl_Orders[[#Data],[Order Type]],"Purchase",Tbl_Orders[[#Data],[Expected Date]],"&gt;"&amp;TODAY()))</f>
        <v/>
      </c>
      <c r="D649" s="34" t="str">
        <f>IF(A649="","",INDEX(Tbl_Product[Re-Order Point],MATCH(A649,INDEX(Tbl_Product[Product Name],,1),0),1))</f>
        <v/>
      </c>
      <c r="E649" s="34" t="str">
        <f t="shared" si="32"/>
        <v/>
      </c>
      <c r="F649" s="34" t="str">
        <f>IFERROR(GETPIVOTDATA("Amount",pivot_products!$A$3,"Product Name",Help!$A649),"")</f>
        <v/>
      </c>
      <c r="G649" s="34" t="str">
        <f>IFERROR(GETPIVOTDATA("Quantity",pivot_products!$A$3,"Product Name",Help!$A649),"")</f>
        <v/>
      </c>
      <c r="H649" s="34" t="str">
        <f>IF(Report!$L$53="Quantity",IFERROR(RANK(G649,$G$4:$G$2003,0),""),IF(Report!$L$53="Amount",IFERROR(RANK(F649,$F$4:$F$2003,0),""),""))</f>
        <v/>
      </c>
      <c r="L649" s="7" t="str">
        <f t="array" ref="L649">IF(Report!$M$53="Desc",IFERROR(SMALL(IF($H$4:$H$2003&lt;&gt;"",$H$4:$H$2003,""),ROW(L649)-ROW($L$3)),""),IF(Report!$M$53="Asc",IFERROR(LARGE(IF($H$4:$H$2003&lt;&gt;"",$H$4:$H$2003,""),ROW(L649)-ROW($L$3)),""),""))</f>
        <v/>
      </c>
      <c r="M649" s="8" t="str">
        <f t="array" ref="M649">IF(L649="","",INDEX($A$4:$A$2003,SMALL(IF($H$4:$H$2003=L649,ROW($H$4:$H$2003),""),COUNTIF($L$4:L649,L649))-ROW($L$3),1))</f>
        <v/>
      </c>
      <c r="N649" s="8" t="str">
        <f t="shared" si="33"/>
        <v/>
      </c>
      <c r="O649" s="32" t="str">
        <f t="shared" si="34"/>
        <v/>
      </c>
    </row>
    <row r="650" spans="1:15" x14ac:dyDescent="0.3">
      <c r="A650" s="33" t="str">
        <f>IFERROR(INDEX(Tbl_Product[[#Data],[Product Name]],ROW(A650)-ROW($A$3)),"")</f>
        <v/>
      </c>
      <c r="B650" s="34" t="str">
        <f ca="1">IF(A650="","",SUMIFS(Tbl_Orders[[#Data],[Quantity]],Tbl_Orders[[#Data],[Product Name]],A650,Tbl_Orders[[#Data],[Order Type]],"Purchase",Tbl_Orders[[#Data],[Expected Date]],"&lt;="&amp;TODAY())-SUMIFS(Tbl_Orders[[#Data],[Quantity]],Tbl_Orders[[#Data],[Product Name]],A650,Tbl_Orders[[#Data],[Order Type]],"Sale",Tbl_Orders[[#Data],[Expected Date]],"&lt;="&amp;TODAY()))</f>
        <v/>
      </c>
      <c r="C650" s="34" t="str">
        <f ca="1">IF(A650="","",SUMIFS(Tbl_Orders[[#Data],[Quantity]],Tbl_Orders[[#Data],[Product Name]],A650,Tbl_Orders[[#Data],[Order Type]],"Purchase",Tbl_Orders[[#Data],[Expected Date]],"&gt;"&amp;TODAY()))</f>
        <v/>
      </c>
      <c r="D650" s="34" t="str">
        <f>IF(A650="","",INDEX(Tbl_Product[Re-Order Point],MATCH(A650,INDEX(Tbl_Product[Product Name],,1),0),1))</f>
        <v/>
      </c>
      <c r="E650" s="34" t="str">
        <f t="shared" si="32"/>
        <v/>
      </c>
      <c r="F650" s="34" t="str">
        <f>IFERROR(GETPIVOTDATA("Amount",pivot_products!$A$3,"Product Name",Help!$A650),"")</f>
        <v/>
      </c>
      <c r="G650" s="34" t="str">
        <f>IFERROR(GETPIVOTDATA("Quantity",pivot_products!$A$3,"Product Name",Help!$A650),"")</f>
        <v/>
      </c>
      <c r="H650" s="34" t="str">
        <f>IF(Report!$L$53="Quantity",IFERROR(RANK(G650,$G$4:$G$2003,0),""),IF(Report!$L$53="Amount",IFERROR(RANK(F650,$F$4:$F$2003,0),""),""))</f>
        <v/>
      </c>
      <c r="L650" s="7" t="str">
        <f t="array" ref="L650">IF(Report!$M$53="Desc",IFERROR(SMALL(IF($H$4:$H$2003&lt;&gt;"",$H$4:$H$2003,""),ROW(L650)-ROW($L$3)),""),IF(Report!$M$53="Asc",IFERROR(LARGE(IF($H$4:$H$2003&lt;&gt;"",$H$4:$H$2003,""),ROW(L650)-ROW($L$3)),""),""))</f>
        <v/>
      </c>
      <c r="M650" s="8" t="str">
        <f t="array" ref="M650">IF(L650="","",INDEX($A$4:$A$2003,SMALL(IF($H$4:$H$2003=L650,ROW($H$4:$H$2003),""),COUNTIF($L$4:L650,L650))-ROW($L$3),1))</f>
        <v/>
      </c>
      <c r="N650" s="8" t="str">
        <f t="shared" si="33"/>
        <v/>
      </c>
      <c r="O650" s="32" t="str">
        <f t="shared" si="34"/>
        <v/>
      </c>
    </row>
    <row r="651" spans="1:15" x14ac:dyDescent="0.3">
      <c r="A651" s="33" t="str">
        <f>IFERROR(INDEX(Tbl_Product[[#Data],[Product Name]],ROW(A651)-ROW($A$3)),"")</f>
        <v/>
      </c>
      <c r="B651" s="34" t="str">
        <f ca="1">IF(A651="","",SUMIFS(Tbl_Orders[[#Data],[Quantity]],Tbl_Orders[[#Data],[Product Name]],A651,Tbl_Orders[[#Data],[Order Type]],"Purchase",Tbl_Orders[[#Data],[Expected Date]],"&lt;="&amp;TODAY())-SUMIFS(Tbl_Orders[[#Data],[Quantity]],Tbl_Orders[[#Data],[Product Name]],A651,Tbl_Orders[[#Data],[Order Type]],"Sale",Tbl_Orders[[#Data],[Expected Date]],"&lt;="&amp;TODAY()))</f>
        <v/>
      </c>
      <c r="C651" s="34" t="str">
        <f ca="1">IF(A651="","",SUMIFS(Tbl_Orders[[#Data],[Quantity]],Tbl_Orders[[#Data],[Product Name]],A651,Tbl_Orders[[#Data],[Order Type]],"Purchase",Tbl_Orders[[#Data],[Expected Date]],"&gt;"&amp;TODAY()))</f>
        <v/>
      </c>
      <c r="D651" s="34" t="str">
        <f>IF(A651="","",INDEX(Tbl_Product[Re-Order Point],MATCH(A651,INDEX(Tbl_Product[Product Name],,1),0),1))</f>
        <v/>
      </c>
      <c r="E651" s="34" t="str">
        <f t="shared" si="32"/>
        <v/>
      </c>
      <c r="F651" s="34" t="str">
        <f>IFERROR(GETPIVOTDATA("Amount",pivot_products!$A$3,"Product Name",Help!$A651),"")</f>
        <v/>
      </c>
      <c r="G651" s="34" t="str">
        <f>IFERROR(GETPIVOTDATA("Quantity",pivot_products!$A$3,"Product Name",Help!$A651),"")</f>
        <v/>
      </c>
      <c r="H651" s="34" t="str">
        <f>IF(Report!$L$53="Quantity",IFERROR(RANK(G651,$G$4:$G$2003,0),""),IF(Report!$L$53="Amount",IFERROR(RANK(F651,$F$4:$F$2003,0),""),""))</f>
        <v/>
      </c>
      <c r="L651" s="7" t="str">
        <f t="array" ref="L651">IF(Report!$M$53="Desc",IFERROR(SMALL(IF($H$4:$H$2003&lt;&gt;"",$H$4:$H$2003,""),ROW(L651)-ROW($L$3)),""),IF(Report!$M$53="Asc",IFERROR(LARGE(IF($H$4:$H$2003&lt;&gt;"",$H$4:$H$2003,""),ROW(L651)-ROW($L$3)),""),""))</f>
        <v/>
      </c>
      <c r="M651" s="8" t="str">
        <f t="array" ref="M651">IF(L651="","",INDEX($A$4:$A$2003,SMALL(IF($H$4:$H$2003=L651,ROW($H$4:$H$2003),""),COUNTIF($L$4:L651,L651))-ROW($L$3),1))</f>
        <v/>
      </c>
      <c r="N651" s="8" t="str">
        <f t="shared" si="33"/>
        <v/>
      </c>
      <c r="O651" s="32" t="str">
        <f t="shared" si="34"/>
        <v/>
      </c>
    </row>
    <row r="652" spans="1:15" x14ac:dyDescent="0.3">
      <c r="A652" s="33" t="str">
        <f>IFERROR(INDEX(Tbl_Product[[#Data],[Product Name]],ROW(A652)-ROW($A$3)),"")</f>
        <v/>
      </c>
      <c r="B652" s="34" t="str">
        <f ca="1">IF(A652="","",SUMIFS(Tbl_Orders[[#Data],[Quantity]],Tbl_Orders[[#Data],[Product Name]],A652,Tbl_Orders[[#Data],[Order Type]],"Purchase",Tbl_Orders[[#Data],[Expected Date]],"&lt;="&amp;TODAY())-SUMIFS(Tbl_Orders[[#Data],[Quantity]],Tbl_Orders[[#Data],[Product Name]],A652,Tbl_Orders[[#Data],[Order Type]],"Sale",Tbl_Orders[[#Data],[Expected Date]],"&lt;="&amp;TODAY()))</f>
        <v/>
      </c>
      <c r="C652" s="34" t="str">
        <f ca="1">IF(A652="","",SUMIFS(Tbl_Orders[[#Data],[Quantity]],Tbl_Orders[[#Data],[Product Name]],A652,Tbl_Orders[[#Data],[Order Type]],"Purchase",Tbl_Orders[[#Data],[Expected Date]],"&gt;"&amp;TODAY()))</f>
        <v/>
      </c>
      <c r="D652" s="34" t="str">
        <f>IF(A652="","",INDEX(Tbl_Product[Re-Order Point],MATCH(A652,INDEX(Tbl_Product[Product Name],,1),0),1))</f>
        <v/>
      </c>
      <c r="E652" s="34" t="str">
        <f t="shared" si="32"/>
        <v/>
      </c>
      <c r="F652" s="34" t="str">
        <f>IFERROR(GETPIVOTDATA("Amount",pivot_products!$A$3,"Product Name",Help!$A652),"")</f>
        <v/>
      </c>
      <c r="G652" s="34" t="str">
        <f>IFERROR(GETPIVOTDATA("Quantity",pivot_products!$A$3,"Product Name",Help!$A652),"")</f>
        <v/>
      </c>
      <c r="H652" s="34" t="str">
        <f>IF(Report!$L$53="Quantity",IFERROR(RANK(G652,$G$4:$G$2003,0),""),IF(Report!$L$53="Amount",IFERROR(RANK(F652,$F$4:$F$2003,0),""),""))</f>
        <v/>
      </c>
      <c r="L652" s="7" t="str">
        <f t="array" ref="L652">IF(Report!$M$53="Desc",IFERROR(SMALL(IF($H$4:$H$2003&lt;&gt;"",$H$4:$H$2003,""),ROW(L652)-ROW($L$3)),""),IF(Report!$M$53="Asc",IFERROR(LARGE(IF($H$4:$H$2003&lt;&gt;"",$H$4:$H$2003,""),ROW(L652)-ROW($L$3)),""),""))</f>
        <v/>
      </c>
      <c r="M652" s="8" t="str">
        <f t="array" ref="M652">IF(L652="","",INDEX($A$4:$A$2003,SMALL(IF($H$4:$H$2003=L652,ROW($H$4:$H$2003),""),COUNTIF($L$4:L652,L652))-ROW($L$3),1))</f>
        <v/>
      </c>
      <c r="N652" s="8" t="str">
        <f t="shared" si="33"/>
        <v/>
      </c>
      <c r="O652" s="32" t="str">
        <f t="shared" si="34"/>
        <v/>
      </c>
    </row>
    <row r="653" spans="1:15" x14ac:dyDescent="0.3">
      <c r="A653" s="33" t="str">
        <f>IFERROR(INDEX(Tbl_Product[[#Data],[Product Name]],ROW(A653)-ROW($A$3)),"")</f>
        <v/>
      </c>
      <c r="B653" s="34" t="str">
        <f ca="1">IF(A653="","",SUMIFS(Tbl_Orders[[#Data],[Quantity]],Tbl_Orders[[#Data],[Product Name]],A653,Tbl_Orders[[#Data],[Order Type]],"Purchase",Tbl_Orders[[#Data],[Expected Date]],"&lt;="&amp;TODAY())-SUMIFS(Tbl_Orders[[#Data],[Quantity]],Tbl_Orders[[#Data],[Product Name]],A653,Tbl_Orders[[#Data],[Order Type]],"Sale",Tbl_Orders[[#Data],[Expected Date]],"&lt;="&amp;TODAY()))</f>
        <v/>
      </c>
      <c r="C653" s="34" t="str">
        <f ca="1">IF(A653="","",SUMIFS(Tbl_Orders[[#Data],[Quantity]],Tbl_Orders[[#Data],[Product Name]],A653,Tbl_Orders[[#Data],[Order Type]],"Purchase",Tbl_Orders[[#Data],[Expected Date]],"&gt;"&amp;TODAY()))</f>
        <v/>
      </c>
      <c r="D653" s="34" t="str">
        <f>IF(A653="","",INDEX(Tbl_Product[Re-Order Point],MATCH(A653,INDEX(Tbl_Product[Product Name],,1),0),1))</f>
        <v/>
      </c>
      <c r="E653" s="34" t="str">
        <f t="shared" si="32"/>
        <v/>
      </c>
      <c r="F653" s="34" t="str">
        <f>IFERROR(GETPIVOTDATA("Amount",pivot_products!$A$3,"Product Name",Help!$A653),"")</f>
        <v/>
      </c>
      <c r="G653" s="34" t="str">
        <f>IFERROR(GETPIVOTDATA("Quantity",pivot_products!$A$3,"Product Name",Help!$A653),"")</f>
        <v/>
      </c>
      <c r="H653" s="34" t="str">
        <f>IF(Report!$L$53="Quantity",IFERROR(RANK(G653,$G$4:$G$2003,0),""),IF(Report!$L$53="Amount",IFERROR(RANK(F653,$F$4:$F$2003,0),""),""))</f>
        <v/>
      </c>
      <c r="L653" s="7" t="str">
        <f t="array" ref="L653">IF(Report!$M$53="Desc",IFERROR(SMALL(IF($H$4:$H$2003&lt;&gt;"",$H$4:$H$2003,""),ROW(L653)-ROW($L$3)),""),IF(Report!$M$53="Asc",IFERROR(LARGE(IF($H$4:$H$2003&lt;&gt;"",$H$4:$H$2003,""),ROW(L653)-ROW($L$3)),""),""))</f>
        <v/>
      </c>
      <c r="M653" s="8" t="str">
        <f t="array" ref="M653">IF(L653="","",INDEX($A$4:$A$2003,SMALL(IF($H$4:$H$2003=L653,ROW($H$4:$H$2003),""),COUNTIF($L$4:L653,L653))-ROW($L$3),1))</f>
        <v/>
      </c>
      <c r="N653" s="8" t="str">
        <f t="shared" si="33"/>
        <v/>
      </c>
      <c r="O653" s="32" t="str">
        <f t="shared" si="34"/>
        <v/>
      </c>
    </row>
    <row r="654" spans="1:15" x14ac:dyDescent="0.3">
      <c r="A654" s="33" t="str">
        <f>IFERROR(INDEX(Tbl_Product[[#Data],[Product Name]],ROW(A654)-ROW($A$3)),"")</f>
        <v/>
      </c>
      <c r="B654" s="34" t="str">
        <f ca="1">IF(A654="","",SUMIFS(Tbl_Orders[[#Data],[Quantity]],Tbl_Orders[[#Data],[Product Name]],A654,Tbl_Orders[[#Data],[Order Type]],"Purchase",Tbl_Orders[[#Data],[Expected Date]],"&lt;="&amp;TODAY())-SUMIFS(Tbl_Orders[[#Data],[Quantity]],Tbl_Orders[[#Data],[Product Name]],A654,Tbl_Orders[[#Data],[Order Type]],"Sale",Tbl_Orders[[#Data],[Expected Date]],"&lt;="&amp;TODAY()))</f>
        <v/>
      </c>
      <c r="C654" s="34" t="str">
        <f ca="1">IF(A654="","",SUMIFS(Tbl_Orders[[#Data],[Quantity]],Tbl_Orders[[#Data],[Product Name]],A654,Tbl_Orders[[#Data],[Order Type]],"Purchase",Tbl_Orders[[#Data],[Expected Date]],"&gt;"&amp;TODAY()))</f>
        <v/>
      </c>
      <c r="D654" s="34" t="str">
        <f>IF(A654="","",INDEX(Tbl_Product[Re-Order Point],MATCH(A654,INDEX(Tbl_Product[Product Name],,1),0),1))</f>
        <v/>
      </c>
      <c r="E654" s="34" t="str">
        <f t="shared" si="32"/>
        <v/>
      </c>
      <c r="F654" s="34" t="str">
        <f>IFERROR(GETPIVOTDATA("Amount",pivot_products!$A$3,"Product Name",Help!$A654),"")</f>
        <v/>
      </c>
      <c r="G654" s="34" t="str">
        <f>IFERROR(GETPIVOTDATA("Quantity",pivot_products!$A$3,"Product Name",Help!$A654),"")</f>
        <v/>
      </c>
      <c r="H654" s="34" t="str">
        <f>IF(Report!$L$53="Quantity",IFERROR(RANK(G654,$G$4:$G$2003,0),""),IF(Report!$L$53="Amount",IFERROR(RANK(F654,$F$4:$F$2003,0),""),""))</f>
        <v/>
      </c>
      <c r="L654" s="7" t="str">
        <f t="array" ref="L654">IF(Report!$M$53="Desc",IFERROR(SMALL(IF($H$4:$H$2003&lt;&gt;"",$H$4:$H$2003,""),ROW(L654)-ROW($L$3)),""),IF(Report!$M$53="Asc",IFERROR(LARGE(IF($H$4:$H$2003&lt;&gt;"",$H$4:$H$2003,""),ROW(L654)-ROW($L$3)),""),""))</f>
        <v/>
      </c>
      <c r="M654" s="8" t="str">
        <f t="array" ref="M654">IF(L654="","",INDEX($A$4:$A$2003,SMALL(IF($H$4:$H$2003=L654,ROW($H$4:$H$2003),""),COUNTIF($L$4:L654,L654))-ROW($L$3),1))</f>
        <v/>
      </c>
      <c r="N654" s="8" t="str">
        <f t="shared" si="33"/>
        <v/>
      </c>
      <c r="O654" s="32" t="str">
        <f t="shared" si="34"/>
        <v/>
      </c>
    </row>
    <row r="655" spans="1:15" x14ac:dyDescent="0.3">
      <c r="A655" s="33" t="str">
        <f>IFERROR(INDEX(Tbl_Product[[#Data],[Product Name]],ROW(A655)-ROW($A$3)),"")</f>
        <v/>
      </c>
      <c r="B655" s="34" t="str">
        <f ca="1">IF(A655="","",SUMIFS(Tbl_Orders[[#Data],[Quantity]],Tbl_Orders[[#Data],[Product Name]],A655,Tbl_Orders[[#Data],[Order Type]],"Purchase",Tbl_Orders[[#Data],[Expected Date]],"&lt;="&amp;TODAY())-SUMIFS(Tbl_Orders[[#Data],[Quantity]],Tbl_Orders[[#Data],[Product Name]],A655,Tbl_Orders[[#Data],[Order Type]],"Sale",Tbl_Orders[[#Data],[Expected Date]],"&lt;="&amp;TODAY()))</f>
        <v/>
      </c>
      <c r="C655" s="34" t="str">
        <f ca="1">IF(A655="","",SUMIFS(Tbl_Orders[[#Data],[Quantity]],Tbl_Orders[[#Data],[Product Name]],A655,Tbl_Orders[[#Data],[Order Type]],"Purchase",Tbl_Orders[[#Data],[Expected Date]],"&gt;"&amp;TODAY()))</f>
        <v/>
      </c>
      <c r="D655" s="34" t="str">
        <f>IF(A655="","",INDEX(Tbl_Product[Re-Order Point],MATCH(A655,INDEX(Tbl_Product[Product Name],,1),0),1))</f>
        <v/>
      </c>
      <c r="E655" s="34" t="str">
        <f t="shared" si="32"/>
        <v/>
      </c>
      <c r="F655" s="34" t="str">
        <f>IFERROR(GETPIVOTDATA("Amount",pivot_products!$A$3,"Product Name",Help!$A655),"")</f>
        <v/>
      </c>
      <c r="G655" s="34" t="str">
        <f>IFERROR(GETPIVOTDATA("Quantity",pivot_products!$A$3,"Product Name",Help!$A655),"")</f>
        <v/>
      </c>
      <c r="H655" s="34" t="str">
        <f>IF(Report!$L$53="Quantity",IFERROR(RANK(G655,$G$4:$G$2003,0),""),IF(Report!$L$53="Amount",IFERROR(RANK(F655,$F$4:$F$2003,0),""),""))</f>
        <v/>
      </c>
      <c r="L655" s="7" t="str">
        <f t="array" ref="L655">IF(Report!$M$53="Desc",IFERROR(SMALL(IF($H$4:$H$2003&lt;&gt;"",$H$4:$H$2003,""),ROW(L655)-ROW($L$3)),""),IF(Report!$M$53="Asc",IFERROR(LARGE(IF($H$4:$H$2003&lt;&gt;"",$H$4:$H$2003,""),ROW(L655)-ROW($L$3)),""),""))</f>
        <v/>
      </c>
      <c r="M655" s="8" t="str">
        <f t="array" ref="M655">IF(L655="","",INDEX($A$4:$A$2003,SMALL(IF($H$4:$H$2003=L655,ROW($H$4:$H$2003),""),COUNTIF($L$4:L655,L655))-ROW($L$3),1))</f>
        <v/>
      </c>
      <c r="N655" s="8" t="str">
        <f t="shared" si="33"/>
        <v/>
      </c>
      <c r="O655" s="32" t="str">
        <f t="shared" si="34"/>
        <v/>
      </c>
    </row>
    <row r="656" spans="1:15" x14ac:dyDescent="0.3">
      <c r="A656" s="33" t="str">
        <f>IFERROR(INDEX(Tbl_Product[[#Data],[Product Name]],ROW(A656)-ROW($A$3)),"")</f>
        <v/>
      </c>
      <c r="B656" s="34" t="str">
        <f ca="1">IF(A656="","",SUMIFS(Tbl_Orders[[#Data],[Quantity]],Tbl_Orders[[#Data],[Product Name]],A656,Tbl_Orders[[#Data],[Order Type]],"Purchase",Tbl_Orders[[#Data],[Expected Date]],"&lt;="&amp;TODAY())-SUMIFS(Tbl_Orders[[#Data],[Quantity]],Tbl_Orders[[#Data],[Product Name]],A656,Tbl_Orders[[#Data],[Order Type]],"Sale",Tbl_Orders[[#Data],[Expected Date]],"&lt;="&amp;TODAY()))</f>
        <v/>
      </c>
      <c r="C656" s="34" t="str">
        <f ca="1">IF(A656="","",SUMIFS(Tbl_Orders[[#Data],[Quantity]],Tbl_Orders[[#Data],[Product Name]],A656,Tbl_Orders[[#Data],[Order Type]],"Purchase",Tbl_Orders[[#Data],[Expected Date]],"&gt;"&amp;TODAY()))</f>
        <v/>
      </c>
      <c r="D656" s="34" t="str">
        <f>IF(A656="","",INDEX(Tbl_Product[Re-Order Point],MATCH(A656,INDEX(Tbl_Product[Product Name],,1),0),1))</f>
        <v/>
      </c>
      <c r="E656" s="34" t="str">
        <f t="shared" si="32"/>
        <v/>
      </c>
      <c r="F656" s="34" t="str">
        <f>IFERROR(GETPIVOTDATA("Amount",pivot_products!$A$3,"Product Name",Help!$A656),"")</f>
        <v/>
      </c>
      <c r="G656" s="34" t="str">
        <f>IFERROR(GETPIVOTDATA("Quantity",pivot_products!$A$3,"Product Name",Help!$A656),"")</f>
        <v/>
      </c>
      <c r="H656" s="34" t="str">
        <f>IF(Report!$L$53="Quantity",IFERROR(RANK(G656,$G$4:$G$2003,0),""),IF(Report!$L$53="Amount",IFERROR(RANK(F656,$F$4:$F$2003,0),""),""))</f>
        <v/>
      </c>
      <c r="L656" s="7" t="str">
        <f t="array" ref="L656">IF(Report!$M$53="Desc",IFERROR(SMALL(IF($H$4:$H$2003&lt;&gt;"",$H$4:$H$2003,""),ROW(L656)-ROW($L$3)),""),IF(Report!$M$53="Asc",IFERROR(LARGE(IF($H$4:$H$2003&lt;&gt;"",$H$4:$H$2003,""),ROW(L656)-ROW($L$3)),""),""))</f>
        <v/>
      </c>
      <c r="M656" s="8" t="str">
        <f t="array" ref="M656">IF(L656="","",INDEX($A$4:$A$2003,SMALL(IF($H$4:$H$2003=L656,ROW($H$4:$H$2003),""),COUNTIF($L$4:L656,L656))-ROW($L$3),1))</f>
        <v/>
      </c>
      <c r="N656" s="8" t="str">
        <f t="shared" si="33"/>
        <v/>
      </c>
      <c r="O656" s="32" t="str">
        <f t="shared" si="34"/>
        <v/>
      </c>
    </row>
    <row r="657" spans="1:15" x14ac:dyDescent="0.3">
      <c r="A657" s="33" t="str">
        <f>IFERROR(INDEX(Tbl_Product[[#Data],[Product Name]],ROW(A657)-ROW($A$3)),"")</f>
        <v/>
      </c>
      <c r="B657" s="34" t="str">
        <f ca="1">IF(A657="","",SUMIFS(Tbl_Orders[[#Data],[Quantity]],Tbl_Orders[[#Data],[Product Name]],A657,Tbl_Orders[[#Data],[Order Type]],"Purchase",Tbl_Orders[[#Data],[Expected Date]],"&lt;="&amp;TODAY())-SUMIFS(Tbl_Orders[[#Data],[Quantity]],Tbl_Orders[[#Data],[Product Name]],A657,Tbl_Orders[[#Data],[Order Type]],"Sale",Tbl_Orders[[#Data],[Expected Date]],"&lt;="&amp;TODAY()))</f>
        <v/>
      </c>
      <c r="C657" s="34" t="str">
        <f ca="1">IF(A657="","",SUMIFS(Tbl_Orders[[#Data],[Quantity]],Tbl_Orders[[#Data],[Product Name]],A657,Tbl_Orders[[#Data],[Order Type]],"Purchase",Tbl_Orders[[#Data],[Expected Date]],"&gt;"&amp;TODAY()))</f>
        <v/>
      </c>
      <c r="D657" s="34" t="str">
        <f>IF(A657="","",INDEX(Tbl_Product[Re-Order Point],MATCH(A657,INDEX(Tbl_Product[Product Name],,1),0),1))</f>
        <v/>
      </c>
      <c r="E657" s="34" t="str">
        <f t="shared" si="32"/>
        <v/>
      </c>
      <c r="F657" s="34" t="str">
        <f>IFERROR(GETPIVOTDATA("Amount",pivot_products!$A$3,"Product Name",Help!$A657),"")</f>
        <v/>
      </c>
      <c r="G657" s="34" t="str">
        <f>IFERROR(GETPIVOTDATA("Quantity",pivot_products!$A$3,"Product Name",Help!$A657),"")</f>
        <v/>
      </c>
      <c r="H657" s="34" t="str">
        <f>IF(Report!$L$53="Quantity",IFERROR(RANK(G657,$G$4:$G$2003,0),""),IF(Report!$L$53="Amount",IFERROR(RANK(F657,$F$4:$F$2003,0),""),""))</f>
        <v/>
      </c>
      <c r="L657" s="7" t="str">
        <f t="array" ref="L657">IF(Report!$M$53="Desc",IFERROR(SMALL(IF($H$4:$H$2003&lt;&gt;"",$H$4:$H$2003,""),ROW(L657)-ROW($L$3)),""),IF(Report!$M$53="Asc",IFERROR(LARGE(IF($H$4:$H$2003&lt;&gt;"",$H$4:$H$2003,""),ROW(L657)-ROW($L$3)),""),""))</f>
        <v/>
      </c>
      <c r="M657" s="8" t="str">
        <f t="array" ref="M657">IF(L657="","",INDEX($A$4:$A$2003,SMALL(IF($H$4:$H$2003=L657,ROW($H$4:$H$2003),""),COUNTIF($L$4:L657,L657))-ROW($L$3),1))</f>
        <v/>
      </c>
      <c r="N657" s="8" t="str">
        <f t="shared" si="33"/>
        <v/>
      </c>
      <c r="O657" s="32" t="str">
        <f t="shared" si="34"/>
        <v/>
      </c>
    </row>
    <row r="658" spans="1:15" x14ac:dyDescent="0.3">
      <c r="A658" s="33" t="str">
        <f>IFERROR(INDEX(Tbl_Product[[#Data],[Product Name]],ROW(A658)-ROW($A$3)),"")</f>
        <v/>
      </c>
      <c r="B658" s="34" t="str">
        <f ca="1">IF(A658="","",SUMIFS(Tbl_Orders[[#Data],[Quantity]],Tbl_Orders[[#Data],[Product Name]],A658,Tbl_Orders[[#Data],[Order Type]],"Purchase",Tbl_Orders[[#Data],[Expected Date]],"&lt;="&amp;TODAY())-SUMIFS(Tbl_Orders[[#Data],[Quantity]],Tbl_Orders[[#Data],[Product Name]],A658,Tbl_Orders[[#Data],[Order Type]],"Sale",Tbl_Orders[[#Data],[Expected Date]],"&lt;="&amp;TODAY()))</f>
        <v/>
      </c>
      <c r="C658" s="34" t="str">
        <f ca="1">IF(A658="","",SUMIFS(Tbl_Orders[[#Data],[Quantity]],Tbl_Orders[[#Data],[Product Name]],A658,Tbl_Orders[[#Data],[Order Type]],"Purchase",Tbl_Orders[[#Data],[Expected Date]],"&gt;"&amp;TODAY()))</f>
        <v/>
      </c>
      <c r="D658" s="34" t="str">
        <f>IF(A658="","",INDEX(Tbl_Product[Re-Order Point],MATCH(A658,INDEX(Tbl_Product[Product Name],,1),0),1))</f>
        <v/>
      </c>
      <c r="E658" s="34" t="str">
        <f t="shared" si="32"/>
        <v/>
      </c>
      <c r="F658" s="34" t="str">
        <f>IFERROR(GETPIVOTDATA("Amount",pivot_products!$A$3,"Product Name",Help!$A658),"")</f>
        <v/>
      </c>
      <c r="G658" s="34" t="str">
        <f>IFERROR(GETPIVOTDATA("Quantity",pivot_products!$A$3,"Product Name",Help!$A658),"")</f>
        <v/>
      </c>
      <c r="H658" s="34" t="str">
        <f>IF(Report!$L$53="Quantity",IFERROR(RANK(G658,$G$4:$G$2003,0),""),IF(Report!$L$53="Amount",IFERROR(RANK(F658,$F$4:$F$2003,0),""),""))</f>
        <v/>
      </c>
      <c r="L658" s="7" t="str">
        <f t="array" ref="L658">IF(Report!$M$53="Desc",IFERROR(SMALL(IF($H$4:$H$2003&lt;&gt;"",$H$4:$H$2003,""),ROW(L658)-ROW($L$3)),""),IF(Report!$M$53="Asc",IFERROR(LARGE(IF($H$4:$H$2003&lt;&gt;"",$H$4:$H$2003,""),ROW(L658)-ROW($L$3)),""),""))</f>
        <v/>
      </c>
      <c r="M658" s="8" t="str">
        <f t="array" ref="M658">IF(L658="","",INDEX($A$4:$A$2003,SMALL(IF($H$4:$H$2003=L658,ROW($H$4:$H$2003),""),COUNTIF($L$4:L658,L658))-ROW($L$3),1))</f>
        <v/>
      </c>
      <c r="N658" s="8" t="str">
        <f t="shared" si="33"/>
        <v/>
      </c>
      <c r="O658" s="32" t="str">
        <f t="shared" si="34"/>
        <v/>
      </c>
    </row>
    <row r="659" spans="1:15" x14ac:dyDescent="0.3">
      <c r="A659" s="33" t="str">
        <f>IFERROR(INDEX(Tbl_Product[[#Data],[Product Name]],ROW(A659)-ROW($A$3)),"")</f>
        <v/>
      </c>
      <c r="B659" s="34" t="str">
        <f ca="1">IF(A659="","",SUMIFS(Tbl_Orders[[#Data],[Quantity]],Tbl_Orders[[#Data],[Product Name]],A659,Tbl_Orders[[#Data],[Order Type]],"Purchase",Tbl_Orders[[#Data],[Expected Date]],"&lt;="&amp;TODAY())-SUMIFS(Tbl_Orders[[#Data],[Quantity]],Tbl_Orders[[#Data],[Product Name]],A659,Tbl_Orders[[#Data],[Order Type]],"Sale",Tbl_Orders[[#Data],[Expected Date]],"&lt;="&amp;TODAY()))</f>
        <v/>
      </c>
      <c r="C659" s="34" t="str">
        <f ca="1">IF(A659="","",SUMIFS(Tbl_Orders[[#Data],[Quantity]],Tbl_Orders[[#Data],[Product Name]],A659,Tbl_Orders[[#Data],[Order Type]],"Purchase",Tbl_Orders[[#Data],[Expected Date]],"&gt;"&amp;TODAY()))</f>
        <v/>
      </c>
      <c r="D659" s="34" t="str">
        <f>IF(A659="","",INDEX(Tbl_Product[Re-Order Point],MATCH(A659,INDEX(Tbl_Product[Product Name],,1),0),1))</f>
        <v/>
      </c>
      <c r="E659" s="34" t="str">
        <f t="shared" si="32"/>
        <v/>
      </c>
      <c r="F659" s="34" t="str">
        <f>IFERROR(GETPIVOTDATA("Amount",pivot_products!$A$3,"Product Name",Help!$A659),"")</f>
        <v/>
      </c>
      <c r="G659" s="34" t="str">
        <f>IFERROR(GETPIVOTDATA("Quantity",pivot_products!$A$3,"Product Name",Help!$A659),"")</f>
        <v/>
      </c>
      <c r="H659" s="34" t="str">
        <f>IF(Report!$L$53="Quantity",IFERROR(RANK(G659,$G$4:$G$2003,0),""),IF(Report!$L$53="Amount",IFERROR(RANK(F659,$F$4:$F$2003,0),""),""))</f>
        <v/>
      </c>
      <c r="L659" s="7" t="str">
        <f t="array" ref="L659">IF(Report!$M$53="Desc",IFERROR(SMALL(IF($H$4:$H$2003&lt;&gt;"",$H$4:$H$2003,""),ROW(L659)-ROW($L$3)),""),IF(Report!$M$53="Asc",IFERROR(LARGE(IF($H$4:$H$2003&lt;&gt;"",$H$4:$H$2003,""),ROW(L659)-ROW($L$3)),""),""))</f>
        <v/>
      </c>
      <c r="M659" s="8" t="str">
        <f t="array" ref="M659">IF(L659="","",INDEX($A$4:$A$2003,SMALL(IF($H$4:$H$2003=L659,ROW($H$4:$H$2003),""),COUNTIF($L$4:L659,L659))-ROW($L$3),1))</f>
        <v/>
      </c>
      <c r="N659" s="8" t="str">
        <f t="shared" si="33"/>
        <v/>
      </c>
      <c r="O659" s="32" t="str">
        <f t="shared" si="34"/>
        <v/>
      </c>
    </row>
    <row r="660" spans="1:15" x14ac:dyDescent="0.3">
      <c r="A660" s="33" t="str">
        <f>IFERROR(INDEX(Tbl_Product[[#Data],[Product Name]],ROW(A660)-ROW($A$3)),"")</f>
        <v/>
      </c>
      <c r="B660" s="34" t="str">
        <f ca="1">IF(A660="","",SUMIFS(Tbl_Orders[[#Data],[Quantity]],Tbl_Orders[[#Data],[Product Name]],A660,Tbl_Orders[[#Data],[Order Type]],"Purchase",Tbl_Orders[[#Data],[Expected Date]],"&lt;="&amp;TODAY())-SUMIFS(Tbl_Orders[[#Data],[Quantity]],Tbl_Orders[[#Data],[Product Name]],A660,Tbl_Orders[[#Data],[Order Type]],"Sale",Tbl_Orders[[#Data],[Expected Date]],"&lt;="&amp;TODAY()))</f>
        <v/>
      </c>
      <c r="C660" s="34" t="str">
        <f ca="1">IF(A660="","",SUMIFS(Tbl_Orders[[#Data],[Quantity]],Tbl_Orders[[#Data],[Product Name]],A660,Tbl_Orders[[#Data],[Order Type]],"Purchase",Tbl_Orders[[#Data],[Expected Date]],"&gt;"&amp;TODAY()))</f>
        <v/>
      </c>
      <c r="D660" s="34" t="str">
        <f>IF(A660="","",INDEX(Tbl_Product[Re-Order Point],MATCH(A660,INDEX(Tbl_Product[Product Name],,1),0),1))</f>
        <v/>
      </c>
      <c r="E660" s="34" t="str">
        <f t="shared" si="32"/>
        <v/>
      </c>
      <c r="F660" s="34" t="str">
        <f>IFERROR(GETPIVOTDATA("Amount",pivot_products!$A$3,"Product Name",Help!$A660),"")</f>
        <v/>
      </c>
      <c r="G660" s="34" t="str">
        <f>IFERROR(GETPIVOTDATA("Quantity",pivot_products!$A$3,"Product Name",Help!$A660),"")</f>
        <v/>
      </c>
      <c r="H660" s="34" t="str">
        <f>IF(Report!$L$53="Quantity",IFERROR(RANK(G660,$G$4:$G$2003,0),""),IF(Report!$L$53="Amount",IFERROR(RANK(F660,$F$4:$F$2003,0),""),""))</f>
        <v/>
      </c>
      <c r="L660" s="7" t="str">
        <f t="array" ref="L660">IF(Report!$M$53="Desc",IFERROR(SMALL(IF($H$4:$H$2003&lt;&gt;"",$H$4:$H$2003,""),ROW(L660)-ROW($L$3)),""),IF(Report!$M$53="Asc",IFERROR(LARGE(IF($H$4:$H$2003&lt;&gt;"",$H$4:$H$2003,""),ROW(L660)-ROW($L$3)),""),""))</f>
        <v/>
      </c>
      <c r="M660" s="8" t="str">
        <f t="array" ref="M660">IF(L660="","",INDEX($A$4:$A$2003,SMALL(IF($H$4:$H$2003=L660,ROW($H$4:$H$2003),""),COUNTIF($L$4:L660,L660))-ROW($L$3),1))</f>
        <v/>
      </c>
      <c r="N660" s="8" t="str">
        <f t="shared" si="33"/>
        <v/>
      </c>
      <c r="O660" s="32" t="str">
        <f t="shared" si="34"/>
        <v/>
      </c>
    </row>
    <row r="661" spans="1:15" x14ac:dyDescent="0.3">
      <c r="A661" s="33" t="str">
        <f>IFERROR(INDEX(Tbl_Product[[#Data],[Product Name]],ROW(A661)-ROW($A$3)),"")</f>
        <v/>
      </c>
      <c r="B661" s="34" t="str">
        <f ca="1">IF(A661="","",SUMIFS(Tbl_Orders[[#Data],[Quantity]],Tbl_Orders[[#Data],[Product Name]],A661,Tbl_Orders[[#Data],[Order Type]],"Purchase",Tbl_Orders[[#Data],[Expected Date]],"&lt;="&amp;TODAY())-SUMIFS(Tbl_Orders[[#Data],[Quantity]],Tbl_Orders[[#Data],[Product Name]],A661,Tbl_Orders[[#Data],[Order Type]],"Sale",Tbl_Orders[[#Data],[Expected Date]],"&lt;="&amp;TODAY()))</f>
        <v/>
      </c>
      <c r="C661" s="34" t="str">
        <f ca="1">IF(A661="","",SUMIFS(Tbl_Orders[[#Data],[Quantity]],Tbl_Orders[[#Data],[Product Name]],A661,Tbl_Orders[[#Data],[Order Type]],"Purchase",Tbl_Orders[[#Data],[Expected Date]],"&gt;"&amp;TODAY()))</f>
        <v/>
      </c>
      <c r="D661" s="34" t="str">
        <f>IF(A661="","",INDEX(Tbl_Product[Re-Order Point],MATCH(A661,INDEX(Tbl_Product[Product Name],,1),0),1))</f>
        <v/>
      </c>
      <c r="E661" s="34" t="str">
        <f t="shared" si="32"/>
        <v/>
      </c>
      <c r="F661" s="34" t="str">
        <f>IFERROR(GETPIVOTDATA("Amount",pivot_products!$A$3,"Product Name",Help!$A661),"")</f>
        <v/>
      </c>
      <c r="G661" s="34" t="str">
        <f>IFERROR(GETPIVOTDATA("Quantity",pivot_products!$A$3,"Product Name",Help!$A661),"")</f>
        <v/>
      </c>
      <c r="H661" s="34" t="str">
        <f>IF(Report!$L$53="Quantity",IFERROR(RANK(G661,$G$4:$G$2003,0),""),IF(Report!$L$53="Amount",IFERROR(RANK(F661,$F$4:$F$2003,0),""),""))</f>
        <v/>
      </c>
      <c r="L661" s="7" t="str">
        <f t="array" ref="L661">IF(Report!$M$53="Desc",IFERROR(SMALL(IF($H$4:$H$2003&lt;&gt;"",$H$4:$H$2003,""),ROW(L661)-ROW($L$3)),""),IF(Report!$M$53="Asc",IFERROR(LARGE(IF($H$4:$H$2003&lt;&gt;"",$H$4:$H$2003,""),ROW(L661)-ROW($L$3)),""),""))</f>
        <v/>
      </c>
      <c r="M661" s="8" t="str">
        <f t="array" ref="M661">IF(L661="","",INDEX($A$4:$A$2003,SMALL(IF($H$4:$H$2003=L661,ROW($H$4:$H$2003),""),COUNTIF($L$4:L661,L661))-ROW($L$3),1))</f>
        <v/>
      </c>
      <c r="N661" s="8" t="str">
        <f t="shared" si="33"/>
        <v/>
      </c>
      <c r="O661" s="32" t="str">
        <f t="shared" si="34"/>
        <v/>
      </c>
    </row>
    <row r="662" spans="1:15" x14ac:dyDescent="0.3">
      <c r="A662" s="33" t="str">
        <f>IFERROR(INDEX(Tbl_Product[[#Data],[Product Name]],ROW(A662)-ROW($A$3)),"")</f>
        <v/>
      </c>
      <c r="B662" s="34" t="str">
        <f ca="1">IF(A662="","",SUMIFS(Tbl_Orders[[#Data],[Quantity]],Tbl_Orders[[#Data],[Product Name]],A662,Tbl_Orders[[#Data],[Order Type]],"Purchase",Tbl_Orders[[#Data],[Expected Date]],"&lt;="&amp;TODAY())-SUMIFS(Tbl_Orders[[#Data],[Quantity]],Tbl_Orders[[#Data],[Product Name]],A662,Tbl_Orders[[#Data],[Order Type]],"Sale",Tbl_Orders[[#Data],[Expected Date]],"&lt;="&amp;TODAY()))</f>
        <v/>
      </c>
      <c r="C662" s="34" t="str">
        <f ca="1">IF(A662="","",SUMIFS(Tbl_Orders[[#Data],[Quantity]],Tbl_Orders[[#Data],[Product Name]],A662,Tbl_Orders[[#Data],[Order Type]],"Purchase",Tbl_Orders[[#Data],[Expected Date]],"&gt;"&amp;TODAY()))</f>
        <v/>
      </c>
      <c r="D662" s="34" t="str">
        <f>IF(A662="","",INDEX(Tbl_Product[Re-Order Point],MATCH(A662,INDEX(Tbl_Product[Product Name],,1),0),1))</f>
        <v/>
      </c>
      <c r="E662" s="34" t="str">
        <f t="shared" si="32"/>
        <v/>
      </c>
      <c r="F662" s="34" t="str">
        <f>IFERROR(GETPIVOTDATA("Amount",pivot_products!$A$3,"Product Name",Help!$A662),"")</f>
        <v/>
      </c>
      <c r="G662" s="34" t="str">
        <f>IFERROR(GETPIVOTDATA("Quantity",pivot_products!$A$3,"Product Name",Help!$A662),"")</f>
        <v/>
      </c>
      <c r="H662" s="34" t="str">
        <f>IF(Report!$L$53="Quantity",IFERROR(RANK(G662,$G$4:$G$2003,0),""),IF(Report!$L$53="Amount",IFERROR(RANK(F662,$F$4:$F$2003,0),""),""))</f>
        <v/>
      </c>
      <c r="L662" s="7" t="str">
        <f t="array" ref="L662">IF(Report!$M$53="Desc",IFERROR(SMALL(IF($H$4:$H$2003&lt;&gt;"",$H$4:$H$2003,""),ROW(L662)-ROW($L$3)),""),IF(Report!$M$53="Asc",IFERROR(LARGE(IF($H$4:$H$2003&lt;&gt;"",$H$4:$H$2003,""),ROW(L662)-ROW($L$3)),""),""))</f>
        <v/>
      </c>
      <c r="M662" s="8" t="str">
        <f t="array" ref="M662">IF(L662="","",INDEX($A$4:$A$2003,SMALL(IF($H$4:$H$2003=L662,ROW($H$4:$H$2003),""),COUNTIF($L$4:L662,L662))-ROW($L$3),1))</f>
        <v/>
      </c>
      <c r="N662" s="8" t="str">
        <f t="shared" si="33"/>
        <v/>
      </c>
      <c r="O662" s="32" t="str">
        <f t="shared" si="34"/>
        <v/>
      </c>
    </row>
    <row r="663" spans="1:15" x14ac:dyDescent="0.3">
      <c r="A663" s="33" t="str">
        <f>IFERROR(INDEX(Tbl_Product[[#Data],[Product Name]],ROW(A663)-ROW($A$3)),"")</f>
        <v/>
      </c>
      <c r="B663" s="34" t="str">
        <f ca="1">IF(A663="","",SUMIFS(Tbl_Orders[[#Data],[Quantity]],Tbl_Orders[[#Data],[Product Name]],A663,Tbl_Orders[[#Data],[Order Type]],"Purchase",Tbl_Orders[[#Data],[Expected Date]],"&lt;="&amp;TODAY())-SUMIFS(Tbl_Orders[[#Data],[Quantity]],Tbl_Orders[[#Data],[Product Name]],A663,Tbl_Orders[[#Data],[Order Type]],"Sale",Tbl_Orders[[#Data],[Expected Date]],"&lt;="&amp;TODAY()))</f>
        <v/>
      </c>
      <c r="C663" s="34" t="str">
        <f ca="1">IF(A663="","",SUMIFS(Tbl_Orders[[#Data],[Quantity]],Tbl_Orders[[#Data],[Product Name]],A663,Tbl_Orders[[#Data],[Order Type]],"Purchase",Tbl_Orders[[#Data],[Expected Date]],"&gt;"&amp;TODAY()))</f>
        <v/>
      </c>
      <c r="D663" s="34" t="str">
        <f>IF(A663="","",INDEX(Tbl_Product[Re-Order Point],MATCH(A663,INDEX(Tbl_Product[Product Name],,1),0),1))</f>
        <v/>
      </c>
      <c r="E663" s="34" t="str">
        <f t="shared" si="32"/>
        <v/>
      </c>
      <c r="F663" s="34" t="str">
        <f>IFERROR(GETPIVOTDATA("Amount",pivot_products!$A$3,"Product Name",Help!$A663),"")</f>
        <v/>
      </c>
      <c r="G663" s="34" t="str">
        <f>IFERROR(GETPIVOTDATA("Quantity",pivot_products!$A$3,"Product Name",Help!$A663),"")</f>
        <v/>
      </c>
      <c r="H663" s="34" t="str">
        <f>IF(Report!$L$53="Quantity",IFERROR(RANK(G663,$G$4:$G$2003,0),""),IF(Report!$L$53="Amount",IFERROR(RANK(F663,$F$4:$F$2003,0),""),""))</f>
        <v/>
      </c>
      <c r="L663" s="7" t="str">
        <f t="array" ref="L663">IF(Report!$M$53="Desc",IFERROR(SMALL(IF($H$4:$H$2003&lt;&gt;"",$H$4:$H$2003,""),ROW(L663)-ROW($L$3)),""),IF(Report!$M$53="Asc",IFERROR(LARGE(IF($H$4:$H$2003&lt;&gt;"",$H$4:$H$2003,""),ROW(L663)-ROW($L$3)),""),""))</f>
        <v/>
      </c>
      <c r="M663" s="8" t="str">
        <f t="array" ref="M663">IF(L663="","",INDEX($A$4:$A$2003,SMALL(IF($H$4:$H$2003=L663,ROW($H$4:$H$2003),""),COUNTIF($L$4:L663,L663))-ROW($L$3),1))</f>
        <v/>
      </c>
      <c r="N663" s="8" t="str">
        <f t="shared" si="33"/>
        <v/>
      </c>
      <c r="O663" s="32" t="str">
        <f t="shared" si="34"/>
        <v/>
      </c>
    </row>
    <row r="664" spans="1:15" x14ac:dyDescent="0.3">
      <c r="A664" s="33" t="str">
        <f>IFERROR(INDEX(Tbl_Product[[#Data],[Product Name]],ROW(A664)-ROW($A$3)),"")</f>
        <v/>
      </c>
      <c r="B664" s="34" t="str">
        <f ca="1">IF(A664="","",SUMIFS(Tbl_Orders[[#Data],[Quantity]],Tbl_Orders[[#Data],[Product Name]],A664,Tbl_Orders[[#Data],[Order Type]],"Purchase",Tbl_Orders[[#Data],[Expected Date]],"&lt;="&amp;TODAY())-SUMIFS(Tbl_Orders[[#Data],[Quantity]],Tbl_Orders[[#Data],[Product Name]],A664,Tbl_Orders[[#Data],[Order Type]],"Sale",Tbl_Orders[[#Data],[Expected Date]],"&lt;="&amp;TODAY()))</f>
        <v/>
      </c>
      <c r="C664" s="34" t="str">
        <f ca="1">IF(A664="","",SUMIFS(Tbl_Orders[[#Data],[Quantity]],Tbl_Orders[[#Data],[Product Name]],A664,Tbl_Orders[[#Data],[Order Type]],"Purchase",Tbl_Orders[[#Data],[Expected Date]],"&gt;"&amp;TODAY()))</f>
        <v/>
      </c>
      <c r="D664" s="34" t="str">
        <f>IF(A664="","",INDEX(Tbl_Product[Re-Order Point],MATCH(A664,INDEX(Tbl_Product[Product Name],,1),0),1))</f>
        <v/>
      </c>
      <c r="E664" s="34" t="str">
        <f t="shared" si="32"/>
        <v/>
      </c>
      <c r="F664" s="34" t="str">
        <f>IFERROR(GETPIVOTDATA("Amount",pivot_products!$A$3,"Product Name",Help!$A664),"")</f>
        <v/>
      </c>
      <c r="G664" s="34" t="str">
        <f>IFERROR(GETPIVOTDATA("Quantity",pivot_products!$A$3,"Product Name",Help!$A664),"")</f>
        <v/>
      </c>
      <c r="H664" s="34" t="str">
        <f>IF(Report!$L$53="Quantity",IFERROR(RANK(G664,$G$4:$G$2003,0),""),IF(Report!$L$53="Amount",IFERROR(RANK(F664,$F$4:$F$2003,0),""),""))</f>
        <v/>
      </c>
      <c r="L664" s="7" t="str">
        <f t="array" ref="L664">IF(Report!$M$53="Desc",IFERROR(SMALL(IF($H$4:$H$2003&lt;&gt;"",$H$4:$H$2003,""),ROW(L664)-ROW($L$3)),""),IF(Report!$M$53="Asc",IFERROR(LARGE(IF($H$4:$H$2003&lt;&gt;"",$H$4:$H$2003,""),ROW(L664)-ROW($L$3)),""),""))</f>
        <v/>
      </c>
      <c r="M664" s="8" t="str">
        <f t="array" ref="M664">IF(L664="","",INDEX($A$4:$A$2003,SMALL(IF($H$4:$H$2003=L664,ROW($H$4:$H$2003),""),COUNTIF($L$4:L664,L664))-ROW($L$3),1))</f>
        <v/>
      </c>
      <c r="N664" s="8" t="str">
        <f t="shared" si="33"/>
        <v/>
      </c>
      <c r="O664" s="32" t="str">
        <f t="shared" si="34"/>
        <v/>
      </c>
    </row>
    <row r="665" spans="1:15" x14ac:dyDescent="0.3">
      <c r="A665" s="33" t="str">
        <f>IFERROR(INDEX(Tbl_Product[[#Data],[Product Name]],ROW(A665)-ROW($A$3)),"")</f>
        <v/>
      </c>
      <c r="B665" s="34" t="str">
        <f ca="1">IF(A665="","",SUMIFS(Tbl_Orders[[#Data],[Quantity]],Tbl_Orders[[#Data],[Product Name]],A665,Tbl_Orders[[#Data],[Order Type]],"Purchase",Tbl_Orders[[#Data],[Expected Date]],"&lt;="&amp;TODAY())-SUMIFS(Tbl_Orders[[#Data],[Quantity]],Tbl_Orders[[#Data],[Product Name]],A665,Tbl_Orders[[#Data],[Order Type]],"Sale",Tbl_Orders[[#Data],[Expected Date]],"&lt;="&amp;TODAY()))</f>
        <v/>
      </c>
      <c r="C665" s="34" t="str">
        <f ca="1">IF(A665="","",SUMIFS(Tbl_Orders[[#Data],[Quantity]],Tbl_Orders[[#Data],[Product Name]],A665,Tbl_Orders[[#Data],[Order Type]],"Purchase",Tbl_Orders[[#Data],[Expected Date]],"&gt;"&amp;TODAY()))</f>
        <v/>
      </c>
      <c r="D665" s="34" t="str">
        <f>IF(A665="","",INDEX(Tbl_Product[Re-Order Point],MATCH(A665,INDEX(Tbl_Product[Product Name],,1),0),1))</f>
        <v/>
      </c>
      <c r="E665" s="34" t="str">
        <f t="shared" si="32"/>
        <v/>
      </c>
      <c r="F665" s="34" t="str">
        <f>IFERROR(GETPIVOTDATA("Amount",pivot_products!$A$3,"Product Name",Help!$A665),"")</f>
        <v/>
      </c>
      <c r="G665" s="34" t="str">
        <f>IFERROR(GETPIVOTDATA("Quantity",pivot_products!$A$3,"Product Name",Help!$A665),"")</f>
        <v/>
      </c>
      <c r="H665" s="34" t="str">
        <f>IF(Report!$L$53="Quantity",IFERROR(RANK(G665,$G$4:$G$2003,0),""),IF(Report!$L$53="Amount",IFERROR(RANK(F665,$F$4:$F$2003,0),""),""))</f>
        <v/>
      </c>
      <c r="L665" s="7" t="str">
        <f t="array" ref="L665">IF(Report!$M$53="Desc",IFERROR(SMALL(IF($H$4:$H$2003&lt;&gt;"",$H$4:$H$2003,""),ROW(L665)-ROW($L$3)),""),IF(Report!$M$53="Asc",IFERROR(LARGE(IF($H$4:$H$2003&lt;&gt;"",$H$4:$H$2003,""),ROW(L665)-ROW($L$3)),""),""))</f>
        <v/>
      </c>
      <c r="M665" s="8" t="str">
        <f t="array" ref="M665">IF(L665="","",INDEX($A$4:$A$2003,SMALL(IF($H$4:$H$2003=L665,ROW($H$4:$H$2003),""),COUNTIF($L$4:L665,L665))-ROW($L$3),1))</f>
        <v/>
      </c>
      <c r="N665" s="8" t="str">
        <f t="shared" si="33"/>
        <v/>
      </c>
      <c r="O665" s="32" t="str">
        <f t="shared" si="34"/>
        <v/>
      </c>
    </row>
    <row r="666" spans="1:15" x14ac:dyDescent="0.3">
      <c r="A666" s="33" t="str">
        <f>IFERROR(INDEX(Tbl_Product[[#Data],[Product Name]],ROW(A666)-ROW($A$3)),"")</f>
        <v/>
      </c>
      <c r="B666" s="34" t="str">
        <f ca="1">IF(A666="","",SUMIFS(Tbl_Orders[[#Data],[Quantity]],Tbl_Orders[[#Data],[Product Name]],A666,Tbl_Orders[[#Data],[Order Type]],"Purchase",Tbl_Orders[[#Data],[Expected Date]],"&lt;="&amp;TODAY())-SUMIFS(Tbl_Orders[[#Data],[Quantity]],Tbl_Orders[[#Data],[Product Name]],A666,Tbl_Orders[[#Data],[Order Type]],"Sale",Tbl_Orders[[#Data],[Expected Date]],"&lt;="&amp;TODAY()))</f>
        <v/>
      </c>
      <c r="C666" s="34" t="str">
        <f ca="1">IF(A666="","",SUMIFS(Tbl_Orders[[#Data],[Quantity]],Tbl_Orders[[#Data],[Product Name]],A666,Tbl_Orders[[#Data],[Order Type]],"Purchase",Tbl_Orders[[#Data],[Expected Date]],"&gt;"&amp;TODAY()))</f>
        <v/>
      </c>
      <c r="D666" s="34" t="str">
        <f>IF(A666="","",INDEX(Tbl_Product[Re-Order Point],MATCH(A666,INDEX(Tbl_Product[Product Name],,1),0),1))</f>
        <v/>
      </c>
      <c r="E666" s="34" t="str">
        <f t="shared" si="32"/>
        <v/>
      </c>
      <c r="F666" s="34" t="str">
        <f>IFERROR(GETPIVOTDATA("Amount",pivot_products!$A$3,"Product Name",Help!$A666),"")</f>
        <v/>
      </c>
      <c r="G666" s="34" t="str">
        <f>IFERROR(GETPIVOTDATA("Quantity",pivot_products!$A$3,"Product Name",Help!$A666),"")</f>
        <v/>
      </c>
      <c r="H666" s="34" t="str">
        <f>IF(Report!$L$53="Quantity",IFERROR(RANK(G666,$G$4:$G$2003,0),""),IF(Report!$L$53="Amount",IFERROR(RANK(F666,$F$4:$F$2003,0),""),""))</f>
        <v/>
      </c>
      <c r="L666" s="7" t="str">
        <f t="array" ref="L666">IF(Report!$M$53="Desc",IFERROR(SMALL(IF($H$4:$H$2003&lt;&gt;"",$H$4:$H$2003,""),ROW(L666)-ROW($L$3)),""),IF(Report!$M$53="Asc",IFERROR(LARGE(IF($H$4:$H$2003&lt;&gt;"",$H$4:$H$2003,""),ROW(L666)-ROW($L$3)),""),""))</f>
        <v/>
      </c>
      <c r="M666" s="8" t="str">
        <f t="array" ref="M666">IF(L666="","",INDEX($A$4:$A$2003,SMALL(IF($H$4:$H$2003=L666,ROW($H$4:$H$2003),""),COUNTIF($L$4:L666,L666))-ROW($L$3),1))</f>
        <v/>
      </c>
      <c r="N666" s="8" t="str">
        <f t="shared" si="33"/>
        <v/>
      </c>
      <c r="O666" s="32" t="str">
        <f t="shared" si="34"/>
        <v/>
      </c>
    </row>
    <row r="667" spans="1:15" x14ac:dyDescent="0.3">
      <c r="A667" s="33" t="str">
        <f>IFERROR(INDEX(Tbl_Product[[#Data],[Product Name]],ROW(A667)-ROW($A$3)),"")</f>
        <v/>
      </c>
      <c r="B667" s="34" t="str">
        <f ca="1">IF(A667="","",SUMIFS(Tbl_Orders[[#Data],[Quantity]],Tbl_Orders[[#Data],[Product Name]],A667,Tbl_Orders[[#Data],[Order Type]],"Purchase",Tbl_Orders[[#Data],[Expected Date]],"&lt;="&amp;TODAY())-SUMIFS(Tbl_Orders[[#Data],[Quantity]],Tbl_Orders[[#Data],[Product Name]],A667,Tbl_Orders[[#Data],[Order Type]],"Sale",Tbl_Orders[[#Data],[Expected Date]],"&lt;="&amp;TODAY()))</f>
        <v/>
      </c>
      <c r="C667" s="34" t="str">
        <f ca="1">IF(A667="","",SUMIFS(Tbl_Orders[[#Data],[Quantity]],Tbl_Orders[[#Data],[Product Name]],A667,Tbl_Orders[[#Data],[Order Type]],"Purchase",Tbl_Orders[[#Data],[Expected Date]],"&gt;"&amp;TODAY()))</f>
        <v/>
      </c>
      <c r="D667" s="34" t="str">
        <f>IF(A667="","",INDEX(Tbl_Product[Re-Order Point],MATCH(A667,INDEX(Tbl_Product[Product Name],,1),0),1))</f>
        <v/>
      </c>
      <c r="E667" s="34" t="str">
        <f t="shared" si="32"/>
        <v/>
      </c>
      <c r="F667" s="34" t="str">
        <f>IFERROR(GETPIVOTDATA("Amount",pivot_products!$A$3,"Product Name",Help!$A667),"")</f>
        <v/>
      </c>
      <c r="G667" s="34" t="str">
        <f>IFERROR(GETPIVOTDATA("Quantity",pivot_products!$A$3,"Product Name",Help!$A667),"")</f>
        <v/>
      </c>
      <c r="H667" s="34" t="str">
        <f>IF(Report!$L$53="Quantity",IFERROR(RANK(G667,$G$4:$G$2003,0),""),IF(Report!$L$53="Amount",IFERROR(RANK(F667,$F$4:$F$2003,0),""),""))</f>
        <v/>
      </c>
      <c r="L667" s="7" t="str">
        <f t="array" ref="L667">IF(Report!$M$53="Desc",IFERROR(SMALL(IF($H$4:$H$2003&lt;&gt;"",$H$4:$H$2003,""),ROW(L667)-ROW($L$3)),""),IF(Report!$M$53="Asc",IFERROR(LARGE(IF($H$4:$H$2003&lt;&gt;"",$H$4:$H$2003,""),ROW(L667)-ROW($L$3)),""),""))</f>
        <v/>
      </c>
      <c r="M667" s="8" t="str">
        <f t="array" ref="M667">IF(L667="","",INDEX($A$4:$A$2003,SMALL(IF($H$4:$H$2003=L667,ROW($H$4:$H$2003),""),COUNTIF($L$4:L667,L667))-ROW($L$3),1))</f>
        <v/>
      </c>
      <c r="N667" s="8" t="str">
        <f t="shared" si="33"/>
        <v/>
      </c>
      <c r="O667" s="32" t="str">
        <f t="shared" si="34"/>
        <v/>
      </c>
    </row>
    <row r="668" spans="1:15" x14ac:dyDescent="0.3">
      <c r="A668" s="33" t="str">
        <f>IFERROR(INDEX(Tbl_Product[[#Data],[Product Name]],ROW(A668)-ROW($A$3)),"")</f>
        <v/>
      </c>
      <c r="B668" s="34" t="str">
        <f ca="1">IF(A668="","",SUMIFS(Tbl_Orders[[#Data],[Quantity]],Tbl_Orders[[#Data],[Product Name]],A668,Tbl_Orders[[#Data],[Order Type]],"Purchase",Tbl_Orders[[#Data],[Expected Date]],"&lt;="&amp;TODAY())-SUMIFS(Tbl_Orders[[#Data],[Quantity]],Tbl_Orders[[#Data],[Product Name]],A668,Tbl_Orders[[#Data],[Order Type]],"Sale",Tbl_Orders[[#Data],[Expected Date]],"&lt;="&amp;TODAY()))</f>
        <v/>
      </c>
      <c r="C668" s="34" t="str">
        <f ca="1">IF(A668="","",SUMIFS(Tbl_Orders[[#Data],[Quantity]],Tbl_Orders[[#Data],[Product Name]],A668,Tbl_Orders[[#Data],[Order Type]],"Purchase",Tbl_Orders[[#Data],[Expected Date]],"&gt;"&amp;TODAY()))</f>
        <v/>
      </c>
      <c r="D668" s="34" t="str">
        <f>IF(A668="","",INDEX(Tbl_Product[Re-Order Point],MATCH(A668,INDEX(Tbl_Product[Product Name],,1),0),1))</f>
        <v/>
      </c>
      <c r="E668" s="34" t="str">
        <f t="shared" si="32"/>
        <v/>
      </c>
      <c r="F668" s="34" t="str">
        <f>IFERROR(GETPIVOTDATA("Amount",pivot_products!$A$3,"Product Name",Help!$A668),"")</f>
        <v/>
      </c>
      <c r="G668" s="34" t="str">
        <f>IFERROR(GETPIVOTDATA("Quantity",pivot_products!$A$3,"Product Name",Help!$A668),"")</f>
        <v/>
      </c>
      <c r="H668" s="34" t="str">
        <f>IF(Report!$L$53="Quantity",IFERROR(RANK(G668,$G$4:$G$2003,0),""),IF(Report!$L$53="Amount",IFERROR(RANK(F668,$F$4:$F$2003,0),""),""))</f>
        <v/>
      </c>
      <c r="L668" s="7" t="str">
        <f t="array" ref="L668">IF(Report!$M$53="Desc",IFERROR(SMALL(IF($H$4:$H$2003&lt;&gt;"",$H$4:$H$2003,""),ROW(L668)-ROW($L$3)),""),IF(Report!$M$53="Asc",IFERROR(LARGE(IF($H$4:$H$2003&lt;&gt;"",$H$4:$H$2003,""),ROW(L668)-ROW($L$3)),""),""))</f>
        <v/>
      </c>
      <c r="M668" s="8" t="str">
        <f t="array" ref="M668">IF(L668="","",INDEX($A$4:$A$2003,SMALL(IF($H$4:$H$2003=L668,ROW($H$4:$H$2003),""),COUNTIF($L$4:L668,L668))-ROW($L$3),1))</f>
        <v/>
      </c>
      <c r="N668" s="8" t="str">
        <f t="shared" si="33"/>
        <v/>
      </c>
      <c r="O668" s="32" t="str">
        <f t="shared" si="34"/>
        <v/>
      </c>
    </row>
    <row r="669" spans="1:15" x14ac:dyDescent="0.3">
      <c r="A669" s="33" t="str">
        <f>IFERROR(INDEX(Tbl_Product[[#Data],[Product Name]],ROW(A669)-ROW($A$3)),"")</f>
        <v/>
      </c>
      <c r="B669" s="34" t="str">
        <f ca="1">IF(A669="","",SUMIFS(Tbl_Orders[[#Data],[Quantity]],Tbl_Orders[[#Data],[Product Name]],A669,Tbl_Orders[[#Data],[Order Type]],"Purchase",Tbl_Orders[[#Data],[Expected Date]],"&lt;="&amp;TODAY())-SUMIFS(Tbl_Orders[[#Data],[Quantity]],Tbl_Orders[[#Data],[Product Name]],A669,Tbl_Orders[[#Data],[Order Type]],"Sale",Tbl_Orders[[#Data],[Expected Date]],"&lt;="&amp;TODAY()))</f>
        <v/>
      </c>
      <c r="C669" s="34" t="str">
        <f ca="1">IF(A669="","",SUMIFS(Tbl_Orders[[#Data],[Quantity]],Tbl_Orders[[#Data],[Product Name]],A669,Tbl_Orders[[#Data],[Order Type]],"Purchase",Tbl_Orders[[#Data],[Expected Date]],"&gt;"&amp;TODAY()))</f>
        <v/>
      </c>
      <c r="D669" s="34" t="str">
        <f>IF(A669="","",INDEX(Tbl_Product[Re-Order Point],MATCH(A669,INDEX(Tbl_Product[Product Name],,1),0),1))</f>
        <v/>
      </c>
      <c r="E669" s="34" t="str">
        <f t="shared" si="32"/>
        <v/>
      </c>
      <c r="F669" s="34" t="str">
        <f>IFERROR(GETPIVOTDATA("Amount",pivot_products!$A$3,"Product Name",Help!$A669),"")</f>
        <v/>
      </c>
      <c r="G669" s="34" t="str">
        <f>IFERROR(GETPIVOTDATA("Quantity",pivot_products!$A$3,"Product Name",Help!$A669),"")</f>
        <v/>
      </c>
      <c r="H669" s="34" t="str">
        <f>IF(Report!$L$53="Quantity",IFERROR(RANK(G669,$G$4:$G$2003,0),""),IF(Report!$L$53="Amount",IFERROR(RANK(F669,$F$4:$F$2003,0),""),""))</f>
        <v/>
      </c>
      <c r="L669" s="7" t="str">
        <f t="array" ref="L669">IF(Report!$M$53="Desc",IFERROR(SMALL(IF($H$4:$H$2003&lt;&gt;"",$H$4:$H$2003,""),ROW(L669)-ROW($L$3)),""),IF(Report!$M$53="Asc",IFERROR(LARGE(IF($H$4:$H$2003&lt;&gt;"",$H$4:$H$2003,""),ROW(L669)-ROW($L$3)),""),""))</f>
        <v/>
      </c>
      <c r="M669" s="8" t="str">
        <f t="array" ref="M669">IF(L669="","",INDEX($A$4:$A$2003,SMALL(IF($H$4:$H$2003=L669,ROW($H$4:$H$2003),""),COUNTIF($L$4:L669,L669))-ROW($L$3),1))</f>
        <v/>
      </c>
      <c r="N669" s="8" t="str">
        <f t="shared" si="33"/>
        <v/>
      </c>
      <c r="O669" s="32" t="str">
        <f t="shared" si="34"/>
        <v/>
      </c>
    </row>
    <row r="670" spans="1:15" x14ac:dyDescent="0.3">
      <c r="A670" s="33" t="str">
        <f>IFERROR(INDEX(Tbl_Product[[#Data],[Product Name]],ROW(A670)-ROW($A$3)),"")</f>
        <v/>
      </c>
      <c r="B670" s="34" t="str">
        <f ca="1">IF(A670="","",SUMIFS(Tbl_Orders[[#Data],[Quantity]],Tbl_Orders[[#Data],[Product Name]],A670,Tbl_Orders[[#Data],[Order Type]],"Purchase",Tbl_Orders[[#Data],[Expected Date]],"&lt;="&amp;TODAY())-SUMIFS(Tbl_Orders[[#Data],[Quantity]],Tbl_Orders[[#Data],[Product Name]],A670,Tbl_Orders[[#Data],[Order Type]],"Sale",Tbl_Orders[[#Data],[Expected Date]],"&lt;="&amp;TODAY()))</f>
        <v/>
      </c>
      <c r="C670" s="34" t="str">
        <f ca="1">IF(A670="","",SUMIFS(Tbl_Orders[[#Data],[Quantity]],Tbl_Orders[[#Data],[Product Name]],A670,Tbl_Orders[[#Data],[Order Type]],"Purchase",Tbl_Orders[[#Data],[Expected Date]],"&gt;"&amp;TODAY()))</f>
        <v/>
      </c>
      <c r="D670" s="34" t="str">
        <f>IF(A670="","",INDEX(Tbl_Product[Re-Order Point],MATCH(A670,INDEX(Tbl_Product[Product Name],,1),0),1))</f>
        <v/>
      </c>
      <c r="E670" s="34" t="str">
        <f t="shared" si="32"/>
        <v/>
      </c>
      <c r="F670" s="34" t="str">
        <f>IFERROR(GETPIVOTDATA("Amount",pivot_products!$A$3,"Product Name",Help!$A670),"")</f>
        <v/>
      </c>
      <c r="G670" s="34" t="str">
        <f>IFERROR(GETPIVOTDATA("Quantity",pivot_products!$A$3,"Product Name",Help!$A670),"")</f>
        <v/>
      </c>
      <c r="H670" s="34" t="str">
        <f>IF(Report!$L$53="Quantity",IFERROR(RANK(G670,$G$4:$G$2003,0),""),IF(Report!$L$53="Amount",IFERROR(RANK(F670,$F$4:$F$2003,0),""),""))</f>
        <v/>
      </c>
      <c r="L670" s="7" t="str">
        <f t="array" ref="L670">IF(Report!$M$53="Desc",IFERROR(SMALL(IF($H$4:$H$2003&lt;&gt;"",$H$4:$H$2003,""),ROW(L670)-ROW($L$3)),""),IF(Report!$M$53="Asc",IFERROR(LARGE(IF($H$4:$H$2003&lt;&gt;"",$H$4:$H$2003,""),ROW(L670)-ROW($L$3)),""),""))</f>
        <v/>
      </c>
      <c r="M670" s="8" t="str">
        <f t="array" ref="M670">IF(L670="","",INDEX($A$4:$A$2003,SMALL(IF($H$4:$H$2003=L670,ROW($H$4:$H$2003),""),COUNTIF($L$4:L670,L670))-ROW($L$3),1))</f>
        <v/>
      </c>
      <c r="N670" s="8" t="str">
        <f t="shared" si="33"/>
        <v/>
      </c>
      <c r="O670" s="32" t="str">
        <f t="shared" si="34"/>
        <v/>
      </c>
    </row>
    <row r="671" spans="1:15" x14ac:dyDescent="0.3">
      <c r="A671" s="33" t="str">
        <f>IFERROR(INDEX(Tbl_Product[[#Data],[Product Name]],ROW(A671)-ROW($A$3)),"")</f>
        <v/>
      </c>
      <c r="B671" s="34" t="str">
        <f ca="1">IF(A671="","",SUMIFS(Tbl_Orders[[#Data],[Quantity]],Tbl_Orders[[#Data],[Product Name]],A671,Tbl_Orders[[#Data],[Order Type]],"Purchase",Tbl_Orders[[#Data],[Expected Date]],"&lt;="&amp;TODAY())-SUMIFS(Tbl_Orders[[#Data],[Quantity]],Tbl_Orders[[#Data],[Product Name]],A671,Tbl_Orders[[#Data],[Order Type]],"Sale",Tbl_Orders[[#Data],[Expected Date]],"&lt;="&amp;TODAY()))</f>
        <v/>
      </c>
      <c r="C671" s="34" t="str">
        <f ca="1">IF(A671="","",SUMIFS(Tbl_Orders[[#Data],[Quantity]],Tbl_Orders[[#Data],[Product Name]],A671,Tbl_Orders[[#Data],[Order Type]],"Purchase",Tbl_Orders[[#Data],[Expected Date]],"&gt;"&amp;TODAY()))</f>
        <v/>
      </c>
      <c r="D671" s="34" t="str">
        <f>IF(A671="","",INDEX(Tbl_Product[Re-Order Point],MATCH(A671,INDEX(Tbl_Product[Product Name],,1),0),1))</f>
        <v/>
      </c>
      <c r="E671" s="34" t="str">
        <f t="shared" si="32"/>
        <v/>
      </c>
      <c r="F671" s="34" t="str">
        <f>IFERROR(GETPIVOTDATA("Amount",pivot_products!$A$3,"Product Name",Help!$A671),"")</f>
        <v/>
      </c>
      <c r="G671" s="34" t="str">
        <f>IFERROR(GETPIVOTDATA("Quantity",pivot_products!$A$3,"Product Name",Help!$A671),"")</f>
        <v/>
      </c>
      <c r="H671" s="34" t="str">
        <f>IF(Report!$L$53="Quantity",IFERROR(RANK(G671,$G$4:$G$2003,0),""),IF(Report!$L$53="Amount",IFERROR(RANK(F671,$F$4:$F$2003,0),""),""))</f>
        <v/>
      </c>
      <c r="L671" s="7" t="str">
        <f t="array" ref="L671">IF(Report!$M$53="Desc",IFERROR(SMALL(IF($H$4:$H$2003&lt;&gt;"",$H$4:$H$2003,""),ROW(L671)-ROW($L$3)),""),IF(Report!$M$53="Asc",IFERROR(LARGE(IF($H$4:$H$2003&lt;&gt;"",$H$4:$H$2003,""),ROW(L671)-ROW($L$3)),""),""))</f>
        <v/>
      </c>
      <c r="M671" s="8" t="str">
        <f t="array" ref="M671">IF(L671="","",INDEX($A$4:$A$2003,SMALL(IF($H$4:$H$2003=L671,ROW($H$4:$H$2003),""),COUNTIF($L$4:L671,L671))-ROW($L$3),1))</f>
        <v/>
      </c>
      <c r="N671" s="8" t="str">
        <f t="shared" si="33"/>
        <v/>
      </c>
      <c r="O671" s="32" t="str">
        <f t="shared" si="34"/>
        <v/>
      </c>
    </row>
    <row r="672" spans="1:15" x14ac:dyDescent="0.3">
      <c r="A672" s="33" t="str">
        <f>IFERROR(INDEX(Tbl_Product[[#Data],[Product Name]],ROW(A672)-ROW($A$3)),"")</f>
        <v/>
      </c>
      <c r="B672" s="34" t="str">
        <f ca="1">IF(A672="","",SUMIFS(Tbl_Orders[[#Data],[Quantity]],Tbl_Orders[[#Data],[Product Name]],A672,Tbl_Orders[[#Data],[Order Type]],"Purchase",Tbl_Orders[[#Data],[Expected Date]],"&lt;="&amp;TODAY())-SUMIFS(Tbl_Orders[[#Data],[Quantity]],Tbl_Orders[[#Data],[Product Name]],A672,Tbl_Orders[[#Data],[Order Type]],"Sale",Tbl_Orders[[#Data],[Expected Date]],"&lt;="&amp;TODAY()))</f>
        <v/>
      </c>
      <c r="C672" s="34" t="str">
        <f ca="1">IF(A672="","",SUMIFS(Tbl_Orders[[#Data],[Quantity]],Tbl_Orders[[#Data],[Product Name]],A672,Tbl_Orders[[#Data],[Order Type]],"Purchase",Tbl_Orders[[#Data],[Expected Date]],"&gt;"&amp;TODAY()))</f>
        <v/>
      </c>
      <c r="D672" s="34" t="str">
        <f>IF(A672="","",INDEX(Tbl_Product[Re-Order Point],MATCH(A672,INDEX(Tbl_Product[Product Name],,1),0),1))</f>
        <v/>
      </c>
      <c r="E672" s="34" t="str">
        <f t="shared" si="32"/>
        <v/>
      </c>
      <c r="F672" s="34" t="str">
        <f>IFERROR(GETPIVOTDATA("Amount",pivot_products!$A$3,"Product Name",Help!$A672),"")</f>
        <v/>
      </c>
      <c r="G672" s="34" t="str">
        <f>IFERROR(GETPIVOTDATA("Quantity",pivot_products!$A$3,"Product Name",Help!$A672),"")</f>
        <v/>
      </c>
      <c r="H672" s="34" t="str">
        <f>IF(Report!$L$53="Quantity",IFERROR(RANK(G672,$G$4:$G$2003,0),""),IF(Report!$L$53="Amount",IFERROR(RANK(F672,$F$4:$F$2003,0),""),""))</f>
        <v/>
      </c>
      <c r="L672" s="7" t="str">
        <f t="array" ref="L672">IF(Report!$M$53="Desc",IFERROR(SMALL(IF($H$4:$H$2003&lt;&gt;"",$H$4:$H$2003,""),ROW(L672)-ROW($L$3)),""),IF(Report!$M$53="Asc",IFERROR(LARGE(IF($H$4:$H$2003&lt;&gt;"",$H$4:$H$2003,""),ROW(L672)-ROW($L$3)),""),""))</f>
        <v/>
      </c>
      <c r="M672" s="8" t="str">
        <f t="array" ref="M672">IF(L672="","",INDEX($A$4:$A$2003,SMALL(IF($H$4:$H$2003=L672,ROW($H$4:$H$2003),""),COUNTIF($L$4:L672,L672))-ROW($L$3),1))</f>
        <v/>
      </c>
      <c r="N672" s="8" t="str">
        <f t="shared" si="33"/>
        <v/>
      </c>
      <c r="O672" s="32" t="str">
        <f t="shared" si="34"/>
        <v/>
      </c>
    </row>
    <row r="673" spans="1:15" x14ac:dyDescent="0.3">
      <c r="A673" s="33" t="str">
        <f>IFERROR(INDEX(Tbl_Product[[#Data],[Product Name]],ROW(A673)-ROW($A$3)),"")</f>
        <v/>
      </c>
      <c r="B673" s="34" t="str">
        <f ca="1">IF(A673="","",SUMIFS(Tbl_Orders[[#Data],[Quantity]],Tbl_Orders[[#Data],[Product Name]],A673,Tbl_Orders[[#Data],[Order Type]],"Purchase",Tbl_Orders[[#Data],[Expected Date]],"&lt;="&amp;TODAY())-SUMIFS(Tbl_Orders[[#Data],[Quantity]],Tbl_Orders[[#Data],[Product Name]],A673,Tbl_Orders[[#Data],[Order Type]],"Sale",Tbl_Orders[[#Data],[Expected Date]],"&lt;="&amp;TODAY()))</f>
        <v/>
      </c>
      <c r="C673" s="34" t="str">
        <f ca="1">IF(A673="","",SUMIFS(Tbl_Orders[[#Data],[Quantity]],Tbl_Orders[[#Data],[Product Name]],A673,Tbl_Orders[[#Data],[Order Type]],"Purchase",Tbl_Orders[[#Data],[Expected Date]],"&gt;"&amp;TODAY()))</f>
        <v/>
      </c>
      <c r="D673" s="34" t="str">
        <f>IF(A673="","",INDEX(Tbl_Product[Re-Order Point],MATCH(A673,INDEX(Tbl_Product[Product Name],,1),0),1))</f>
        <v/>
      </c>
      <c r="E673" s="34" t="str">
        <f t="shared" si="32"/>
        <v/>
      </c>
      <c r="F673" s="34" t="str">
        <f>IFERROR(GETPIVOTDATA("Amount",pivot_products!$A$3,"Product Name",Help!$A673),"")</f>
        <v/>
      </c>
      <c r="G673" s="34" t="str">
        <f>IFERROR(GETPIVOTDATA("Quantity",pivot_products!$A$3,"Product Name",Help!$A673),"")</f>
        <v/>
      </c>
      <c r="H673" s="34" t="str">
        <f>IF(Report!$L$53="Quantity",IFERROR(RANK(G673,$G$4:$G$2003,0),""),IF(Report!$L$53="Amount",IFERROR(RANK(F673,$F$4:$F$2003,0),""),""))</f>
        <v/>
      </c>
      <c r="L673" s="7" t="str">
        <f t="array" ref="L673">IF(Report!$M$53="Desc",IFERROR(SMALL(IF($H$4:$H$2003&lt;&gt;"",$H$4:$H$2003,""),ROW(L673)-ROW($L$3)),""),IF(Report!$M$53="Asc",IFERROR(LARGE(IF($H$4:$H$2003&lt;&gt;"",$H$4:$H$2003,""),ROW(L673)-ROW($L$3)),""),""))</f>
        <v/>
      </c>
      <c r="M673" s="8" t="str">
        <f t="array" ref="M673">IF(L673="","",INDEX($A$4:$A$2003,SMALL(IF($H$4:$H$2003=L673,ROW($H$4:$H$2003),""),COUNTIF($L$4:L673,L673))-ROW($L$3),1))</f>
        <v/>
      </c>
      <c r="N673" s="8" t="str">
        <f t="shared" si="33"/>
        <v/>
      </c>
      <c r="O673" s="32" t="str">
        <f t="shared" si="34"/>
        <v/>
      </c>
    </row>
    <row r="674" spans="1:15" x14ac:dyDescent="0.3">
      <c r="A674" s="33" t="str">
        <f>IFERROR(INDEX(Tbl_Product[[#Data],[Product Name]],ROW(A674)-ROW($A$3)),"")</f>
        <v/>
      </c>
      <c r="B674" s="34" t="str">
        <f ca="1">IF(A674="","",SUMIFS(Tbl_Orders[[#Data],[Quantity]],Tbl_Orders[[#Data],[Product Name]],A674,Tbl_Orders[[#Data],[Order Type]],"Purchase",Tbl_Orders[[#Data],[Expected Date]],"&lt;="&amp;TODAY())-SUMIFS(Tbl_Orders[[#Data],[Quantity]],Tbl_Orders[[#Data],[Product Name]],A674,Tbl_Orders[[#Data],[Order Type]],"Sale",Tbl_Orders[[#Data],[Expected Date]],"&lt;="&amp;TODAY()))</f>
        <v/>
      </c>
      <c r="C674" s="34" t="str">
        <f ca="1">IF(A674="","",SUMIFS(Tbl_Orders[[#Data],[Quantity]],Tbl_Orders[[#Data],[Product Name]],A674,Tbl_Orders[[#Data],[Order Type]],"Purchase",Tbl_Orders[[#Data],[Expected Date]],"&gt;"&amp;TODAY()))</f>
        <v/>
      </c>
      <c r="D674" s="34" t="str">
        <f>IF(A674="","",INDEX(Tbl_Product[Re-Order Point],MATCH(A674,INDEX(Tbl_Product[Product Name],,1),0),1))</f>
        <v/>
      </c>
      <c r="E674" s="34" t="str">
        <f t="shared" si="32"/>
        <v/>
      </c>
      <c r="F674" s="34" t="str">
        <f>IFERROR(GETPIVOTDATA("Amount",pivot_products!$A$3,"Product Name",Help!$A674),"")</f>
        <v/>
      </c>
      <c r="G674" s="34" t="str">
        <f>IFERROR(GETPIVOTDATA("Quantity",pivot_products!$A$3,"Product Name",Help!$A674),"")</f>
        <v/>
      </c>
      <c r="H674" s="34" t="str">
        <f>IF(Report!$L$53="Quantity",IFERROR(RANK(G674,$G$4:$G$2003,0),""),IF(Report!$L$53="Amount",IFERROR(RANK(F674,$F$4:$F$2003,0),""),""))</f>
        <v/>
      </c>
      <c r="L674" s="7" t="str">
        <f t="array" ref="L674">IF(Report!$M$53="Desc",IFERROR(SMALL(IF($H$4:$H$2003&lt;&gt;"",$H$4:$H$2003,""),ROW(L674)-ROW($L$3)),""),IF(Report!$M$53="Asc",IFERROR(LARGE(IF($H$4:$H$2003&lt;&gt;"",$H$4:$H$2003,""),ROW(L674)-ROW($L$3)),""),""))</f>
        <v/>
      </c>
      <c r="M674" s="8" t="str">
        <f t="array" ref="M674">IF(L674="","",INDEX($A$4:$A$2003,SMALL(IF($H$4:$H$2003=L674,ROW($H$4:$H$2003),""),COUNTIF($L$4:L674,L674))-ROW($L$3),1))</f>
        <v/>
      </c>
      <c r="N674" s="8" t="str">
        <f t="shared" si="33"/>
        <v/>
      </c>
      <c r="O674" s="32" t="str">
        <f t="shared" si="34"/>
        <v/>
      </c>
    </row>
    <row r="675" spans="1:15" x14ac:dyDescent="0.3">
      <c r="A675" s="33" t="str">
        <f>IFERROR(INDEX(Tbl_Product[[#Data],[Product Name]],ROW(A675)-ROW($A$3)),"")</f>
        <v/>
      </c>
      <c r="B675" s="34" t="str">
        <f ca="1">IF(A675="","",SUMIFS(Tbl_Orders[[#Data],[Quantity]],Tbl_Orders[[#Data],[Product Name]],A675,Tbl_Orders[[#Data],[Order Type]],"Purchase",Tbl_Orders[[#Data],[Expected Date]],"&lt;="&amp;TODAY())-SUMIFS(Tbl_Orders[[#Data],[Quantity]],Tbl_Orders[[#Data],[Product Name]],A675,Tbl_Orders[[#Data],[Order Type]],"Sale",Tbl_Orders[[#Data],[Expected Date]],"&lt;="&amp;TODAY()))</f>
        <v/>
      </c>
      <c r="C675" s="34" t="str">
        <f ca="1">IF(A675="","",SUMIFS(Tbl_Orders[[#Data],[Quantity]],Tbl_Orders[[#Data],[Product Name]],A675,Tbl_Orders[[#Data],[Order Type]],"Purchase",Tbl_Orders[[#Data],[Expected Date]],"&gt;"&amp;TODAY()))</f>
        <v/>
      </c>
      <c r="D675" s="34" t="str">
        <f>IF(A675="","",INDEX(Tbl_Product[Re-Order Point],MATCH(A675,INDEX(Tbl_Product[Product Name],,1),0),1))</f>
        <v/>
      </c>
      <c r="E675" s="34" t="str">
        <f t="shared" si="32"/>
        <v/>
      </c>
      <c r="F675" s="34" t="str">
        <f>IFERROR(GETPIVOTDATA("Amount",pivot_products!$A$3,"Product Name",Help!$A675),"")</f>
        <v/>
      </c>
      <c r="G675" s="34" t="str">
        <f>IFERROR(GETPIVOTDATA("Quantity",pivot_products!$A$3,"Product Name",Help!$A675),"")</f>
        <v/>
      </c>
      <c r="H675" s="34" t="str">
        <f>IF(Report!$L$53="Quantity",IFERROR(RANK(G675,$G$4:$G$2003,0),""),IF(Report!$L$53="Amount",IFERROR(RANK(F675,$F$4:$F$2003,0),""),""))</f>
        <v/>
      </c>
      <c r="L675" s="7" t="str">
        <f t="array" ref="L675">IF(Report!$M$53="Desc",IFERROR(SMALL(IF($H$4:$H$2003&lt;&gt;"",$H$4:$H$2003,""),ROW(L675)-ROW($L$3)),""),IF(Report!$M$53="Asc",IFERROR(LARGE(IF($H$4:$H$2003&lt;&gt;"",$H$4:$H$2003,""),ROW(L675)-ROW($L$3)),""),""))</f>
        <v/>
      </c>
      <c r="M675" s="8" t="str">
        <f t="array" ref="M675">IF(L675="","",INDEX($A$4:$A$2003,SMALL(IF($H$4:$H$2003=L675,ROW($H$4:$H$2003),""),COUNTIF($L$4:L675,L675))-ROW($L$3),1))</f>
        <v/>
      </c>
      <c r="N675" s="8" t="str">
        <f t="shared" si="33"/>
        <v/>
      </c>
      <c r="O675" s="32" t="str">
        <f t="shared" si="34"/>
        <v/>
      </c>
    </row>
    <row r="676" spans="1:15" x14ac:dyDescent="0.3">
      <c r="A676" s="33" t="str">
        <f>IFERROR(INDEX(Tbl_Product[[#Data],[Product Name]],ROW(A676)-ROW($A$3)),"")</f>
        <v/>
      </c>
      <c r="B676" s="34" t="str">
        <f ca="1">IF(A676="","",SUMIFS(Tbl_Orders[[#Data],[Quantity]],Tbl_Orders[[#Data],[Product Name]],A676,Tbl_Orders[[#Data],[Order Type]],"Purchase",Tbl_Orders[[#Data],[Expected Date]],"&lt;="&amp;TODAY())-SUMIFS(Tbl_Orders[[#Data],[Quantity]],Tbl_Orders[[#Data],[Product Name]],A676,Tbl_Orders[[#Data],[Order Type]],"Sale",Tbl_Orders[[#Data],[Expected Date]],"&lt;="&amp;TODAY()))</f>
        <v/>
      </c>
      <c r="C676" s="34" t="str">
        <f ca="1">IF(A676="","",SUMIFS(Tbl_Orders[[#Data],[Quantity]],Tbl_Orders[[#Data],[Product Name]],A676,Tbl_Orders[[#Data],[Order Type]],"Purchase",Tbl_Orders[[#Data],[Expected Date]],"&gt;"&amp;TODAY()))</f>
        <v/>
      </c>
      <c r="D676" s="34" t="str">
        <f>IF(A676="","",INDEX(Tbl_Product[Re-Order Point],MATCH(A676,INDEX(Tbl_Product[Product Name],,1),0),1))</f>
        <v/>
      </c>
      <c r="E676" s="34" t="str">
        <f t="shared" si="32"/>
        <v/>
      </c>
      <c r="F676" s="34" t="str">
        <f>IFERROR(GETPIVOTDATA("Amount",pivot_products!$A$3,"Product Name",Help!$A676),"")</f>
        <v/>
      </c>
      <c r="G676" s="34" t="str">
        <f>IFERROR(GETPIVOTDATA("Quantity",pivot_products!$A$3,"Product Name",Help!$A676),"")</f>
        <v/>
      </c>
      <c r="H676" s="34" t="str">
        <f>IF(Report!$L$53="Quantity",IFERROR(RANK(G676,$G$4:$G$2003,0),""),IF(Report!$L$53="Amount",IFERROR(RANK(F676,$F$4:$F$2003,0),""),""))</f>
        <v/>
      </c>
      <c r="L676" s="7" t="str">
        <f t="array" ref="L676">IF(Report!$M$53="Desc",IFERROR(SMALL(IF($H$4:$H$2003&lt;&gt;"",$H$4:$H$2003,""),ROW(L676)-ROW($L$3)),""),IF(Report!$M$53="Asc",IFERROR(LARGE(IF($H$4:$H$2003&lt;&gt;"",$H$4:$H$2003,""),ROW(L676)-ROW($L$3)),""),""))</f>
        <v/>
      </c>
      <c r="M676" s="8" t="str">
        <f t="array" ref="M676">IF(L676="","",INDEX($A$4:$A$2003,SMALL(IF($H$4:$H$2003=L676,ROW($H$4:$H$2003),""),COUNTIF($L$4:L676,L676))-ROW($L$3),1))</f>
        <v/>
      </c>
      <c r="N676" s="8" t="str">
        <f t="shared" si="33"/>
        <v/>
      </c>
      <c r="O676" s="32" t="str">
        <f t="shared" si="34"/>
        <v/>
      </c>
    </row>
    <row r="677" spans="1:15" x14ac:dyDescent="0.3">
      <c r="A677" s="33" t="str">
        <f>IFERROR(INDEX(Tbl_Product[[#Data],[Product Name]],ROW(A677)-ROW($A$3)),"")</f>
        <v/>
      </c>
      <c r="B677" s="34" t="str">
        <f ca="1">IF(A677="","",SUMIFS(Tbl_Orders[[#Data],[Quantity]],Tbl_Orders[[#Data],[Product Name]],A677,Tbl_Orders[[#Data],[Order Type]],"Purchase",Tbl_Orders[[#Data],[Expected Date]],"&lt;="&amp;TODAY())-SUMIFS(Tbl_Orders[[#Data],[Quantity]],Tbl_Orders[[#Data],[Product Name]],A677,Tbl_Orders[[#Data],[Order Type]],"Sale",Tbl_Orders[[#Data],[Expected Date]],"&lt;="&amp;TODAY()))</f>
        <v/>
      </c>
      <c r="C677" s="34" t="str">
        <f ca="1">IF(A677="","",SUMIFS(Tbl_Orders[[#Data],[Quantity]],Tbl_Orders[[#Data],[Product Name]],A677,Tbl_Orders[[#Data],[Order Type]],"Purchase",Tbl_Orders[[#Data],[Expected Date]],"&gt;"&amp;TODAY()))</f>
        <v/>
      </c>
      <c r="D677" s="34" t="str">
        <f>IF(A677="","",INDEX(Tbl_Product[Re-Order Point],MATCH(A677,INDEX(Tbl_Product[Product Name],,1),0),1))</f>
        <v/>
      </c>
      <c r="E677" s="34" t="str">
        <f t="shared" si="32"/>
        <v/>
      </c>
      <c r="F677" s="34" t="str">
        <f>IFERROR(GETPIVOTDATA("Amount",pivot_products!$A$3,"Product Name",Help!$A677),"")</f>
        <v/>
      </c>
      <c r="G677" s="34" t="str">
        <f>IFERROR(GETPIVOTDATA("Quantity",pivot_products!$A$3,"Product Name",Help!$A677),"")</f>
        <v/>
      </c>
      <c r="H677" s="34" t="str">
        <f>IF(Report!$L$53="Quantity",IFERROR(RANK(G677,$G$4:$G$2003,0),""),IF(Report!$L$53="Amount",IFERROR(RANK(F677,$F$4:$F$2003,0),""),""))</f>
        <v/>
      </c>
      <c r="L677" s="7" t="str">
        <f t="array" ref="L677">IF(Report!$M$53="Desc",IFERROR(SMALL(IF($H$4:$H$2003&lt;&gt;"",$H$4:$H$2003,""),ROW(L677)-ROW($L$3)),""),IF(Report!$M$53="Asc",IFERROR(LARGE(IF($H$4:$H$2003&lt;&gt;"",$H$4:$H$2003,""),ROW(L677)-ROW($L$3)),""),""))</f>
        <v/>
      </c>
      <c r="M677" s="8" t="str">
        <f t="array" ref="M677">IF(L677="","",INDEX($A$4:$A$2003,SMALL(IF($H$4:$H$2003=L677,ROW($H$4:$H$2003),""),COUNTIF($L$4:L677,L677))-ROW($L$3),1))</f>
        <v/>
      </c>
      <c r="N677" s="8" t="str">
        <f t="shared" si="33"/>
        <v/>
      </c>
      <c r="O677" s="32" t="str">
        <f t="shared" si="34"/>
        <v/>
      </c>
    </row>
    <row r="678" spans="1:15" x14ac:dyDescent="0.3">
      <c r="A678" s="33" t="str">
        <f>IFERROR(INDEX(Tbl_Product[[#Data],[Product Name]],ROW(A678)-ROW($A$3)),"")</f>
        <v/>
      </c>
      <c r="B678" s="34" t="str">
        <f ca="1">IF(A678="","",SUMIFS(Tbl_Orders[[#Data],[Quantity]],Tbl_Orders[[#Data],[Product Name]],A678,Tbl_Orders[[#Data],[Order Type]],"Purchase",Tbl_Orders[[#Data],[Expected Date]],"&lt;="&amp;TODAY())-SUMIFS(Tbl_Orders[[#Data],[Quantity]],Tbl_Orders[[#Data],[Product Name]],A678,Tbl_Orders[[#Data],[Order Type]],"Sale",Tbl_Orders[[#Data],[Expected Date]],"&lt;="&amp;TODAY()))</f>
        <v/>
      </c>
      <c r="C678" s="34" t="str">
        <f ca="1">IF(A678="","",SUMIFS(Tbl_Orders[[#Data],[Quantity]],Tbl_Orders[[#Data],[Product Name]],A678,Tbl_Orders[[#Data],[Order Type]],"Purchase",Tbl_Orders[[#Data],[Expected Date]],"&gt;"&amp;TODAY()))</f>
        <v/>
      </c>
      <c r="D678" s="34" t="str">
        <f>IF(A678="","",INDEX(Tbl_Product[Re-Order Point],MATCH(A678,INDEX(Tbl_Product[Product Name],,1),0),1))</f>
        <v/>
      </c>
      <c r="E678" s="34" t="str">
        <f t="shared" si="32"/>
        <v/>
      </c>
      <c r="F678" s="34" t="str">
        <f>IFERROR(GETPIVOTDATA("Amount",pivot_products!$A$3,"Product Name",Help!$A678),"")</f>
        <v/>
      </c>
      <c r="G678" s="34" t="str">
        <f>IFERROR(GETPIVOTDATA("Quantity",pivot_products!$A$3,"Product Name",Help!$A678),"")</f>
        <v/>
      </c>
      <c r="H678" s="34" t="str">
        <f>IF(Report!$L$53="Quantity",IFERROR(RANK(G678,$G$4:$G$2003,0),""),IF(Report!$L$53="Amount",IFERROR(RANK(F678,$F$4:$F$2003,0),""),""))</f>
        <v/>
      </c>
      <c r="L678" s="7" t="str">
        <f t="array" ref="L678">IF(Report!$M$53="Desc",IFERROR(SMALL(IF($H$4:$H$2003&lt;&gt;"",$H$4:$H$2003,""),ROW(L678)-ROW($L$3)),""),IF(Report!$M$53="Asc",IFERROR(LARGE(IF($H$4:$H$2003&lt;&gt;"",$H$4:$H$2003,""),ROW(L678)-ROW($L$3)),""),""))</f>
        <v/>
      </c>
      <c r="M678" s="8" t="str">
        <f t="array" ref="M678">IF(L678="","",INDEX($A$4:$A$2003,SMALL(IF($H$4:$H$2003=L678,ROW($H$4:$H$2003),""),COUNTIF($L$4:L678,L678))-ROW($L$3),1))</f>
        <v/>
      </c>
      <c r="N678" s="8" t="str">
        <f t="shared" si="33"/>
        <v/>
      </c>
      <c r="O678" s="32" t="str">
        <f t="shared" si="34"/>
        <v/>
      </c>
    </row>
    <row r="679" spans="1:15" x14ac:dyDescent="0.3">
      <c r="A679" s="33" t="str">
        <f>IFERROR(INDEX(Tbl_Product[[#Data],[Product Name]],ROW(A679)-ROW($A$3)),"")</f>
        <v/>
      </c>
      <c r="B679" s="34" t="str">
        <f ca="1">IF(A679="","",SUMIFS(Tbl_Orders[[#Data],[Quantity]],Tbl_Orders[[#Data],[Product Name]],A679,Tbl_Orders[[#Data],[Order Type]],"Purchase",Tbl_Orders[[#Data],[Expected Date]],"&lt;="&amp;TODAY())-SUMIFS(Tbl_Orders[[#Data],[Quantity]],Tbl_Orders[[#Data],[Product Name]],A679,Tbl_Orders[[#Data],[Order Type]],"Sale",Tbl_Orders[[#Data],[Expected Date]],"&lt;="&amp;TODAY()))</f>
        <v/>
      </c>
      <c r="C679" s="34" t="str">
        <f ca="1">IF(A679="","",SUMIFS(Tbl_Orders[[#Data],[Quantity]],Tbl_Orders[[#Data],[Product Name]],A679,Tbl_Orders[[#Data],[Order Type]],"Purchase",Tbl_Orders[[#Data],[Expected Date]],"&gt;"&amp;TODAY()))</f>
        <v/>
      </c>
      <c r="D679" s="34" t="str">
        <f>IF(A679="","",INDEX(Tbl_Product[Re-Order Point],MATCH(A679,INDEX(Tbl_Product[Product Name],,1),0),1))</f>
        <v/>
      </c>
      <c r="E679" s="34" t="str">
        <f t="shared" si="32"/>
        <v/>
      </c>
      <c r="F679" s="34" t="str">
        <f>IFERROR(GETPIVOTDATA("Amount",pivot_products!$A$3,"Product Name",Help!$A679),"")</f>
        <v/>
      </c>
      <c r="G679" s="34" t="str">
        <f>IFERROR(GETPIVOTDATA("Quantity",pivot_products!$A$3,"Product Name",Help!$A679),"")</f>
        <v/>
      </c>
      <c r="H679" s="34" t="str">
        <f>IF(Report!$L$53="Quantity",IFERROR(RANK(G679,$G$4:$G$2003,0),""),IF(Report!$L$53="Amount",IFERROR(RANK(F679,$F$4:$F$2003,0),""),""))</f>
        <v/>
      </c>
      <c r="L679" s="7" t="str">
        <f t="array" ref="L679">IF(Report!$M$53="Desc",IFERROR(SMALL(IF($H$4:$H$2003&lt;&gt;"",$H$4:$H$2003,""),ROW(L679)-ROW($L$3)),""),IF(Report!$M$53="Asc",IFERROR(LARGE(IF($H$4:$H$2003&lt;&gt;"",$H$4:$H$2003,""),ROW(L679)-ROW($L$3)),""),""))</f>
        <v/>
      </c>
      <c r="M679" s="8" t="str">
        <f t="array" ref="M679">IF(L679="","",INDEX($A$4:$A$2003,SMALL(IF($H$4:$H$2003=L679,ROW($H$4:$H$2003),""),COUNTIF($L$4:L679,L679))-ROW($L$3),1))</f>
        <v/>
      </c>
      <c r="N679" s="8" t="str">
        <f t="shared" si="33"/>
        <v/>
      </c>
      <c r="O679" s="32" t="str">
        <f t="shared" si="34"/>
        <v/>
      </c>
    </row>
    <row r="680" spans="1:15" x14ac:dyDescent="0.3">
      <c r="A680" s="33" t="str">
        <f>IFERROR(INDEX(Tbl_Product[[#Data],[Product Name]],ROW(A680)-ROW($A$3)),"")</f>
        <v/>
      </c>
      <c r="B680" s="34" t="str">
        <f ca="1">IF(A680="","",SUMIFS(Tbl_Orders[[#Data],[Quantity]],Tbl_Orders[[#Data],[Product Name]],A680,Tbl_Orders[[#Data],[Order Type]],"Purchase",Tbl_Orders[[#Data],[Expected Date]],"&lt;="&amp;TODAY())-SUMIFS(Tbl_Orders[[#Data],[Quantity]],Tbl_Orders[[#Data],[Product Name]],A680,Tbl_Orders[[#Data],[Order Type]],"Sale",Tbl_Orders[[#Data],[Expected Date]],"&lt;="&amp;TODAY()))</f>
        <v/>
      </c>
      <c r="C680" s="34" t="str">
        <f ca="1">IF(A680="","",SUMIFS(Tbl_Orders[[#Data],[Quantity]],Tbl_Orders[[#Data],[Product Name]],A680,Tbl_Orders[[#Data],[Order Type]],"Purchase",Tbl_Orders[[#Data],[Expected Date]],"&gt;"&amp;TODAY()))</f>
        <v/>
      </c>
      <c r="D680" s="34" t="str">
        <f>IF(A680="","",INDEX(Tbl_Product[Re-Order Point],MATCH(A680,INDEX(Tbl_Product[Product Name],,1),0),1))</f>
        <v/>
      </c>
      <c r="E680" s="34" t="str">
        <f t="shared" si="32"/>
        <v/>
      </c>
      <c r="F680" s="34" t="str">
        <f>IFERROR(GETPIVOTDATA("Amount",pivot_products!$A$3,"Product Name",Help!$A680),"")</f>
        <v/>
      </c>
      <c r="G680" s="34" t="str">
        <f>IFERROR(GETPIVOTDATA("Quantity",pivot_products!$A$3,"Product Name",Help!$A680),"")</f>
        <v/>
      </c>
      <c r="H680" s="34" t="str">
        <f>IF(Report!$L$53="Quantity",IFERROR(RANK(G680,$G$4:$G$2003,0),""),IF(Report!$L$53="Amount",IFERROR(RANK(F680,$F$4:$F$2003,0),""),""))</f>
        <v/>
      </c>
      <c r="L680" s="7" t="str">
        <f t="array" ref="L680">IF(Report!$M$53="Desc",IFERROR(SMALL(IF($H$4:$H$2003&lt;&gt;"",$H$4:$H$2003,""),ROW(L680)-ROW($L$3)),""),IF(Report!$M$53="Asc",IFERROR(LARGE(IF($H$4:$H$2003&lt;&gt;"",$H$4:$H$2003,""),ROW(L680)-ROW($L$3)),""),""))</f>
        <v/>
      </c>
      <c r="M680" s="8" t="str">
        <f t="array" ref="M680">IF(L680="","",INDEX($A$4:$A$2003,SMALL(IF($H$4:$H$2003=L680,ROW($H$4:$H$2003),""),COUNTIF($L$4:L680,L680))-ROW($L$3),1))</f>
        <v/>
      </c>
      <c r="N680" s="8" t="str">
        <f t="shared" si="33"/>
        <v/>
      </c>
      <c r="O680" s="32" t="str">
        <f t="shared" si="34"/>
        <v/>
      </c>
    </row>
    <row r="681" spans="1:15" x14ac:dyDescent="0.3">
      <c r="A681" s="33" t="str">
        <f>IFERROR(INDEX(Tbl_Product[[#Data],[Product Name]],ROW(A681)-ROW($A$3)),"")</f>
        <v/>
      </c>
      <c r="B681" s="34" t="str">
        <f ca="1">IF(A681="","",SUMIFS(Tbl_Orders[[#Data],[Quantity]],Tbl_Orders[[#Data],[Product Name]],A681,Tbl_Orders[[#Data],[Order Type]],"Purchase",Tbl_Orders[[#Data],[Expected Date]],"&lt;="&amp;TODAY())-SUMIFS(Tbl_Orders[[#Data],[Quantity]],Tbl_Orders[[#Data],[Product Name]],A681,Tbl_Orders[[#Data],[Order Type]],"Sale",Tbl_Orders[[#Data],[Expected Date]],"&lt;="&amp;TODAY()))</f>
        <v/>
      </c>
      <c r="C681" s="34" t="str">
        <f ca="1">IF(A681="","",SUMIFS(Tbl_Orders[[#Data],[Quantity]],Tbl_Orders[[#Data],[Product Name]],A681,Tbl_Orders[[#Data],[Order Type]],"Purchase",Tbl_Orders[[#Data],[Expected Date]],"&gt;"&amp;TODAY()))</f>
        <v/>
      </c>
      <c r="D681" s="34" t="str">
        <f>IF(A681="","",INDEX(Tbl_Product[Re-Order Point],MATCH(A681,INDEX(Tbl_Product[Product Name],,1),0),1))</f>
        <v/>
      </c>
      <c r="E681" s="34" t="str">
        <f t="shared" si="32"/>
        <v/>
      </c>
      <c r="F681" s="34" t="str">
        <f>IFERROR(GETPIVOTDATA("Amount",pivot_products!$A$3,"Product Name",Help!$A681),"")</f>
        <v/>
      </c>
      <c r="G681" s="34" t="str">
        <f>IFERROR(GETPIVOTDATA("Quantity",pivot_products!$A$3,"Product Name",Help!$A681),"")</f>
        <v/>
      </c>
      <c r="H681" s="34" t="str">
        <f>IF(Report!$L$53="Quantity",IFERROR(RANK(G681,$G$4:$G$2003,0),""),IF(Report!$L$53="Amount",IFERROR(RANK(F681,$F$4:$F$2003,0),""),""))</f>
        <v/>
      </c>
      <c r="L681" s="7" t="str">
        <f t="array" ref="L681">IF(Report!$M$53="Desc",IFERROR(SMALL(IF($H$4:$H$2003&lt;&gt;"",$H$4:$H$2003,""),ROW(L681)-ROW($L$3)),""),IF(Report!$M$53="Asc",IFERROR(LARGE(IF($H$4:$H$2003&lt;&gt;"",$H$4:$H$2003,""),ROW(L681)-ROW($L$3)),""),""))</f>
        <v/>
      </c>
      <c r="M681" s="8" t="str">
        <f t="array" ref="M681">IF(L681="","",INDEX($A$4:$A$2003,SMALL(IF($H$4:$H$2003=L681,ROW($H$4:$H$2003),""),COUNTIF($L$4:L681,L681))-ROW($L$3),1))</f>
        <v/>
      </c>
      <c r="N681" s="8" t="str">
        <f t="shared" si="33"/>
        <v/>
      </c>
      <c r="O681" s="32" t="str">
        <f t="shared" si="34"/>
        <v/>
      </c>
    </row>
    <row r="682" spans="1:15" x14ac:dyDescent="0.3">
      <c r="A682" s="33" t="str">
        <f>IFERROR(INDEX(Tbl_Product[[#Data],[Product Name]],ROW(A682)-ROW($A$3)),"")</f>
        <v/>
      </c>
      <c r="B682" s="34" t="str">
        <f ca="1">IF(A682="","",SUMIFS(Tbl_Orders[[#Data],[Quantity]],Tbl_Orders[[#Data],[Product Name]],A682,Tbl_Orders[[#Data],[Order Type]],"Purchase",Tbl_Orders[[#Data],[Expected Date]],"&lt;="&amp;TODAY())-SUMIFS(Tbl_Orders[[#Data],[Quantity]],Tbl_Orders[[#Data],[Product Name]],A682,Tbl_Orders[[#Data],[Order Type]],"Sale",Tbl_Orders[[#Data],[Expected Date]],"&lt;="&amp;TODAY()))</f>
        <v/>
      </c>
      <c r="C682" s="34" t="str">
        <f ca="1">IF(A682="","",SUMIFS(Tbl_Orders[[#Data],[Quantity]],Tbl_Orders[[#Data],[Product Name]],A682,Tbl_Orders[[#Data],[Order Type]],"Purchase",Tbl_Orders[[#Data],[Expected Date]],"&gt;"&amp;TODAY()))</f>
        <v/>
      </c>
      <c r="D682" s="34" t="str">
        <f>IF(A682="","",INDEX(Tbl_Product[Re-Order Point],MATCH(A682,INDEX(Tbl_Product[Product Name],,1),0),1))</f>
        <v/>
      </c>
      <c r="E682" s="34" t="str">
        <f t="shared" si="32"/>
        <v/>
      </c>
      <c r="F682" s="34" t="str">
        <f>IFERROR(GETPIVOTDATA("Amount",pivot_products!$A$3,"Product Name",Help!$A682),"")</f>
        <v/>
      </c>
      <c r="G682" s="34" t="str">
        <f>IFERROR(GETPIVOTDATA("Quantity",pivot_products!$A$3,"Product Name",Help!$A682),"")</f>
        <v/>
      </c>
      <c r="H682" s="34" t="str">
        <f>IF(Report!$L$53="Quantity",IFERROR(RANK(G682,$G$4:$G$2003,0),""),IF(Report!$L$53="Amount",IFERROR(RANK(F682,$F$4:$F$2003,0),""),""))</f>
        <v/>
      </c>
      <c r="L682" s="7" t="str">
        <f t="array" ref="L682">IF(Report!$M$53="Desc",IFERROR(SMALL(IF($H$4:$H$2003&lt;&gt;"",$H$4:$H$2003,""),ROW(L682)-ROW($L$3)),""),IF(Report!$M$53="Asc",IFERROR(LARGE(IF($H$4:$H$2003&lt;&gt;"",$H$4:$H$2003,""),ROW(L682)-ROW($L$3)),""),""))</f>
        <v/>
      </c>
      <c r="M682" s="8" t="str">
        <f t="array" ref="M682">IF(L682="","",INDEX($A$4:$A$2003,SMALL(IF($H$4:$H$2003=L682,ROW($H$4:$H$2003),""),COUNTIF($L$4:L682,L682))-ROW($L$3),1))</f>
        <v/>
      </c>
      <c r="N682" s="8" t="str">
        <f t="shared" si="33"/>
        <v/>
      </c>
      <c r="O682" s="32" t="str">
        <f t="shared" si="34"/>
        <v/>
      </c>
    </row>
    <row r="683" spans="1:15" x14ac:dyDescent="0.3">
      <c r="A683" s="33" t="str">
        <f>IFERROR(INDEX(Tbl_Product[[#Data],[Product Name]],ROW(A683)-ROW($A$3)),"")</f>
        <v/>
      </c>
      <c r="B683" s="34" t="str">
        <f ca="1">IF(A683="","",SUMIFS(Tbl_Orders[[#Data],[Quantity]],Tbl_Orders[[#Data],[Product Name]],A683,Tbl_Orders[[#Data],[Order Type]],"Purchase",Tbl_Orders[[#Data],[Expected Date]],"&lt;="&amp;TODAY())-SUMIFS(Tbl_Orders[[#Data],[Quantity]],Tbl_Orders[[#Data],[Product Name]],A683,Tbl_Orders[[#Data],[Order Type]],"Sale",Tbl_Orders[[#Data],[Expected Date]],"&lt;="&amp;TODAY()))</f>
        <v/>
      </c>
      <c r="C683" s="34" t="str">
        <f ca="1">IF(A683="","",SUMIFS(Tbl_Orders[[#Data],[Quantity]],Tbl_Orders[[#Data],[Product Name]],A683,Tbl_Orders[[#Data],[Order Type]],"Purchase",Tbl_Orders[[#Data],[Expected Date]],"&gt;"&amp;TODAY()))</f>
        <v/>
      </c>
      <c r="D683" s="34" t="str">
        <f>IF(A683="","",INDEX(Tbl_Product[Re-Order Point],MATCH(A683,INDEX(Tbl_Product[Product Name],,1),0),1))</f>
        <v/>
      </c>
      <c r="E683" s="34" t="str">
        <f t="shared" si="32"/>
        <v/>
      </c>
      <c r="F683" s="34" t="str">
        <f>IFERROR(GETPIVOTDATA("Amount",pivot_products!$A$3,"Product Name",Help!$A683),"")</f>
        <v/>
      </c>
      <c r="G683" s="34" t="str">
        <f>IFERROR(GETPIVOTDATA("Quantity",pivot_products!$A$3,"Product Name",Help!$A683),"")</f>
        <v/>
      </c>
      <c r="H683" s="34" t="str">
        <f>IF(Report!$L$53="Quantity",IFERROR(RANK(G683,$G$4:$G$2003,0),""),IF(Report!$L$53="Amount",IFERROR(RANK(F683,$F$4:$F$2003,0),""),""))</f>
        <v/>
      </c>
      <c r="L683" s="7" t="str">
        <f t="array" ref="L683">IF(Report!$M$53="Desc",IFERROR(SMALL(IF($H$4:$H$2003&lt;&gt;"",$H$4:$H$2003,""),ROW(L683)-ROW($L$3)),""),IF(Report!$M$53="Asc",IFERROR(LARGE(IF($H$4:$H$2003&lt;&gt;"",$H$4:$H$2003,""),ROW(L683)-ROW($L$3)),""),""))</f>
        <v/>
      </c>
      <c r="M683" s="8" t="str">
        <f t="array" ref="M683">IF(L683="","",INDEX($A$4:$A$2003,SMALL(IF($H$4:$H$2003=L683,ROW($H$4:$H$2003),""),COUNTIF($L$4:L683,L683))-ROW($L$3),1))</f>
        <v/>
      </c>
      <c r="N683" s="8" t="str">
        <f t="shared" si="33"/>
        <v/>
      </c>
      <c r="O683" s="32" t="str">
        <f t="shared" si="34"/>
        <v/>
      </c>
    </row>
    <row r="684" spans="1:15" x14ac:dyDescent="0.3">
      <c r="A684" s="33" t="str">
        <f>IFERROR(INDEX(Tbl_Product[[#Data],[Product Name]],ROW(A684)-ROW($A$3)),"")</f>
        <v/>
      </c>
      <c r="B684" s="34" t="str">
        <f ca="1">IF(A684="","",SUMIFS(Tbl_Orders[[#Data],[Quantity]],Tbl_Orders[[#Data],[Product Name]],A684,Tbl_Orders[[#Data],[Order Type]],"Purchase",Tbl_Orders[[#Data],[Expected Date]],"&lt;="&amp;TODAY())-SUMIFS(Tbl_Orders[[#Data],[Quantity]],Tbl_Orders[[#Data],[Product Name]],A684,Tbl_Orders[[#Data],[Order Type]],"Sale",Tbl_Orders[[#Data],[Expected Date]],"&lt;="&amp;TODAY()))</f>
        <v/>
      </c>
      <c r="C684" s="34" t="str">
        <f ca="1">IF(A684="","",SUMIFS(Tbl_Orders[[#Data],[Quantity]],Tbl_Orders[[#Data],[Product Name]],A684,Tbl_Orders[[#Data],[Order Type]],"Purchase",Tbl_Orders[[#Data],[Expected Date]],"&gt;"&amp;TODAY()))</f>
        <v/>
      </c>
      <c r="D684" s="34" t="str">
        <f>IF(A684="","",INDEX(Tbl_Product[Re-Order Point],MATCH(A684,INDEX(Tbl_Product[Product Name],,1),0),1))</f>
        <v/>
      </c>
      <c r="E684" s="34" t="str">
        <f t="shared" si="32"/>
        <v/>
      </c>
      <c r="F684" s="34" t="str">
        <f>IFERROR(GETPIVOTDATA("Amount",pivot_products!$A$3,"Product Name",Help!$A684),"")</f>
        <v/>
      </c>
      <c r="G684" s="34" t="str">
        <f>IFERROR(GETPIVOTDATA("Quantity",pivot_products!$A$3,"Product Name",Help!$A684),"")</f>
        <v/>
      </c>
      <c r="H684" s="34" t="str">
        <f>IF(Report!$L$53="Quantity",IFERROR(RANK(G684,$G$4:$G$2003,0),""),IF(Report!$L$53="Amount",IFERROR(RANK(F684,$F$4:$F$2003,0),""),""))</f>
        <v/>
      </c>
      <c r="L684" s="7" t="str">
        <f t="array" ref="L684">IF(Report!$M$53="Desc",IFERROR(SMALL(IF($H$4:$H$2003&lt;&gt;"",$H$4:$H$2003,""),ROW(L684)-ROW($L$3)),""),IF(Report!$M$53="Asc",IFERROR(LARGE(IF($H$4:$H$2003&lt;&gt;"",$H$4:$H$2003,""),ROW(L684)-ROW($L$3)),""),""))</f>
        <v/>
      </c>
      <c r="M684" s="8" t="str">
        <f t="array" ref="M684">IF(L684="","",INDEX($A$4:$A$2003,SMALL(IF($H$4:$H$2003=L684,ROW($H$4:$H$2003),""),COUNTIF($L$4:L684,L684))-ROW($L$3),1))</f>
        <v/>
      </c>
      <c r="N684" s="8" t="str">
        <f t="shared" si="33"/>
        <v/>
      </c>
      <c r="O684" s="32" t="str">
        <f t="shared" si="34"/>
        <v/>
      </c>
    </row>
    <row r="685" spans="1:15" x14ac:dyDescent="0.3">
      <c r="A685" s="33" t="str">
        <f>IFERROR(INDEX(Tbl_Product[[#Data],[Product Name]],ROW(A685)-ROW($A$3)),"")</f>
        <v/>
      </c>
      <c r="B685" s="34" t="str">
        <f ca="1">IF(A685="","",SUMIFS(Tbl_Orders[[#Data],[Quantity]],Tbl_Orders[[#Data],[Product Name]],A685,Tbl_Orders[[#Data],[Order Type]],"Purchase",Tbl_Orders[[#Data],[Expected Date]],"&lt;="&amp;TODAY())-SUMIFS(Tbl_Orders[[#Data],[Quantity]],Tbl_Orders[[#Data],[Product Name]],A685,Tbl_Orders[[#Data],[Order Type]],"Sale",Tbl_Orders[[#Data],[Expected Date]],"&lt;="&amp;TODAY()))</f>
        <v/>
      </c>
      <c r="C685" s="34" t="str">
        <f ca="1">IF(A685="","",SUMIFS(Tbl_Orders[[#Data],[Quantity]],Tbl_Orders[[#Data],[Product Name]],A685,Tbl_Orders[[#Data],[Order Type]],"Purchase",Tbl_Orders[[#Data],[Expected Date]],"&gt;"&amp;TODAY()))</f>
        <v/>
      </c>
      <c r="D685" s="34" t="str">
        <f>IF(A685="","",INDEX(Tbl_Product[Re-Order Point],MATCH(A685,INDEX(Tbl_Product[Product Name],,1),0),1))</f>
        <v/>
      </c>
      <c r="E685" s="34" t="str">
        <f t="shared" si="32"/>
        <v/>
      </c>
      <c r="F685" s="34" t="str">
        <f>IFERROR(GETPIVOTDATA("Amount",pivot_products!$A$3,"Product Name",Help!$A685),"")</f>
        <v/>
      </c>
      <c r="G685" s="34" t="str">
        <f>IFERROR(GETPIVOTDATA("Quantity",pivot_products!$A$3,"Product Name",Help!$A685),"")</f>
        <v/>
      </c>
      <c r="H685" s="34" t="str">
        <f>IF(Report!$L$53="Quantity",IFERROR(RANK(G685,$G$4:$G$2003,0),""),IF(Report!$L$53="Amount",IFERROR(RANK(F685,$F$4:$F$2003,0),""),""))</f>
        <v/>
      </c>
      <c r="L685" s="7" t="str">
        <f t="array" ref="L685">IF(Report!$M$53="Desc",IFERROR(SMALL(IF($H$4:$H$2003&lt;&gt;"",$H$4:$H$2003,""),ROW(L685)-ROW($L$3)),""),IF(Report!$M$53="Asc",IFERROR(LARGE(IF($H$4:$H$2003&lt;&gt;"",$H$4:$H$2003,""),ROW(L685)-ROW($L$3)),""),""))</f>
        <v/>
      </c>
      <c r="M685" s="8" t="str">
        <f t="array" ref="M685">IF(L685="","",INDEX($A$4:$A$2003,SMALL(IF($H$4:$H$2003=L685,ROW($H$4:$H$2003),""),COUNTIF($L$4:L685,L685))-ROW($L$3),1))</f>
        <v/>
      </c>
      <c r="N685" s="8" t="str">
        <f t="shared" si="33"/>
        <v/>
      </c>
      <c r="O685" s="32" t="str">
        <f t="shared" si="34"/>
        <v/>
      </c>
    </row>
    <row r="686" spans="1:15" x14ac:dyDescent="0.3">
      <c r="A686" s="33" t="str">
        <f>IFERROR(INDEX(Tbl_Product[[#Data],[Product Name]],ROW(A686)-ROW($A$3)),"")</f>
        <v/>
      </c>
      <c r="B686" s="34" t="str">
        <f ca="1">IF(A686="","",SUMIFS(Tbl_Orders[[#Data],[Quantity]],Tbl_Orders[[#Data],[Product Name]],A686,Tbl_Orders[[#Data],[Order Type]],"Purchase",Tbl_Orders[[#Data],[Expected Date]],"&lt;="&amp;TODAY())-SUMIFS(Tbl_Orders[[#Data],[Quantity]],Tbl_Orders[[#Data],[Product Name]],A686,Tbl_Orders[[#Data],[Order Type]],"Sale",Tbl_Orders[[#Data],[Expected Date]],"&lt;="&amp;TODAY()))</f>
        <v/>
      </c>
      <c r="C686" s="34" t="str">
        <f ca="1">IF(A686="","",SUMIFS(Tbl_Orders[[#Data],[Quantity]],Tbl_Orders[[#Data],[Product Name]],A686,Tbl_Orders[[#Data],[Order Type]],"Purchase",Tbl_Orders[[#Data],[Expected Date]],"&gt;"&amp;TODAY()))</f>
        <v/>
      </c>
      <c r="D686" s="34" t="str">
        <f>IF(A686="","",INDEX(Tbl_Product[Re-Order Point],MATCH(A686,INDEX(Tbl_Product[Product Name],,1),0),1))</f>
        <v/>
      </c>
      <c r="E686" s="34" t="str">
        <f t="shared" si="32"/>
        <v/>
      </c>
      <c r="F686" s="34" t="str">
        <f>IFERROR(GETPIVOTDATA("Amount",pivot_products!$A$3,"Product Name",Help!$A686),"")</f>
        <v/>
      </c>
      <c r="G686" s="34" t="str">
        <f>IFERROR(GETPIVOTDATA("Quantity",pivot_products!$A$3,"Product Name",Help!$A686),"")</f>
        <v/>
      </c>
      <c r="H686" s="34" t="str">
        <f>IF(Report!$L$53="Quantity",IFERROR(RANK(G686,$G$4:$G$2003,0),""),IF(Report!$L$53="Amount",IFERROR(RANK(F686,$F$4:$F$2003,0),""),""))</f>
        <v/>
      </c>
      <c r="L686" s="7" t="str">
        <f t="array" ref="L686">IF(Report!$M$53="Desc",IFERROR(SMALL(IF($H$4:$H$2003&lt;&gt;"",$H$4:$H$2003,""),ROW(L686)-ROW($L$3)),""),IF(Report!$M$53="Asc",IFERROR(LARGE(IF($H$4:$H$2003&lt;&gt;"",$H$4:$H$2003,""),ROW(L686)-ROW($L$3)),""),""))</f>
        <v/>
      </c>
      <c r="M686" s="8" t="str">
        <f t="array" ref="M686">IF(L686="","",INDEX($A$4:$A$2003,SMALL(IF($H$4:$H$2003=L686,ROW($H$4:$H$2003),""),COUNTIF($L$4:L686,L686))-ROW($L$3),1))</f>
        <v/>
      </c>
      <c r="N686" s="8" t="str">
        <f t="shared" si="33"/>
        <v/>
      </c>
      <c r="O686" s="32" t="str">
        <f t="shared" si="34"/>
        <v/>
      </c>
    </row>
    <row r="687" spans="1:15" x14ac:dyDescent="0.3">
      <c r="A687" s="33" t="str">
        <f>IFERROR(INDEX(Tbl_Product[[#Data],[Product Name]],ROW(A687)-ROW($A$3)),"")</f>
        <v/>
      </c>
      <c r="B687" s="34" t="str">
        <f ca="1">IF(A687="","",SUMIFS(Tbl_Orders[[#Data],[Quantity]],Tbl_Orders[[#Data],[Product Name]],A687,Tbl_Orders[[#Data],[Order Type]],"Purchase",Tbl_Orders[[#Data],[Expected Date]],"&lt;="&amp;TODAY())-SUMIFS(Tbl_Orders[[#Data],[Quantity]],Tbl_Orders[[#Data],[Product Name]],A687,Tbl_Orders[[#Data],[Order Type]],"Sale",Tbl_Orders[[#Data],[Expected Date]],"&lt;="&amp;TODAY()))</f>
        <v/>
      </c>
      <c r="C687" s="34" t="str">
        <f ca="1">IF(A687="","",SUMIFS(Tbl_Orders[[#Data],[Quantity]],Tbl_Orders[[#Data],[Product Name]],A687,Tbl_Orders[[#Data],[Order Type]],"Purchase",Tbl_Orders[[#Data],[Expected Date]],"&gt;"&amp;TODAY()))</f>
        <v/>
      </c>
      <c r="D687" s="34" t="str">
        <f>IF(A687="","",INDEX(Tbl_Product[Re-Order Point],MATCH(A687,INDEX(Tbl_Product[Product Name],,1),0),1))</f>
        <v/>
      </c>
      <c r="E687" s="34" t="str">
        <f t="shared" si="32"/>
        <v/>
      </c>
      <c r="F687" s="34" t="str">
        <f>IFERROR(GETPIVOTDATA("Amount",pivot_products!$A$3,"Product Name",Help!$A687),"")</f>
        <v/>
      </c>
      <c r="G687" s="34" t="str">
        <f>IFERROR(GETPIVOTDATA("Quantity",pivot_products!$A$3,"Product Name",Help!$A687),"")</f>
        <v/>
      </c>
      <c r="H687" s="34" t="str">
        <f>IF(Report!$L$53="Quantity",IFERROR(RANK(G687,$G$4:$G$2003,0),""),IF(Report!$L$53="Amount",IFERROR(RANK(F687,$F$4:$F$2003,0),""),""))</f>
        <v/>
      </c>
      <c r="L687" s="7" t="str">
        <f t="array" ref="L687">IF(Report!$M$53="Desc",IFERROR(SMALL(IF($H$4:$H$2003&lt;&gt;"",$H$4:$H$2003,""),ROW(L687)-ROW($L$3)),""),IF(Report!$M$53="Asc",IFERROR(LARGE(IF($H$4:$H$2003&lt;&gt;"",$H$4:$H$2003,""),ROW(L687)-ROW($L$3)),""),""))</f>
        <v/>
      </c>
      <c r="M687" s="8" t="str">
        <f t="array" ref="M687">IF(L687="","",INDEX($A$4:$A$2003,SMALL(IF($H$4:$H$2003=L687,ROW($H$4:$H$2003),""),COUNTIF($L$4:L687,L687))-ROW($L$3),1))</f>
        <v/>
      </c>
      <c r="N687" s="8" t="str">
        <f t="shared" si="33"/>
        <v/>
      </c>
      <c r="O687" s="32" t="str">
        <f t="shared" si="34"/>
        <v/>
      </c>
    </row>
    <row r="688" spans="1:15" x14ac:dyDescent="0.3">
      <c r="A688" s="33" t="str">
        <f>IFERROR(INDEX(Tbl_Product[[#Data],[Product Name]],ROW(A688)-ROW($A$3)),"")</f>
        <v/>
      </c>
      <c r="B688" s="34" t="str">
        <f ca="1">IF(A688="","",SUMIFS(Tbl_Orders[[#Data],[Quantity]],Tbl_Orders[[#Data],[Product Name]],A688,Tbl_Orders[[#Data],[Order Type]],"Purchase",Tbl_Orders[[#Data],[Expected Date]],"&lt;="&amp;TODAY())-SUMIFS(Tbl_Orders[[#Data],[Quantity]],Tbl_Orders[[#Data],[Product Name]],A688,Tbl_Orders[[#Data],[Order Type]],"Sale",Tbl_Orders[[#Data],[Expected Date]],"&lt;="&amp;TODAY()))</f>
        <v/>
      </c>
      <c r="C688" s="34" t="str">
        <f ca="1">IF(A688="","",SUMIFS(Tbl_Orders[[#Data],[Quantity]],Tbl_Orders[[#Data],[Product Name]],A688,Tbl_Orders[[#Data],[Order Type]],"Purchase",Tbl_Orders[[#Data],[Expected Date]],"&gt;"&amp;TODAY()))</f>
        <v/>
      </c>
      <c r="D688" s="34" t="str">
        <f>IF(A688="","",INDEX(Tbl_Product[Re-Order Point],MATCH(A688,INDEX(Tbl_Product[Product Name],,1),0),1))</f>
        <v/>
      </c>
      <c r="E688" s="34" t="str">
        <f t="shared" si="32"/>
        <v/>
      </c>
      <c r="F688" s="34" t="str">
        <f>IFERROR(GETPIVOTDATA("Amount",pivot_products!$A$3,"Product Name",Help!$A688),"")</f>
        <v/>
      </c>
      <c r="G688" s="34" t="str">
        <f>IFERROR(GETPIVOTDATA("Quantity",pivot_products!$A$3,"Product Name",Help!$A688),"")</f>
        <v/>
      </c>
      <c r="H688" s="34" t="str">
        <f>IF(Report!$L$53="Quantity",IFERROR(RANK(G688,$G$4:$G$2003,0),""),IF(Report!$L$53="Amount",IFERROR(RANK(F688,$F$4:$F$2003,0),""),""))</f>
        <v/>
      </c>
      <c r="L688" s="7" t="str">
        <f t="array" ref="L688">IF(Report!$M$53="Desc",IFERROR(SMALL(IF($H$4:$H$2003&lt;&gt;"",$H$4:$H$2003,""),ROW(L688)-ROW($L$3)),""),IF(Report!$M$53="Asc",IFERROR(LARGE(IF($H$4:$H$2003&lt;&gt;"",$H$4:$H$2003,""),ROW(L688)-ROW($L$3)),""),""))</f>
        <v/>
      </c>
      <c r="M688" s="8" t="str">
        <f t="array" ref="M688">IF(L688="","",INDEX($A$4:$A$2003,SMALL(IF($H$4:$H$2003=L688,ROW($H$4:$H$2003),""),COUNTIF($L$4:L688,L688))-ROW($L$3),1))</f>
        <v/>
      </c>
      <c r="N688" s="8" t="str">
        <f t="shared" si="33"/>
        <v/>
      </c>
      <c r="O688" s="32" t="str">
        <f t="shared" si="34"/>
        <v/>
      </c>
    </row>
    <row r="689" spans="1:15" x14ac:dyDescent="0.3">
      <c r="A689" s="33" t="str">
        <f>IFERROR(INDEX(Tbl_Product[[#Data],[Product Name]],ROW(A689)-ROW($A$3)),"")</f>
        <v/>
      </c>
      <c r="B689" s="34" t="str">
        <f ca="1">IF(A689="","",SUMIFS(Tbl_Orders[[#Data],[Quantity]],Tbl_Orders[[#Data],[Product Name]],A689,Tbl_Orders[[#Data],[Order Type]],"Purchase",Tbl_Orders[[#Data],[Expected Date]],"&lt;="&amp;TODAY())-SUMIFS(Tbl_Orders[[#Data],[Quantity]],Tbl_Orders[[#Data],[Product Name]],A689,Tbl_Orders[[#Data],[Order Type]],"Sale",Tbl_Orders[[#Data],[Expected Date]],"&lt;="&amp;TODAY()))</f>
        <v/>
      </c>
      <c r="C689" s="34" t="str">
        <f ca="1">IF(A689="","",SUMIFS(Tbl_Orders[[#Data],[Quantity]],Tbl_Orders[[#Data],[Product Name]],A689,Tbl_Orders[[#Data],[Order Type]],"Purchase",Tbl_Orders[[#Data],[Expected Date]],"&gt;"&amp;TODAY()))</f>
        <v/>
      </c>
      <c r="D689" s="34" t="str">
        <f>IF(A689="","",INDEX(Tbl_Product[Re-Order Point],MATCH(A689,INDEX(Tbl_Product[Product Name],,1),0),1))</f>
        <v/>
      </c>
      <c r="E689" s="34" t="str">
        <f t="shared" si="32"/>
        <v/>
      </c>
      <c r="F689" s="34" t="str">
        <f>IFERROR(GETPIVOTDATA("Amount",pivot_products!$A$3,"Product Name",Help!$A689),"")</f>
        <v/>
      </c>
      <c r="G689" s="34" t="str">
        <f>IFERROR(GETPIVOTDATA("Quantity",pivot_products!$A$3,"Product Name",Help!$A689),"")</f>
        <v/>
      </c>
      <c r="H689" s="34" t="str">
        <f>IF(Report!$L$53="Quantity",IFERROR(RANK(G689,$G$4:$G$2003,0),""),IF(Report!$L$53="Amount",IFERROR(RANK(F689,$F$4:$F$2003,0),""),""))</f>
        <v/>
      </c>
      <c r="L689" s="7" t="str">
        <f t="array" ref="L689">IF(Report!$M$53="Desc",IFERROR(SMALL(IF($H$4:$H$2003&lt;&gt;"",$H$4:$H$2003,""),ROW(L689)-ROW($L$3)),""),IF(Report!$M$53="Asc",IFERROR(LARGE(IF($H$4:$H$2003&lt;&gt;"",$H$4:$H$2003,""),ROW(L689)-ROW($L$3)),""),""))</f>
        <v/>
      </c>
      <c r="M689" s="8" t="str">
        <f t="array" ref="M689">IF(L689="","",INDEX($A$4:$A$2003,SMALL(IF($H$4:$H$2003=L689,ROW($H$4:$H$2003),""),COUNTIF($L$4:L689,L689))-ROW($L$3),1))</f>
        <v/>
      </c>
      <c r="N689" s="8" t="str">
        <f t="shared" si="33"/>
        <v/>
      </c>
      <c r="O689" s="32" t="str">
        <f t="shared" si="34"/>
        <v/>
      </c>
    </row>
    <row r="690" spans="1:15" x14ac:dyDescent="0.3">
      <c r="A690" s="33" t="str">
        <f>IFERROR(INDEX(Tbl_Product[[#Data],[Product Name]],ROW(A690)-ROW($A$3)),"")</f>
        <v/>
      </c>
      <c r="B690" s="34" t="str">
        <f ca="1">IF(A690="","",SUMIFS(Tbl_Orders[[#Data],[Quantity]],Tbl_Orders[[#Data],[Product Name]],A690,Tbl_Orders[[#Data],[Order Type]],"Purchase",Tbl_Orders[[#Data],[Expected Date]],"&lt;="&amp;TODAY())-SUMIFS(Tbl_Orders[[#Data],[Quantity]],Tbl_Orders[[#Data],[Product Name]],A690,Tbl_Orders[[#Data],[Order Type]],"Sale",Tbl_Orders[[#Data],[Expected Date]],"&lt;="&amp;TODAY()))</f>
        <v/>
      </c>
      <c r="C690" s="34" t="str">
        <f ca="1">IF(A690="","",SUMIFS(Tbl_Orders[[#Data],[Quantity]],Tbl_Orders[[#Data],[Product Name]],A690,Tbl_Orders[[#Data],[Order Type]],"Purchase",Tbl_Orders[[#Data],[Expected Date]],"&gt;"&amp;TODAY()))</f>
        <v/>
      </c>
      <c r="D690" s="34" t="str">
        <f>IF(A690="","",INDEX(Tbl_Product[Re-Order Point],MATCH(A690,INDEX(Tbl_Product[Product Name],,1),0),1))</f>
        <v/>
      </c>
      <c r="E690" s="34" t="str">
        <f t="shared" si="32"/>
        <v/>
      </c>
      <c r="F690" s="34" t="str">
        <f>IFERROR(GETPIVOTDATA("Amount",pivot_products!$A$3,"Product Name",Help!$A690),"")</f>
        <v/>
      </c>
      <c r="G690" s="34" t="str">
        <f>IFERROR(GETPIVOTDATA("Quantity",pivot_products!$A$3,"Product Name",Help!$A690),"")</f>
        <v/>
      </c>
      <c r="H690" s="34" t="str">
        <f>IF(Report!$L$53="Quantity",IFERROR(RANK(G690,$G$4:$G$2003,0),""),IF(Report!$L$53="Amount",IFERROR(RANK(F690,$F$4:$F$2003,0),""),""))</f>
        <v/>
      </c>
      <c r="L690" s="7" t="str">
        <f t="array" ref="L690">IF(Report!$M$53="Desc",IFERROR(SMALL(IF($H$4:$H$2003&lt;&gt;"",$H$4:$H$2003,""),ROW(L690)-ROW($L$3)),""),IF(Report!$M$53="Asc",IFERROR(LARGE(IF($H$4:$H$2003&lt;&gt;"",$H$4:$H$2003,""),ROW(L690)-ROW($L$3)),""),""))</f>
        <v/>
      </c>
      <c r="M690" s="8" t="str">
        <f t="array" ref="M690">IF(L690="","",INDEX($A$4:$A$2003,SMALL(IF($H$4:$H$2003=L690,ROW($H$4:$H$2003),""),COUNTIF($L$4:L690,L690))-ROW($L$3),1))</f>
        <v/>
      </c>
      <c r="N690" s="8" t="str">
        <f t="shared" si="33"/>
        <v/>
      </c>
      <c r="O690" s="32" t="str">
        <f t="shared" si="34"/>
        <v/>
      </c>
    </row>
    <row r="691" spans="1:15" x14ac:dyDescent="0.3">
      <c r="A691" s="33" t="str">
        <f>IFERROR(INDEX(Tbl_Product[[#Data],[Product Name]],ROW(A691)-ROW($A$3)),"")</f>
        <v/>
      </c>
      <c r="B691" s="34" t="str">
        <f ca="1">IF(A691="","",SUMIFS(Tbl_Orders[[#Data],[Quantity]],Tbl_Orders[[#Data],[Product Name]],A691,Tbl_Orders[[#Data],[Order Type]],"Purchase",Tbl_Orders[[#Data],[Expected Date]],"&lt;="&amp;TODAY())-SUMIFS(Tbl_Orders[[#Data],[Quantity]],Tbl_Orders[[#Data],[Product Name]],A691,Tbl_Orders[[#Data],[Order Type]],"Sale",Tbl_Orders[[#Data],[Expected Date]],"&lt;="&amp;TODAY()))</f>
        <v/>
      </c>
      <c r="C691" s="34" t="str">
        <f ca="1">IF(A691="","",SUMIFS(Tbl_Orders[[#Data],[Quantity]],Tbl_Orders[[#Data],[Product Name]],A691,Tbl_Orders[[#Data],[Order Type]],"Purchase",Tbl_Orders[[#Data],[Expected Date]],"&gt;"&amp;TODAY()))</f>
        <v/>
      </c>
      <c r="D691" s="34" t="str">
        <f>IF(A691="","",INDEX(Tbl_Product[Re-Order Point],MATCH(A691,INDEX(Tbl_Product[Product Name],,1),0),1))</f>
        <v/>
      </c>
      <c r="E691" s="34" t="str">
        <f t="shared" si="32"/>
        <v/>
      </c>
      <c r="F691" s="34" t="str">
        <f>IFERROR(GETPIVOTDATA("Amount",pivot_products!$A$3,"Product Name",Help!$A691),"")</f>
        <v/>
      </c>
      <c r="G691" s="34" t="str">
        <f>IFERROR(GETPIVOTDATA("Quantity",pivot_products!$A$3,"Product Name",Help!$A691),"")</f>
        <v/>
      </c>
      <c r="H691" s="34" t="str">
        <f>IF(Report!$L$53="Quantity",IFERROR(RANK(G691,$G$4:$G$2003,0),""),IF(Report!$L$53="Amount",IFERROR(RANK(F691,$F$4:$F$2003,0),""),""))</f>
        <v/>
      </c>
      <c r="L691" s="7" t="str">
        <f t="array" ref="L691">IF(Report!$M$53="Desc",IFERROR(SMALL(IF($H$4:$H$2003&lt;&gt;"",$H$4:$H$2003,""),ROW(L691)-ROW($L$3)),""),IF(Report!$M$53="Asc",IFERROR(LARGE(IF($H$4:$H$2003&lt;&gt;"",$H$4:$H$2003,""),ROW(L691)-ROW($L$3)),""),""))</f>
        <v/>
      </c>
      <c r="M691" s="8" t="str">
        <f t="array" ref="M691">IF(L691="","",INDEX($A$4:$A$2003,SMALL(IF($H$4:$H$2003=L691,ROW($H$4:$H$2003),""),COUNTIF($L$4:L691,L691))-ROW($L$3),1))</f>
        <v/>
      </c>
      <c r="N691" s="8" t="str">
        <f t="shared" si="33"/>
        <v/>
      </c>
      <c r="O691" s="32" t="str">
        <f t="shared" si="34"/>
        <v/>
      </c>
    </row>
    <row r="692" spans="1:15" x14ac:dyDescent="0.3">
      <c r="A692" s="33" t="str">
        <f>IFERROR(INDEX(Tbl_Product[[#Data],[Product Name]],ROW(A692)-ROW($A$3)),"")</f>
        <v/>
      </c>
      <c r="B692" s="34" t="str">
        <f ca="1">IF(A692="","",SUMIFS(Tbl_Orders[[#Data],[Quantity]],Tbl_Orders[[#Data],[Product Name]],A692,Tbl_Orders[[#Data],[Order Type]],"Purchase",Tbl_Orders[[#Data],[Expected Date]],"&lt;="&amp;TODAY())-SUMIFS(Tbl_Orders[[#Data],[Quantity]],Tbl_Orders[[#Data],[Product Name]],A692,Tbl_Orders[[#Data],[Order Type]],"Sale",Tbl_Orders[[#Data],[Expected Date]],"&lt;="&amp;TODAY()))</f>
        <v/>
      </c>
      <c r="C692" s="34" t="str">
        <f ca="1">IF(A692="","",SUMIFS(Tbl_Orders[[#Data],[Quantity]],Tbl_Orders[[#Data],[Product Name]],A692,Tbl_Orders[[#Data],[Order Type]],"Purchase",Tbl_Orders[[#Data],[Expected Date]],"&gt;"&amp;TODAY()))</f>
        <v/>
      </c>
      <c r="D692" s="34" t="str">
        <f>IF(A692="","",INDEX(Tbl_Product[Re-Order Point],MATCH(A692,INDEX(Tbl_Product[Product Name],,1),0),1))</f>
        <v/>
      </c>
      <c r="E692" s="34" t="str">
        <f t="shared" si="32"/>
        <v/>
      </c>
      <c r="F692" s="34" t="str">
        <f>IFERROR(GETPIVOTDATA("Amount",pivot_products!$A$3,"Product Name",Help!$A692),"")</f>
        <v/>
      </c>
      <c r="G692" s="34" t="str">
        <f>IFERROR(GETPIVOTDATA("Quantity",pivot_products!$A$3,"Product Name",Help!$A692),"")</f>
        <v/>
      </c>
      <c r="H692" s="34" t="str">
        <f>IF(Report!$L$53="Quantity",IFERROR(RANK(G692,$G$4:$G$2003,0),""),IF(Report!$L$53="Amount",IFERROR(RANK(F692,$F$4:$F$2003,0),""),""))</f>
        <v/>
      </c>
      <c r="L692" s="7" t="str">
        <f t="array" ref="L692">IF(Report!$M$53="Desc",IFERROR(SMALL(IF($H$4:$H$2003&lt;&gt;"",$H$4:$H$2003,""),ROW(L692)-ROW($L$3)),""),IF(Report!$M$53="Asc",IFERROR(LARGE(IF($H$4:$H$2003&lt;&gt;"",$H$4:$H$2003,""),ROW(L692)-ROW($L$3)),""),""))</f>
        <v/>
      </c>
      <c r="M692" s="8" t="str">
        <f t="array" ref="M692">IF(L692="","",INDEX($A$4:$A$2003,SMALL(IF($H$4:$H$2003=L692,ROW($H$4:$H$2003),""),COUNTIF($L$4:L692,L692))-ROW($L$3),1))</f>
        <v/>
      </c>
      <c r="N692" s="8" t="str">
        <f t="shared" si="33"/>
        <v/>
      </c>
      <c r="O692" s="32" t="str">
        <f t="shared" si="34"/>
        <v/>
      </c>
    </row>
    <row r="693" spans="1:15" x14ac:dyDescent="0.3">
      <c r="A693" s="33" t="str">
        <f>IFERROR(INDEX(Tbl_Product[[#Data],[Product Name]],ROW(A693)-ROW($A$3)),"")</f>
        <v/>
      </c>
      <c r="B693" s="34" t="str">
        <f ca="1">IF(A693="","",SUMIFS(Tbl_Orders[[#Data],[Quantity]],Tbl_Orders[[#Data],[Product Name]],A693,Tbl_Orders[[#Data],[Order Type]],"Purchase",Tbl_Orders[[#Data],[Expected Date]],"&lt;="&amp;TODAY())-SUMIFS(Tbl_Orders[[#Data],[Quantity]],Tbl_Orders[[#Data],[Product Name]],A693,Tbl_Orders[[#Data],[Order Type]],"Sale",Tbl_Orders[[#Data],[Expected Date]],"&lt;="&amp;TODAY()))</f>
        <v/>
      </c>
      <c r="C693" s="34" t="str">
        <f ca="1">IF(A693="","",SUMIFS(Tbl_Orders[[#Data],[Quantity]],Tbl_Orders[[#Data],[Product Name]],A693,Tbl_Orders[[#Data],[Order Type]],"Purchase",Tbl_Orders[[#Data],[Expected Date]],"&gt;"&amp;TODAY()))</f>
        <v/>
      </c>
      <c r="D693" s="34" t="str">
        <f>IF(A693="","",INDEX(Tbl_Product[Re-Order Point],MATCH(A693,INDEX(Tbl_Product[Product Name],,1),0),1))</f>
        <v/>
      </c>
      <c r="E693" s="34" t="str">
        <f t="shared" si="32"/>
        <v/>
      </c>
      <c r="F693" s="34" t="str">
        <f>IFERROR(GETPIVOTDATA("Amount",pivot_products!$A$3,"Product Name",Help!$A693),"")</f>
        <v/>
      </c>
      <c r="G693" s="34" t="str">
        <f>IFERROR(GETPIVOTDATA("Quantity",pivot_products!$A$3,"Product Name",Help!$A693),"")</f>
        <v/>
      </c>
      <c r="H693" s="34" t="str">
        <f>IF(Report!$L$53="Quantity",IFERROR(RANK(G693,$G$4:$G$2003,0),""),IF(Report!$L$53="Amount",IFERROR(RANK(F693,$F$4:$F$2003,0),""),""))</f>
        <v/>
      </c>
      <c r="L693" s="7" t="str">
        <f t="array" ref="L693">IF(Report!$M$53="Desc",IFERROR(SMALL(IF($H$4:$H$2003&lt;&gt;"",$H$4:$H$2003,""),ROW(L693)-ROW($L$3)),""),IF(Report!$M$53="Asc",IFERROR(LARGE(IF($H$4:$H$2003&lt;&gt;"",$H$4:$H$2003,""),ROW(L693)-ROW($L$3)),""),""))</f>
        <v/>
      </c>
      <c r="M693" s="8" t="str">
        <f t="array" ref="M693">IF(L693="","",INDEX($A$4:$A$2003,SMALL(IF($H$4:$H$2003=L693,ROW($H$4:$H$2003),""),COUNTIF($L$4:L693,L693))-ROW($L$3),1))</f>
        <v/>
      </c>
      <c r="N693" s="8" t="str">
        <f t="shared" si="33"/>
        <v/>
      </c>
      <c r="O693" s="32" t="str">
        <f t="shared" si="34"/>
        <v/>
      </c>
    </row>
    <row r="694" spans="1:15" x14ac:dyDescent="0.3">
      <c r="A694" s="33" t="str">
        <f>IFERROR(INDEX(Tbl_Product[[#Data],[Product Name]],ROW(A694)-ROW($A$3)),"")</f>
        <v/>
      </c>
      <c r="B694" s="34" t="str">
        <f ca="1">IF(A694="","",SUMIFS(Tbl_Orders[[#Data],[Quantity]],Tbl_Orders[[#Data],[Product Name]],A694,Tbl_Orders[[#Data],[Order Type]],"Purchase",Tbl_Orders[[#Data],[Expected Date]],"&lt;="&amp;TODAY())-SUMIFS(Tbl_Orders[[#Data],[Quantity]],Tbl_Orders[[#Data],[Product Name]],A694,Tbl_Orders[[#Data],[Order Type]],"Sale",Tbl_Orders[[#Data],[Expected Date]],"&lt;="&amp;TODAY()))</f>
        <v/>
      </c>
      <c r="C694" s="34" t="str">
        <f ca="1">IF(A694="","",SUMIFS(Tbl_Orders[[#Data],[Quantity]],Tbl_Orders[[#Data],[Product Name]],A694,Tbl_Orders[[#Data],[Order Type]],"Purchase",Tbl_Orders[[#Data],[Expected Date]],"&gt;"&amp;TODAY()))</f>
        <v/>
      </c>
      <c r="D694" s="34" t="str">
        <f>IF(A694="","",INDEX(Tbl_Product[Re-Order Point],MATCH(A694,INDEX(Tbl_Product[Product Name],,1),0),1))</f>
        <v/>
      </c>
      <c r="E694" s="34" t="str">
        <f t="shared" si="32"/>
        <v/>
      </c>
      <c r="F694" s="34" t="str">
        <f>IFERROR(GETPIVOTDATA("Amount",pivot_products!$A$3,"Product Name",Help!$A694),"")</f>
        <v/>
      </c>
      <c r="G694" s="34" t="str">
        <f>IFERROR(GETPIVOTDATA("Quantity",pivot_products!$A$3,"Product Name",Help!$A694),"")</f>
        <v/>
      </c>
      <c r="H694" s="34" t="str">
        <f>IF(Report!$L$53="Quantity",IFERROR(RANK(G694,$G$4:$G$2003,0),""),IF(Report!$L$53="Amount",IFERROR(RANK(F694,$F$4:$F$2003,0),""),""))</f>
        <v/>
      </c>
      <c r="L694" s="7" t="str">
        <f t="array" ref="L694">IF(Report!$M$53="Desc",IFERROR(SMALL(IF($H$4:$H$2003&lt;&gt;"",$H$4:$H$2003,""),ROW(L694)-ROW($L$3)),""),IF(Report!$M$53="Asc",IFERROR(LARGE(IF($H$4:$H$2003&lt;&gt;"",$H$4:$H$2003,""),ROW(L694)-ROW($L$3)),""),""))</f>
        <v/>
      </c>
      <c r="M694" s="8" t="str">
        <f t="array" ref="M694">IF(L694="","",INDEX($A$4:$A$2003,SMALL(IF($H$4:$H$2003=L694,ROW($H$4:$H$2003),""),COUNTIF($L$4:L694,L694))-ROW($L$3),1))</f>
        <v/>
      </c>
      <c r="N694" s="8" t="str">
        <f t="shared" si="33"/>
        <v/>
      </c>
      <c r="O694" s="32" t="str">
        <f t="shared" si="34"/>
        <v/>
      </c>
    </row>
    <row r="695" spans="1:15" x14ac:dyDescent="0.3">
      <c r="A695" s="33" t="str">
        <f>IFERROR(INDEX(Tbl_Product[[#Data],[Product Name]],ROW(A695)-ROW($A$3)),"")</f>
        <v/>
      </c>
      <c r="B695" s="34" t="str">
        <f ca="1">IF(A695="","",SUMIFS(Tbl_Orders[[#Data],[Quantity]],Tbl_Orders[[#Data],[Product Name]],A695,Tbl_Orders[[#Data],[Order Type]],"Purchase",Tbl_Orders[[#Data],[Expected Date]],"&lt;="&amp;TODAY())-SUMIFS(Tbl_Orders[[#Data],[Quantity]],Tbl_Orders[[#Data],[Product Name]],A695,Tbl_Orders[[#Data],[Order Type]],"Sale",Tbl_Orders[[#Data],[Expected Date]],"&lt;="&amp;TODAY()))</f>
        <v/>
      </c>
      <c r="C695" s="34" t="str">
        <f ca="1">IF(A695="","",SUMIFS(Tbl_Orders[[#Data],[Quantity]],Tbl_Orders[[#Data],[Product Name]],A695,Tbl_Orders[[#Data],[Order Type]],"Purchase",Tbl_Orders[[#Data],[Expected Date]],"&gt;"&amp;TODAY()))</f>
        <v/>
      </c>
      <c r="D695" s="34" t="str">
        <f>IF(A695="","",INDEX(Tbl_Product[Re-Order Point],MATCH(A695,INDEX(Tbl_Product[Product Name],,1),0),1))</f>
        <v/>
      </c>
      <c r="E695" s="34" t="str">
        <f t="shared" si="32"/>
        <v/>
      </c>
      <c r="F695" s="34" t="str">
        <f>IFERROR(GETPIVOTDATA("Amount",pivot_products!$A$3,"Product Name",Help!$A695),"")</f>
        <v/>
      </c>
      <c r="G695" s="34" t="str">
        <f>IFERROR(GETPIVOTDATA("Quantity",pivot_products!$A$3,"Product Name",Help!$A695),"")</f>
        <v/>
      </c>
      <c r="H695" s="34" t="str">
        <f>IF(Report!$L$53="Quantity",IFERROR(RANK(G695,$G$4:$G$2003,0),""),IF(Report!$L$53="Amount",IFERROR(RANK(F695,$F$4:$F$2003,0),""),""))</f>
        <v/>
      </c>
      <c r="L695" s="7" t="str">
        <f t="array" ref="L695">IF(Report!$M$53="Desc",IFERROR(SMALL(IF($H$4:$H$2003&lt;&gt;"",$H$4:$H$2003,""),ROW(L695)-ROW($L$3)),""),IF(Report!$M$53="Asc",IFERROR(LARGE(IF($H$4:$H$2003&lt;&gt;"",$H$4:$H$2003,""),ROW(L695)-ROW($L$3)),""),""))</f>
        <v/>
      </c>
      <c r="M695" s="8" t="str">
        <f t="array" ref="M695">IF(L695="","",INDEX($A$4:$A$2003,SMALL(IF($H$4:$H$2003=L695,ROW($H$4:$H$2003),""),COUNTIF($L$4:L695,L695))-ROW($L$3),1))</f>
        <v/>
      </c>
      <c r="N695" s="8" t="str">
        <f t="shared" si="33"/>
        <v/>
      </c>
      <c r="O695" s="32" t="str">
        <f t="shared" si="34"/>
        <v/>
      </c>
    </row>
    <row r="696" spans="1:15" x14ac:dyDescent="0.3">
      <c r="A696" s="33" t="str">
        <f>IFERROR(INDEX(Tbl_Product[[#Data],[Product Name]],ROW(A696)-ROW($A$3)),"")</f>
        <v/>
      </c>
      <c r="B696" s="34" t="str">
        <f ca="1">IF(A696="","",SUMIFS(Tbl_Orders[[#Data],[Quantity]],Tbl_Orders[[#Data],[Product Name]],A696,Tbl_Orders[[#Data],[Order Type]],"Purchase",Tbl_Orders[[#Data],[Expected Date]],"&lt;="&amp;TODAY())-SUMIFS(Tbl_Orders[[#Data],[Quantity]],Tbl_Orders[[#Data],[Product Name]],A696,Tbl_Orders[[#Data],[Order Type]],"Sale",Tbl_Orders[[#Data],[Expected Date]],"&lt;="&amp;TODAY()))</f>
        <v/>
      </c>
      <c r="C696" s="34" t="str">
        <f ca="1">IF(A696="","",SUMIFS(Tbl_Orders[[#Data],[Quantity]],Tbl_Orders[[#Data],[Product Name]],A696,Tbl_Orders[[#Data],[Order Type]],"Purchase",Tbl_Orders[[#Data],[Expected Date]],"&gt;"&amp;TODAY()))</f>
        <v/>
      </c>
      <c r="D696" s="34" t="str">
        <f>IF(A696="","",INDEX(Tbl_Product[Re-Order Point],MATCH(A696,INDEX(Tbl_Product[Product Name],,1),0),1))</f>
        <v/>
      </c>
      <c r="E696" s="34" t="str">
        <f t="shared" si="32"/>
        <v/>
      </c>
      <c r="F696" s="34" t="str">
        <f>IFERROR(GETPIVOTDATA("Amount",pivot_products!$A$3,"Product Name",Help!$A696),"")</f>
        <v/>
      </c>
      <c r="G696" s="34" t="str">
        <f>IFERROR(GETPIVOTDATA("Quantity",pivot_products!$A$3,"Product Name",Help!$A696),"")</f>
        <v/>
      </c>
      <c r="H696" s="34" t="str">
        <f>IF(Report!$L$53="Quantity",IFERROR(RANK(G696,$G$4:$G$2003,0),""),IF(Report!$L$53="Amount",IFERROR(RANK(F696,$F$4:$F$2003,0),""),""))</f>
        <v/>
      </c>
      <c r="L696" s="7" t="str">
        <f t="array" ref="L696">IF(Report!$M$53="Desc",IFERROR(SMALL(IF($H$4:$H$2003&lt;&gt;"",$H$4:$H$2003,""),ROW(L696)-ROW($L$3)),""),IF(Report!$M$53="Asc",IFERROR(LARGE(IF($H$4:$H$2003&lt;&gt;"",$H$4:$H$2003,""),ROW(L696)-ROW($L$3)),""),""))</f>
        <v/>
      </c>
      <c r="M696" s="8" t="str">
        <f t="array" ref="M696">IF(L696="","",INDEX($A$4:$A$2003,SMALL(IF($H$4:$H$2003=L696,ROW($H$4:$H$2003),""),COUNTIF($L$4:L696,L696))-ROW($L$3),1))</f>
        <v/>
      </c>
      <c r="N696" s="8" t="str">
        <f t="shared" si="33"/>
        <v/>
      </c>
      <c r="O696" s="32" t="str">
        <f t="shared" si="34"/>
        <v/>
      </c>
    </row>
    <row r="697" spans="1:15" x14ac:dyDescent="0.3">
      <c r="A697" s="33" t="str">
        <f>IFERROR(INDEX(Tbl_Product[[#Data],[Product Name]],ROW(A697)-ROW($A$3)),"")</f>
        <v/>
      </c>
      <c r="B697" s="34" t="str">
        <f ca="1">IF(A697="","",SUMIFS(Tbl_Orders[[#Data],[Quantity]],Tbl_Orders[[#Data],[Product Name]],A697,Tbl_Orders[[#Data],[Order Type]],"Purchase",Tbl_Orders[[#Data],[Expected Date]],"&lt;="&amp;TODAY())-SUMIFS(Tbl_Orders[[#Data],[Quantity]],Tbl_Orders[[#Data],[Product Name]],A697,Tbl_Orders[[#Data],[Order Type]],"Sale",Tbl_Orders[[#Data],[Expected Date]],"&lt;="&amp;TODAY()))</f>
        <v/>
      </c>
      <c r="C697" s="34" t="str">
        <f ca="1">IF(A697="","",SUMIFS(Tbl_Orders[[#Data],[Quantity]],Tbl_Orders[[#Data],[Product Name]],A697,Tbl_Orders[[#Data],[Order Type]],"Purchase",Tbl_Orders[[#Data],[Expected Date]],"&gt;"&amp;TODAY()))</f>
        <v/>
      </c>
      <c r="D697" s="34" t="str">
        <f>IF(A697="","",INDEX(Tbl_Product[Re-Order Point],MATCH(A697,INDEX(Tbl_Product[Product Name],,1),0),1))</f>
        <v/>
      </c>
      <c r="E697" s="34" t="str">
        <f t="shared" si="32"/>
        <v/>
      </c>
      <c r="F697" s="34" t="str">
        <f>IFERROR(GETPIVOTDATA("Amount",pivot_products!$A$3,"Product Name",Help!$A697),"")</f>
        <v/>
      </c>
      <c r="G697" s="34" t="str">
        <f>IFERROR(GETPIVOTDATA("Quantity",pivot_products!$A$3,"Product Name",Help!$A697),"")</f>
        <v/>
      </c>
      <c r="H697" s="34" t="str">
        <f>IF(Report!$L$53="Quantity",IFERROR(RANK(G697,$G$4:$G$2003,0),""),IF(Report!$L$53="Amount",IFERROR(RANK(F697,$F$4:$F$2003,0),""),""))</f>
        <v/>
      </c>
      <c r="L697" s="7" t="str">
        <f t="array" ref="L697">IF(Report!$M$53="Desc",IFERROR(SMALL(IF($H$4:$H$2003&lt;&gt;"",$H$4:$H$2003,""),ROW(L697)-ROW($L$3)),""),IF(Report!$M$53="Asc",IFERROR(LARGE(IF($H$4:$H$2003&lt;&gt;"",$H$4:$H$2003,""),ROW(L697)-ROW($L$3)),""),""))</f>
        <v/>
      </c>
      <c r="M697" s="8" t="str">
        <f t="array" ref="M697">IF(L697="","",INDEX($A$4:$A$2003,SMALL(IF($H$4:$H$2003=L697,ROW($H$4:$H$2003),""),COUNTIF($L$4:L697,L697))-ROW($L$3),1))</f>
        <v/>
      </c>
      <c r="N697" s="8" t="str">
        <f t="shared" si="33"/>
        <v/>
      </c>
      <c r="O697" s="32" t="str">
        <f t="shared" si="34"/>
        <v/>
      </c>
    </row>
    <row r="698" spans="1:15" x14ac:dyDescent="0.3">
      <c r="A698" s="33" t="str">
        <f>IFERROR(INDEX(Tbl_Product[[#Data],[Product Name]],ROW(A698)-ROW($A$3)),"")</f>
        <v/>
      </c>
      <c r="B698" s="34" t="str">
        <f ca="1">IF(A698="","",SUMIFS(Tbl_Orders[[#Data],[Quantity]],Tbl_Orders[[#Data],[Product Name]],A698,Tbl_Orders[[#Data],[Order Type]],"Purchase",Tbl_Orders[[#Data],[Expected Date]],"&lt;="&amp;TODAY())-SUMIFS(Tbl_Orders[[#Data],[Quantity]],Tbl_Orders[[#Data],[Product Name]],A698,Tbl_Orders[[#Data],[Order Type]],"Sale",Tbl_Orders[[#Data],[Expected Date]],"&lt;="&amp;TODAY()))</f>
        <v/>
      </c>
      <c r="C698" s="34" t="str">
        <f ca="1">IF(A698="","",SUMIFS(Tbl_Orders[[#Data],[Quantity]],Tbl_Orders[[#Data],[Product Name]],A698,Tbl_Orders[[#Data],[Order Type]],"Purchase",Tbl_Orders[[#Data],[Expected Date]],"&gt;"&amp;TODAY()))</f>
        <v/>
      </c>
      <c r="D698" s="34" t="str">
        <f>IF(A698="","",INDEX(Tbl_Product[Re-Order Point],MATCH(A698,INDEX(Tbl_Product[Product Name],,1),0),1))</f>
        <v/>
      </c>
      <c r="E698" s="34" t="str">
        <f t="shared" si="32"/>
        <v/>
      </c>
      <c r="F698" s="34" t="str">
        <f>IFERROR(GETPIVOTDATA("Amount",pivot_products!$A$3,"Product Name",Help!$A698),"")</f>
        <v/>
      </c>
      <c r="G698" s="34" t="str">
        <f>IFERROR(GETPIVOTDATA("Quantity",pivot_products!$A$3,"Product Name",Help!$A698),"")</f>
        <v/>
      </c>
      <c r="H698" s="34" t="str">
        <f>IF(Report!$L$53="Quantity",IFERROR(RANK(G698,$G$4:$G$2003,0),""),IF(Report!$L$53="Amount",IFERROR(RANK(F698,$F$4:$F$2003,0),""),""))</f>
        <v/>
      </c>
      <c r="L698" s="7" t="str">
        <f t="array" ref="L698">IF(Report!$M$53="Desc",IFERROR(SMALL(IF($H$4:$H$2003&lt;&gt;"",$H$4:$H$2003,""),ROW(L698)-ROW($L$3)),""),IF(Report!$M$53="Asc",IFERROR(LARGE(IF($H$4:$H$2003&lt;&gt;"",$H$4:$H$2003,""),ROW(L698)-ROW($L$3)),""),""))</f>
        <v/>
      </c>
      <c r="M698" s="8" t="str">
        <f t="array" ref="M698">IF(L698="","",INDEX($A$4:$A$2003,SMALL(IF($H$4:$H$2003=L698,ROW($H$4:$H$2003),""),COUNTIF($L$4:L698,L698))-ROW($L$3),1))</f>
        <v/>
      </c>
      <c r="N698" s="8" t="str">
        <f t="shared" si="33"/>
        <v/>
      </c>
      <c r="O698" s="32" t="str">
        <f t="shared" si="34"/>
        <v/>
      </c>
    </row>
    <row r="699" spans="1:15" x14ac:dyDescent="0.3">
      <c r="A699" s="33" t="str">
        <f>IFERROR(INDEX(Tbl_Product[[#Data],[Product Name]],ROW(A699)-ROW($A$3)),"")</f>
        <v/>
      </c>
      <c r="B699" s="34" t="str">
        <f ca="1">IF(A699="","",SUMIFS(Tbl_Orders[[#Data],[Quantity]],Tbl_Orders[[#Data],[Product Name]],A699,Tbl_Orders[[#Data],[Order Type]],"Purchase",Tbl_Orders[[#Data],[Expected Date]],"&lt;="&amp;TODAY())-SUMIFS(Tbl_Orders[[#Data],[Quantity]],Tbl_Orders[[#Data],[Product Name]],A699,Tbl_Orders[[#Data],[Order Type]],"Sale",Tbl_Orders[[#Data],[Expected Date]],"&lt;="&amp;TODAY()))</f>
        <v/>
      </c>
      <c r="C699" s="34" t="str">
        <f ca="1">IF(A699="","",SUMIFS(Tbl_Orders[[#Data],[Quantity]],Tbl_Orders[[#Data],[Product Name]],A699,Tbl_Orders[[#Data],[Order Type]],"Purchase",Tbl_Orders[[#Data],[Expected Date]],"&gt;"&amp;TODAY()))</f>
        <v/>
      </c>
      <c r="D699" s="34" t="str">
        <f>IF(A699="","",INDEX(Tbl_Product[Re-Order Point],MATCH(A699,INDEX(Tbl_Product[Product Name],,1),0),1))</f>
        <v/>
      </c>
      <c r="E699" s="34" t="str">
        <f t="shared" si="32"/>
        <v/>
      </c>
      <c r="F699" s="34" t="str">
        <f>IFERROR(GETPIVOTDATA("Amount",pivot_products!$A$3,"Product Name",Help!$A699),"")</f>
        <v/>
      </c>
      <c r="G699" s="34" t="str">
        <f>IFERROR(GETPIVOTDATA("Quantity",pivot_products!$A$3,"Product Name",Help!$A699),"")</f>
        <v/>
      </c>
      <c r="H699" s="34" t="str">
        <f>IF(Report!$L$53="Quantity",IFERROR(RANK(G699,$G$4:$G$2003,0),""),IF(Report!$L$53="Amount",IFERROR(RANK(F699,$F$4:$F$2003,0),""),""))</f>
        <v/>
      </c>
      <c r="L699" s="7" t="str">
        <f t="array" ref="L699">IF(Report!$M$53="Desc",IFERROR(SMALL(IF($H$4:$H$2003&lt;&gt;"",$H$4:$H$2003,""),ROW(L699)-ROW($L$3)),""),IF(Report!$M$53="Asc",IFERROR(LARGE(IF($H$4:$H$2003&lt;&gt;"",$H$4:$H$2003,""),ROW(L699)-ROW($L$3)),""),""))</f>
        <v/>
      </c>
      <c r="M699" s="8" t="str">
        <f t="array" ref="M699">IF(L699="","",INDEX($A$4:$A$2003,SMALL(IF($H$4:$H$2003=L699,ROW($H$4:$H$2003),""),COUNTIF($L$4:L699,L699))-ROW($L$3),1))</f>
        <v/>
      </c>
      <c r="N699" s="8" t="str">
        <f t="shared" si="33"/>
        <v/>
      </c>
      <c r="O699" s="32" t="str">
        <f t="shared" si="34"/>
        <v/>
      </c>
    </row>
    <row r="700" spans="1:15" x14ac:dyDescent="0.3">
      <c r="A700" s="33" t="str">
        <f>IFERROR(INDEX(Tbl_Product[[#Data],[Product Name]],ROW(A700)-ROW($A$3)),"")</f>
        <v/>
      </c>
      <c r="B700" s="34" t="str">
        <f ca="1">IF(A700="","",SUMIFS(Tbl_Orders[[#Data],[Quantity]],Tbl_Orders[[#Data],[Product Name]],A700,Tbl_Orders[[#Data],[Order Type]],"Purchase",Tbl_Orders[[#Data],[Expected Date]],"&lt;="&amp;TODAY())-SUMIFS(Tbl_Orders[[#Data],[Quantity]],Tbl_Orders[[#Data],[Product Name]],A700,Tbl_Orders[[#Data],[Order Type]],"Sale",Tbl_Orders[[#Data],[Expected Date]],"&lt;="&amp;TODAY()))</f>
        <v/>
      </c>
      <c r="C700" s="34" t="str">
        <f ca="1">IF(A700="","",SUMIFS(Tbl_Orders[[#Data],[Quantity]],Tbl_Orders[[#Data],[Product Name]],A700,Tbl_Orders[[#Data],[Order Type]],"Purchase",Tbl_Orders[[#Data],[Expected Date]],"&gt;"&amp;TODAY()))</f>
        <v/>
      </c>
      <c r="D700" s="34" t="str">
        <f>IF(A700="","",INDEX(Tbl_Product[Re-Order Point],MATCH(A700,INDEX(Tbl_Product[Product Name],,1),0),1))</f>
        <v/>
      </c>
      <c r="E700" s="34" t="str">
        <f t="shared" si="32"/>
        <v/>
      </c>
      <c r="F700" s="34" t="str">
        <f>IFERROR(GETPIVOTDATA("Amount",pivot_products!$A$3,"Product Name",Help!$A700),"")</f>
        <v/>
      </c>
      <c r="G700" s="34" t="str">
        <f>IFERROR(GETPIVOTDATA("Quantity",pivot_products!$A$3,"Product Name",Help!$A700),"")</f>
        <v/>
      </c>
      <c r="H700" s="34" t="str">
        <f>IF(Report!$L$53="Quantity",IFERROR(RANK(G700,$G$4:$G$2003,0),""),IF(Report!$L$53="Amount",IFERROR(RANK(F700,$F$4:$F$2003,0),""),""))</f>
        <v/>
      </c>
      <c r="L700" s="7" t="str">
        <f t="array" ref="L700">IF(Report!$M$53="Desc",IFERROR(SMALL(IF($H$4:$H$2003&lt;&gt;"",$H$4:$H$2003,""),ROW(L700)-ROW($L$3)),""),IF(Report!$M$53="Asc",IFERROR(LARGE(IF($H$4:$H$2003&lt;&gt;"",$H$4:$H$2003,""),ROW(L700)-ROW($L$3)),""),""))</f>
        <v/>
      </c>
      <c r="M700" s="8" t="str">
        <f t="array" ref="M700">IF(L700="","",INDEX($A$4:$A$2003,SMALL(IF($H$4:$H$2003=L700,ROW($H$4:$H$2003),""),COUNTIF($L$4:L700,L700))-ROW($L$3),1))</f>
        <v/>
      </c>
      <c r="N700" s="8" t="str">
        <f t="shared" si="33"/>
        <v/>
      </c>
      <c r="O700" s="32" t="str">
        <f t="shared" si="34"/>
        <v/>
      </c>
    </row>
    <row r="701" spans="1:15" x14ac:dyDescent="0.3">
      <c r="A701" s="33" t="str">
        <f>IFERROR(INDEX(Tbl_Product[[#Data],[Product Name]],ROW(A701)-ROW($A$3)),"")</f>
        <v/>
      </c>
      <c r="B701" s="34" t="str">
        <f ca="1">IF(A701="","",SUMIFS(Tbl_Orders[[#Data],[Quantity]],Tbl_Orders[[#Data],[Product Name]],A701,Tbl_Orders[[#Data],[Order Type]],"Purchase",Tbl_Orders[[#Data],[Expected Date]],"&lt;="&amp;TODAY())-SUMIFS(Tbl_Orders[[#Data],[Quantity]],Tbl_Orders[[#Data],[Product Name]],A701,Tbl_Orders[[#Data],[Order Type]],"Sale",Tbl_Orders[[#Data],[Expected Date]],"&lt;="&amp;TODAY()))</f>
        <v/>
      </c>
      <c r="C701" s="34" t="str">
        <f ca="1">IF(A701="","",SUMIFS(Tbl_Orders[[#Data],[Quantity]],Tbl_Orders[[#Data],[Product Name]],A701,Tbl_Orders[[#Data],[Order Type]],"Purchase",Tbl_Orders[[#Data],[Expected Date]],"&gt;"&amp;TODAY()))</f>
        <v/>
      </c>
      <c r="D701" s="34" t="str">
        <f>IF(A701="","",INDEX(Tbl_Product[Re-Order Point],MATCH(A701,INDEX(Tbl_Product[Product Name],,1),0),1))</f>
        <v/>
      </c>
      <c r="E701" s="34" t="str">
        <f t="shared" si="32"/>
        <v/>
      </c>
      <c r="F701" s="34" t="str">
        <f>IFERROR(GETPIVOTDATA("Amount",pivot_products!$A$3,"Product Name",Help!$A701),"")</f>
        <v/>
      </c>
      <c r="G701" s="34" t="str">
        <f>IFERROR(GETPIVOTDATA("Quantity",pivot_products!$A$3,"Product Name",Help!$A701),"")</f>
        <v/>
      </c>
      <c r="H701" s="34" t="str">
        <f>IF(Report!$L$53="Quantity",IFERROR(RANK(G701,$G$4:$G$2003,0),""),IF(Report!$L$53="Amount",IFERROR(RANK(F701,$F$4:$F$2003,0),""),""))</f>
        <v/>
      </c>
      <c r="L701" s="7" t="str">
        <f t="array" ref="L701">IF(Report!$M$53="Desc",IFERROR(SMALL(IF($H$4:$H$2003&lt;&gt;"",$H$4:$H$2003,""),ROW(L701)-ROW($L$3)),""),IF(Report!$M$53="Asc",IFERROR(LARGE(IF($H$4:$H$2003&lt;&gt;"",$H$4:$H$2003,""),ROW(L701)-ROW($L$3)),""),""))</f>
        <v/>
      </c>
      <c r="M701" s="8" t="str">
        <f t="array" ref="M701">IF(L701="","",INDEX($A$4:$A$2003,SMALL(IF($H$4:$H$2003=L701,ROW($H$4:$H$2003),""),COUNTIF($L$4:L701,L701))-ROW($L$3),1))</f>
        <v/>
      </c>
      <c r="N701" s="8" t="str">
        <f t="shared" si="33"/>
        <v/>
      </c>
      <c r="O701" s="32" t="str">
        <f t="shared" si="34"/>
        <v/>
      </c>
    </row>
    <row r="702" spans="1:15" x14ac:dyDescent="0.3">
      <c r="A702" s="33" t="str">
        <f>IFERROR(INDEX(Tbl_Product[[#Data],[Product Name]],ROW(A702)-ROW($A$3)),"")</f>
        <v/>
      </c>
      <c r="B702" s="34" t="str">
        <f ca="1">IF(A702="","",SUMIFS(Tbl_Orders[[#Data],[Quantity]],Tbl_Orders[[#Data],[Product Name]],A702,Tbl_Orders[[#Data],[Order Type]],"Purchase",Tbl_Orders[[#Data],[Expected Date]],"&lt;="&amp;TODAY())-SUMIFS(Tbl_Orders[[#Data],[Quantity]],Tbl_Orders[[#Data],[Product Name]],A702,Tbl_Orders[[#Data],[Order Type]],"Sale",Tbl_Orders[[#Data],[Expected Date]],"&lt;="&amp;TODAY()))</f>
        <v/>
      </c>
      <c r="C702" s="34" t="str">
        <f ca="1">IF(A702="","",SUMIFS(Tbl_Orders[[#Data],[Quantity]],Tbl_Orders[[#Data],[Product Name]],A702,Tbl_Orders[[#Data],[Order Type]],"Purchase",Tbl_Orders[[#Data],[Expected Date]],"&gt;"&amp;TODAY()))</f>
        <v/>
      </c>
      <c r="D702" s="34" t="str">
        <f>IF(A702="","",INDEX(Tbl_Product[Re-Order Point],MATCH(A702,INDEX(Tbl_Product[Product Name],,1),0),1))</f>
        <v/>
      </c>
      <c r="E702" s="34" t="str">
        <f t="shared" si="32"/>
        <v/>
      </c>
      <c r="F702" s="34" t="str">
        <f>IFERROR(GETPIVOTDATA("Amount",pivot_products!$A$3,"Product Name",Help!$A702),"")</f>
        <v/>
      </c>
      <c r="G702" s="34" t="str">
        <f>IFERROR(GETPIVOTDATA("Quantity",pivot_products!$A$3,"Product Name",Help!$A702),"")</f>
        <v/>
      </c>
      <c r="H702" s="34" t="str">
        <f>IF(Report!$L$53="Quantity",IFERROR(RANK(G702,$G$4:$G$2003,0),""),IF(Report!$L$53="Amount",IFERROR(RANK(F702,$F$4:$F$2003,0),""),""))</f>
        <v/>
      </c>
      <c r="L702" s="7" t="str">
        <f t="array" ref="L702">IF(Report!$M$53="Desc",IFERROR(SMALL(IF($H$4:$H$2003&lt;&gt;"",$H$4:$H$2003,""),ROW(L702)-ROW($L$3)),""),IF(Report!$M$53="Asc",IFERROR(LARGE(IF($H$4:$H$2003&lt;&gt;"",$H$4:$H$2003,""),ROW(L702)-ROW($L$3)),""),""))</f>
        <v/>
      </c>
      <c r="M702" s="8" t="str">
        <f t="array" ref="M702">IF(L702="","",INDEX($A$4:$A$2003,SMALL(IF($H$4:$H$2003=L702,ROW($H$4:$H$2003),""),COUNTIF($L$4:L702,L702))-ROW($L$3),1))</f>
        <v/>
      </c>
      <c r="N702" s="8" t="str">
        <f t="shared" si="33"/>
        <v/>
      </c>
      <c r="O702" s="32" t="str">
        <f t="shared" si="34"/>
        <v/>
      </c>
    </row>
    <row r="703" spans="1:15" x14ac:dyDescent="0.3">
      <c r="A703" s="33" t="str">
        <f>IFERROR(INDEX(Tbl_Product[[#Data],[Product Name]],ROW(A703)-ROW($A$3)),"")</f>
        <v/>
      </c>
      <c r="B703" s="34" t="str">
        <f ca="1">IF(A703="","",SUMIFS(Tbl_Orders[[#Data],[Quantity]],Tbl_Orders[[#Data],[Product Name]],A703,Tbl_Orders[[#Data],[Order Type]],"Purchase",Tbl_Orders[[#Data],[Expected Date]],"&lt;="&amp;TODAY())-SUMIFS(Tbl_Orders[[#Data],[Quantity]],Tbl_Orders[[#Data],[Product Name]],A703,Tbl_Orders[[#Data],[Order Type]],"Sale",Tbl_Orders[[#Data],[Expected Date]],"&lt;="&amp;TODAY()))</f>
        <v/>
      </c>
      <c r="C703" s="34" t="str">
        <f ca="1">IF(A703="","",SUMIFS(Tbl_Orders[[#Data],[Quantity]],Tbl_Orders[[#Data],[Product Name]],A703,Tbl_Orders[[#Data],[Order Type]],"Purchase",Tbl_Orders[[#Data],[Expected Date]],"&gt;"&amp;TODAY()))</f>
        <v/>
      </c>
      <c r="D703" s="34" t="str">
        <f>IF(A703="","",INDEX(Tbl_Product[Re-Order Point],MATCH(A703,INDEX(Tbl_Product[Product Name],,1),0),1))</f>
        <v/>
      </c>
      <c r="E703" s="34" t="str">
        <f t="shared" si="32"/>
        <v/>
      </c>
      <c r="F703" s="34" t="str">
        <f>IFERROR(GETPIVOTDATA("Amount",pivot_products!$A$3,"Product Name",Help!$A703),"")</f>
        <v/>
      </c>
      <c r="G703" s="34" t="str">
        <f>IFERROR(GETPIVOTDATA("Quantity",pivot_products!$A$3,"Product Name",Help!$A703),"")</f>
        <v/>
      </c>
      <c r="H703" s="34" t="str">
        <f>IF(Report!$L$53="Quantity",IFERROR(RANK(G703,$G$4:$G$2003,0),""),IF(Report!$L$53="Amount",IFERROR(RANK(F703,$F$4:$F$2003,0),""),""))</f>
        <v/>
      </c>
      <c r="L703" s="7" t="str">
        <f t="array" ref="L703">IF(Report!$M$53="Desc",IFERROR(SMALL(IF($H$4:$H$2003&lt;&gt;"",$H$4:$H$2003,""),ROW(L703)-ROW($L$3)),""),IF(Report!$M$53="Asc",IFERROR(LARGE(IF($H$4:$H$2003&lt;&gt;"",$H$4:$H$2003,""),ROW(L703)-ROW($L$3)),""),""))</f>
        <v/>
      </c>
      <c r="M703" s="8" t="str">
        <f t="array" ref="M703">IF(L703="","",INDEX($A$4:$A$2003,SMALL(IF($H$4:$H$2003=L703,ROW($H$4:$H$2003),""),COUNTIF($L$4:L703,L703))-ROW($L$3),1))</f>
        <v/>
      </c>
      <c r="N703" s="8" t="str">
        <f t="shared" si="33"/>
        <v/>
      </c>
      <c r="O703" s="32" t="str">
        <f t="shared" si="34"/>
        <v/>
      </c>
    </row>
    <row r="704" spans="1:15" x14ac:dyDescent="0.3">
      <c r="A704" s="33" t="str">
        <f>IFERROR(INDEX(Tbl_Product[[#Data],[Product Name]],ROW(A704)-ROW($A$3)),"")</f>
        <v/>
      </c>
      <c r="B704" s="34" t="str">
        <f ca="1">IF(A704="","",SUMIFS(Tbl_Orders[[#Data],[Quantity]],Tbl_Orders[[#Data],[Product Name]],A704,Tbl_Orders[[#Data],[Order Type]],"Purchase",Tbl_Orders[[#Data],[Expected Date]],"&lt;="&amp;TODAY())-SUMIFS(Tbl_Orders[[#Data],[Quantity]],Tbl_Orders[[#Data],[Product Name]],A704,Tbl_Orders[[#Data],[Order Type]],"Sale",Tbl_Orders[[#Data],[Expected Date]],"&lt;="&amp;TODAY()))</f>
        <v/>
      </c>
      <c r="C704" s="34" t="str">
        <f ca="1">IF(A704="","",SUMIFS(Tbl_Orders[[#Data],[Quantity]],Tbl_Orders[[#Data],[Product Name]],A704,Tbl_Orders[[#Data],[Order Type]],"Purchase",Tbl_Orders[[#Data],[Expected Date]],"&gt;"&amp;TODAY()))</f>
        <v/>
      </c>
      <c r="D704" s="34" t="str">
        <f>IF(A704="","",INDEX(Tbl_Product[Re-Order Point],MATCH(A704,INDEX(Tbl_Product[Product Name],,1),0),1))</f>
        <v/>
      </c>
      <c r="E704" s="34" t="str">
        <f t="shared" si="32"/>
        <v/>
      </c>
      <c r="F704" s="34" t="str">
        <f>IFERROR(GETPIVOTDATA("Amount",pivot_products!$A$3,"Product Name",Help!$A704),"")</f>
        <v/>
      </c>
      <c r="G704" s="34" t="str">
        <f>IFERROR(GETPIVOTDATA("Quantity",pivot_products!$A$3,"Product Name",Help!$A704),"")</f>
        <v/>
      </c>
      <c r="H704" s="34" t="str">
        <f>IF(Report!$L$53="Quantity",IFERROR(RANK(G704,$G$4:$G$2003,0),""),IF(Report!$L$53="Amount",IFERROR(RANK(F704,$F$4:$F$2003,0),""),""))</f>
        <v/>
      </c>
      <c r="L704" s="7" t="str">
        <f t="array" ref="L704">IF(Report!$M$53="Desc",IFERROR(SMALL(IF($H$4:$H$2003&lt;&gt;"",$H$4:$H$2003,""),ROW(L704)-ROW($L$3)),""),IF(Report!$M$53="Asc",IFERROR(LARGE(IF($H$4:$H$2003&lt;&gt;"",$H$4:$H$2003,""),ROW(L704)-ROW($L$3)),""),""))</f>
        <v/>
      </c>
      <c r="M704" s="8" t="str">
        <f t="array" ref="M704">IF(L704="","",INDEX($A$4:$A$2003,SMALL(IF($H$4:$H$2003=L704,ROW($H$4:$H$2003),""),COUNTIF($L$4:L704,L704))-ROW($L$3),1))</f>
        <v/>
      </c>
      <c r="N704" s="8" t="str">
        <f t="shared" si="33"/>
        <v/>
      </c>
      <c r="O704" s="32" t="str">
        <f t="shared" si="34"/>
        <v/>
      </c>
    </row>
    <row r="705" spans="1:15" x14ac:dyDescent="0.3">
      <c r="A705" s="33" t="str">
        <f>IFERROR(INDEX(Tbl_Product[[#Data],[Product Name]],ROW(A705)-ROW($A$3)),"")</f>
        <v/>
      </c>
      <c r="B705" s="34" t="str">
        <f ca="1">IF(A705="","",SUMIFS(Tbl_Orders[[#Data],[Quantity]],Tbl_Orders[[#Data],[Product Name]],A705,Tbl_Orders[[#Data],[Order Type]],"Purchase",Tbl_Orders[[#Data],[Expected Date]],"&lt;="&amp;TODAY())-SUMIFS(Tbl_Orders[[#Data],[Quantity]],Tbl_Orders[[#Data],[Product Name]],A705,Tbl_Orders[[#Data],[Order Type]],"Sale",Tbl_Orders[[#Data],[Expected Date]],"&lt;="&amp;TODAY()))</f>
        <v/>
      </c>
      <c r="C705" s="34" t="str">
        <f ca="1">IF(A705="","",SUMIFS(Tbl_Orders[[#Data],[Quantity]],Tbl_Orders[[#Data],[Product Name]],A705,Tbl_Orders[[#Data],[Order Type]],"Purchase",Tbl_Orders[[#Data],[Expected Date]],"&gt;"&amp;TODAY()))</f>
        <v/>
      </c>
      <c r="D705" s="34" t="str">
        <f>IF(A705="","",INDEX(Tbl_Product[Re-Order Point],MATCH(A705,INDEX(Tbl_Product[Product Name],,1),0),1))</f>
        <v/>
      </c>
      <c r="E705" s="34" t="str">
        <f t="shared" si="32"/>
        <v/>
      </c>
      <c r="F705" s="34" t="str">
        <f>IFERROR(GETPIVOTDATA("Amount",pivot_products!$A$3,"Product Name",Help!$A705),"")</f>
        <v/>
      </c>
      <c r="G705" s="34" t="str">
        <f>IFERROR(GETPIVOTDATA("Quantity",pivot_products!$A$3,"Product Name",Help!$A705),"")</f>
        <v/>
      </c>
      <c r="H705" s="34" t="str">
        <f>IF(Report!$L$53="Quantity",IFERROR(RANK(G705,$G$4:$G$2003,0),""),IF(Report!$L$53="Amount",IFERROR(RANK(F705,$F$4:$F$2003,0),""),""))</f>
        <v/>
      </c>
      <c r="L705" s="7" t="str">
        <f t="array" ref="L705">IF(Report!$M$53="Desc",IFERROR(SMALL(IF($H$4:$H$2003&lt;&gt;"",$H$4:$H$2003,""),ROW(L705)-ROW($L$3)),""),IF(Report!$M$53="Asc",IFERROR(LARGE(IF($H$4:$H$2003&lt;&gt;"",$H$4:$H$2003,""),ROW(L705)-ROW($L$3)),""),""))</f>
        <v/>
      </c>
      <c r="M705" s="8" t="str">
        <f t="array" ref="M705">IF(L705="","",INDEX($A$4:$A$2003,SMALL(IF($H$4:$H$2003=L705,ROW($H$4:$H$2003),""),COUNTIF($L$4:L705,L705))-ROW($L$3),1))</f>
        <v/>
      </c>
      <c r="N705" s="8" t="str">
        <f t="shared" si="33"/>
        <v/>
      </c>
      <c r="O705" s="32" t="str">
        <f t="shared" si="34"/>
        <v/>
      </c>
    </row>
    <row r="706" spans="1:15" x14ac:dyDescent="0.3">
      <c r="A706" s="33" t="str">
        <f>IFERROR(INDEX(Tbl_Product[[#Data],[Product Name]],ROW(A706)-ROW($A$3)),"")</f>
        <v/>
      </c>
      <c r="B706" s="34" t="str">
        <f ca="1">IF(A706="","",SUMIFS(Tbl_Orders[[#Data],[Quantity]],Tbl_Orders[[#Data],[Product Name]],A706,Tbl_Orders[[#Data],[Order Type]],"Purchase",Tbl_Orders[[#Data],[Expected Date]],"&lt;="&amp;TODAY())-SUMIFS(Tbl_Orders[[#Data],[Quantity]],Tbl_Orders[[#Data],[Product Name]],A706,Tbl_Orders[[#Data],[Order Type]],"Sale",Tbl_Orders[[#Data],[Expected Date]],"&lt;="&amp;TODAY()))</f>
        <v/>
      </c>
      <c r="C706" s="34" t="str">
        <f ca="1">IF(A706="","",SUMIFS(Tbl_Orders[[#Data],[Quantity]],Tbl_Orders[[#Data],[Product Name]],A706,Tbl_Orders[[#Data],[Order Type]],"Purchase",Tbl_Orders[[#Data],[Expected Date]],"&gt;"&amp;TODAY()))</f>
        <v/>
      </c>
      <c r="D706" s="34" t="str">
        <f>IF(A706="","",INDEX(Tbl_Product[Re-Order Point],MATCH(A706,INDEX(Tbl_Product[Product Name],,1),0),1))</f>
        <v/>
      </c>
      <c r="E706" s="34" t="str">
        <f t="shared" si="32"/>
        <v/>
      </c>
      <c r="F706" s="34" t="str">
        <f>IFERROR(GETPIVOTDATA("Amount",pivot_products!$A$3,"Product Name",Help!$A706),"")</f>
        <v/>
      </c>
      <c r="G706" s="34" t="str">
        <f>IFERROR(GETPIVOTDATA("Quantity",pivot_products!$A$3,"Product Name",Help!$A706),"")</f>
        <v/>
      </c>
      <c r="H706" s="34" t="str">
        <f>IF(Report!$L$53="Quantity",IFERROR(RANK(G706,$G$4:$G$2003,0),""),IF(Report!$L$53="Amount",IFERROR(RANK(F706,$F$4:$F$2003,0),""),""))</f>
        <v/>
      </c>
      <c r="L706" s="7" t="str">
        <f t="array" ref="L706">IF(Report!$M$53="Desc",IFERROR(SMALL(IF($H$4:$H$2003&lt;&gt;"",$H$4:$H$2003,""),ROW(L706)-ROW($L$3)),""),IF(Report!$M$53="Asc",IFERROR(LARGE(IF($H$4:$H$2003&lt;&gt;"",$H$4:$H$2003,""),ROW(L706)-ROW($L$3)),""),""))</f>
        <v/>
      </c>
      <c r="M706" s="8" t="str">
        <f t="array" ref="M706">IF(L706="","",INDEX($A$4:$A$2003,SMALL(IF($H$4:$H$2003=L706,ROW($H$4:$H$2003),""),COUNTIF($L$4:L706,L706))-ROW($L$3),1))</f>
        <v/>
      </c>
      <c r="N706" s="8" t="str">
        <f t="shared" si="33"/>
        <v/>
      </c>
      <c r="O706" s="32" t="str">
        <f t="shared" si="34"/>
        <v/>
      </c>
    </row>
    <row r="707" spans="1:15" x14ac:dyDescent="0.3">
      <c r="A707" s="33" t="str">
        <f>IFERROR(INDEX(Tbl_Product[[#Data],[Product Name]],ROW(A707)-ROW($A$3)),"")</f>
        <v/>
      </c>
      <c r="B707" s="34" t="str">
        <f ca="1">IF(A707="","",SUMIFS(Tbl_Orders[[#Data],[Quantity]],Tbl_Orders[[#Data],[Product Name]],A707,Tbl_Orders[[#Data],[Order Type]],"Purchase",Tbl_Orders[[#Data],[Expected Date]],"&lt;="&amp;TODAY())-SUMIFS(Tbl_Orders[[#Data],[Quantity]],Tbl_Orders[[#Data],[Product Name]],A707,Tbl_Orders[[#Data],[Order Type]],"Sale",Tbl_Orders[[#Data],[Expected Date]],"&lt;="&amp;TODAY()))</f>
        <v/>
      </c>
      <c r="C707" s="34" t="str">
        <f ca="1">IF(A707="","",SUMIFS(Tbl_Orders[[#Data],[Quantity]],Tbl_Orders[[#Data],[Product Name]],A707,Tbl_Orders[[#Data],[Order Type]],"Purchase",Tbl_Orders[[#Data],[Expected Date]],"&gt;"&amp;TODAY()))</f>
        <v/>
      </c>
      <c r="D707" s="34" t="str">
        <f>IF(A707="","",INDEX(Tbl_Product[Re-Order Point],MATCH(A707,INDEX(Tbl_Product[Product Name],,1),0),1))</f>
        <v/>
      </c>
      <c r="E707" s="34" t="str">
        <f t="shared" si="32"/>
        <v/>
      </c>
      <c r="F707" s="34" t="str">
        <f>IFERROR(GETPIVOTDATA("Amount",pivot_products!$A$3,"Product Name",Help!$A707),"")</f>
        <v/>
      </c>
      <c r="G707" s="34" t="str">
        <f>IFERROR(GETPIVOTDATA("Quantity",pivot_products!$A$3,"Product Name",Help!$A707),"")</f>
        <v/>
      </c>
      <c r="H707" s="34" t="str">
        <f>IF(Report!$L$53="Quantity",IFERROR(RANK(G707,$G$4:$G$2003,0),""),IF(Report!$L$53="Amount",IFERROR(RANK(F707,$F$4:$F$2003,0),""),""))</f>
        <v/>
      </c>
      <c r="L707" s="7" t="str">
        <f t="array" ref="L707">IF(Report!$M$53="Desc",IFERROR(SMALL(IF($H$4:$H$2003&lt;&gt;"",$H$4:$H$2003,""),ROW(L707)-ROW($L$3)),""),IF(Report!$M$53="Asc",IFERROR(LARGE(IF($H$4:$H$2003&lt;&gt;"",$H$4:$H$2003,""),ROW(L707)-ROW($L$3)),""),""))</f>
        <v/>
      </c>
      <c r="M707" s="8" t="str">
        <f t="array" ref="M707">IF(L707="","",INDEX($A$4:$A$2003,SMALL(IF($H$4:$H$2003=L707,ROW($H$4:$H$2003),""),COUNTIF($L$4:L707,L707))-ROW($L$3),1))</f>
        <v/>
      </c>
      <c r="N707" s="8" t="str">
        <f t="shared" si="33"/>
        <v/>
      </c>
      <c r="O707" s="32" t="str">
        <f t="shared" si="34"/>
        <v/>
      </c>
    </row>
    <row r="708" spans="1:15" x14ac:dyDescent="0.3">
      <c r="A708" s="33" t="str">
        <f>IFERROR(INDEX(Tbl_Product[[#Data],[Product Name]],ROW(A708)-ROW($A$3)),"")</f>
        <v/>
      </c>
      <c r="B708" s="34" t="str">
        <f ca="1">IF(A708="","",SUMIFS(Tbl_Orders[[#Data],[Quantity]],Tbl_Orders[[#Data],[Product Name]],A708,Tbl_Orders[[#Data],[Order Type]],"Purchase",Tbl_Orders[[#Data],[Expected Date]],"&lt;="&amp;TODAY())-SUMIFS(Tbl_Orders[[#Data],[Quantity]],Tbl_Orders[[#Data],[Product Name]],A708,Tbl_Orders[[#Data],[Order Type]],"Sale",Tbl_Orders[[#Data],[Expected Date]],"&lt;="&amp;TODAY()))</f>
        <v/>
      </c>
      <c r="C708" s="34" t="str">
        <f ca="1">IF(A708="","",SUMIFS(Tbl_Orders[[#Data],[Quantity]],Tbl_Orders[[#Data],[Product Name]],A708,Tbl_Orders[[#Data],[Order Type]],"Purchase",Tbl_Orders[[#Data],[Expected Date]],"&gt;"&amp;TODAY()))</f>
        <v/>
      </c>
      <c r="D708" s="34" t="str">
        <f>IF(A708="","",INDEX(Tbl_Product[Re-Order Point],MATCH(A708,INDEX(Tbl_Product[Product Name],,1),0),1))</f>
        <v/>
      </c>
      <c r="E708" s="34" t="str">
        <f t="shared" si="32"/>
        <v/>
      </c>
      <c r="F708" s="34" t="str">
        <f>IFERROR(GETPIVOTDATA("Amount",pivot_products!$A$3,"Product Name",Help!$A708),"")</f>
        <v/>
      </c>
      <c r="G708" s="34" t="str">
        <f>IFERROR(GETPIVOTDATA("Quantity",pivot_products!$A$3,"Product Name",Help!$A708),"")</f>
        <v/>
      </c>
      <c r="H708" s="34" t="str">
        <f>IF(Report!$L$53="Quantity",IFERROR(RANK(G708,$G$4:$G$2003,0),""),IF(Report!$L$53="Amount",IFERROR(RANK(F708,$F$4:$F$2003,0),""),""))</f>
        <v/>
      </c>
      <c r="L708" s="7" t="str">
        <f t="array" ref="L708">IF(Report!$M$53="Desc",IFERROR(SMALL(IF($H$4:$H$2003&lt;&gt;"",$H$4:$H$2003,""),ROW(L708)-ROW($L$3)),""),IF(Report!$M$53="Asc",IFERROR(LARGE(IF($H$4:$H$2003&lt;&gt;"",$H$4:$H$2003,""),ROW(L708)-ROW($L$3)),""),""))</f>
        <v/>
      </c>
      <c r="M708" s="8" t="str">
        <f t="array" ref="M708">IF(L708="","",INDEX($A$4:$A$2003,SMALL(IF($H$4:$H$2003=L708,ROW($H$4:$H$2003),""),COUNTIF($L$4:L708,L708))-ROW($L$3),1))</f>
        <v/>
      </c>
      <c r="N708" s="8" t="str">
        <f t="shared" si="33"/>
        <v/>
      </c>
      <c r="O708" s="32" t="str">
        <f t="shared" si="34"/>
        <v/>
      </c>
    </row>
    <row r="709" spans="1:15" x14ac:dyDescent="0.3">
      <c r="A709" s="33" t="str">
        <f>IFERROR(INDEX(Tbl_Product[[#Data],[Product Name]],ROW(A709)-ROW($A$3)),"")</f>
        <v/>
      </c>
      <c r="B709" s="34" t="str">
        <f ca="1">IF(A709="","",SUMIFS(Tbl_Orders[[#Data],[Quantity]],Tbl_Orders[[#Data],[Product Name]],A709,Tbl_Orders[[#Data],[Order Type]],"Purchase",Tbl_Orders[[#Data],[Expected Date]],"&lt;="&amp;TODAY())-SUMIFS(Tbl_Orders[[#Data],[Quantity]],Tbl_Orders[[#Data],[Product Name]],A709,Tbl_Orders[[#Data],[Order Type]],"Sale",Tbl_Orders[[#Data],[Expected Date]],"&lt;="&amp;TODAY()))</f>
        <v/>
      </c>
      <c r="C709" s="34" t="str">
        <f ca="1">IF(A709="","",SUMIFS(Tbl_Orders[[#Data],[Quantity]],Tbl_Orders[[#Data],[Product Name]],A709,Tbl_Orders[[#Data],[Order Type]],"Purchase",Tbl_Orders[[#Data],[Expected Date]],"&gt;"&amp;TODAY()))</f>
        <v/>
      </c>
      <c r="D709" s="34" t="str">
        <f>IF(A709="","",INDEX(Tbl_Product[Re-Order Point],MATCH(A709,INDEX(Tbl_Product[Product Name],,1),0),1))</f>
        <v/>
      </c>
      <c r="E709" s="34" t="str">
        <f t="shared" ref="E709:E772" si="35">IF(A709="","",B709-D709)</f>
        <v/>
      </c>
      <c r="F709" s="34" t="str">
        <f>IFERROR(GETPIVOTDATA("Amount",pivot_products!$A$3,"Product Name",Help!$A709),"")</f>
        <v/>
      </c>
      <c r="G709" s="34" t="str">
        <f>IFERROR(GETPIVOTDATA("Quantity",pivot_products!$A$3,"Product Name",Help!$A709),"")</f>
        <v/>
      </c>
      <c r="H709" s="34" t="str">
        <f>IF(Report!$L$53="Quantity",IFERROR(RANK(G709,$G$4:$G$2003,0),""),IF(Report!$L$53="Amount",IFERROR(RANK(F709,$F$4:$F$2003,0),""),""))</f>
        <v/>
      </c>
      <c r="L709" s="7" t="str">
        <f t="array" ref="L709">IF(Report!$M$53="Desc",IFERROR(SMALL(IF($H$4:$H$2003&lt;&gt;"",$H$4:$H$2003,""),ROW(L709)-ROW($L$3)),""),IF(Report!$M$53="Asc",IFERROR(LARGE(IF($H$4:$H$2003&lt;&gt;"",$H$4:$H$2003,""),ROW(L709)-ROW($L$3)),""),""))</f>
        <v/>
      </c>
      <c r="M709" s="8" t="str">
        <f t="array" ref="M709">IF(L709="","",INDEX($A$4:$A$2003,SMALL(IF($H$4:$H$2003=L709,ROW($H$4:$H$2003),""),COUNTIF($L$4:L709,L709))-ROW($L$3),1))</f>
        <v/>
      </c>
      <c r="N709" s="8" t="str">
        <f t="shared" ref="N709:N772" si="36">INDEX(Tbl_Current_Inventory,MATCH(M709,INDEX(Tbl_Current_Inventory,,1),0),6)</f>
        <v/>
      </c>
      <c r="O709" s="32" t="str">
        <f t="shared" ref="O709:O772" si="37">INDEX(Tbl_Current_Inventory,MATCH(M709,INDEX(Tbl_Current_Inventory,,1),0),7)</f>
        <v/>
      </c>
    </row>
    <row r="710" spans="1:15" x14ac:dyDescent="0.3">
      <c r="A710" s="33" t="str">
        <f>IFERROR(INDEX(Tbl_Product[[#Data],[Product Name]],ROW(A710)-ROW($A$3)),"")</f>
        <v/>
      </c>
      <c r="B710" s="34" t="str">
        <f ca="1">IF(A710="","",SUMIFS(Tbl_Orders[[#Data],[Quantity]],Tbl_Orders[[#Data],[Product Name]],A710,Tbl_Orders[[#Data],[Order Type]],"Purchase",Tbl_Orders[[#Data],[Expected Date]],"&lt;="&amp;TODAY())-SUMIFS(Tbl_Orders[[#Data],[Quantity]],Tbl_Orders[[#Data],[Product Name]],A710,Tbl_Orders[[#Data],[Order Type]],"Sale",Tbl_Orders[[#Data],[Expected Date]],"&lt;="&amp;TODAY()))</f>
        <v/>
      </c>
      <c r="C710" s="34" t="str">
        <f ca="1">IF(A710="","",SUMIFS(Tbl_Orders[[#Data],[Quantity]],Tbl_Orders[[#Data],[Product Name]],A710,Tbl_Orders[[#Data],[Order Type]],"Purchase",Tbl_Orders[[#Data],[Expected Date]],"&gt;"&amp;TODAY()))</f>
        <v/>
      </c>
      <c r="D710" s="34" t="str">
        <f>IF(A710="","",INDEX(Tbl_Product[Re-Order Point],MATCH(A710,INDEX(Tbl_Product[Product Name],,1),0),1))</f>
        <v/>
      </c>
      <c r="E710" s="34" t="str">
        <f t="shared" si="35"/>
        <v/>
      </c>
      <c r="F710" s="34" t="str">
        <f>IFERROR(GETPIVOTDATA("Amount",pivot_products!$A$3,"Product Name",Help!$A710),"")</f>
        <v/>
      </c>
      <c r="G710" s="34" t="str">
        <f>IFERROR(GETPIVOTDATA("Quantity",pivot_products!$A$3,"Product Name",Help!$A710),"")</f>
        <v/>
      </c>
      <c r="H710" s="34" t="str">
        <f>IF(Report!$L$53="Quantity",IFERROR(RANK(G710,$G$4:$G$2003,0),""),IF(Report!$L$53="Amount",IFERROR(RANK(F710,$F$4:$F$2003,0),""),""))</f>
        <v/>
      </c>
      <c r="L710" s="7" t="str">
        <f t="array" ref="L710">IF(Report!$M$53="Desc",IFERROR(SMALL(IF($H$4:$H$2003&lt;&gt;"",$H$4:$H$2003,""),ROW(L710)-ROW($L$3)),""),IF(Report!$M$53="Asc",IFERROR(LARGE(IF($H$4:$H$2003&lt;&gt;"",$H$4:$H$2003,""),ROW(L710)-ROW($L$3)),""),""))</f>
        <v/>
      </c>
      <c r="M710" s="8" t="str">
        <f t="array" ref="M710">IF(L710="","",INDEX($A$4:$A$2003,SMALL(IF($H$4:$H$2003=L710,ROW($H$4:$H$2003),""),COUNTIF($L$4:L710,L710))-ROW($L$3),1))</f>
        <v/>
      </c>
      <c r="N710" s="8" t="str">
        <f t="shared" si="36"/>
        <v/>
      </c>
      <c r="O710" s="32" t="str">
        <f t="shared" si="37"/>
        <v/>
      </c>
    </row>
    <row r="711" spans="1:15" x14ac:dyDescent="0.3">
      <c r="A711" s="33" t="str">
        <f>IFERROR(INDEX(Tbl_Product[[#Data],[Product Name]],ROW(A711)-ROW($A$3)),"")</f>
        <v/>
      </c>
      <c r="B711" s="34" t="str">
        <f ca="1">IF(A711="","",SUMIFS(Tbl_Orders[[#Data],[Quantity]],Tbl_Orders[[#Data],[Product Name]],A711,Tbl_Orders[[#Data],[Order Type]],"Purchase",Tbl_Orders[[#Data],[Expected Date]],"&lt;="&amp;TODAY())-SUMIFS(Tbl_Orders[[#Data],[Quantity]],Tbl_Orders[[#Data],[Product Name]],A711,Tbl_Orders[[#Data],[Order Type]],"Sale",Tbl_Orders[[#Data],[Expected Date]],"&lt;="&amp;TODAY()))</f>
        <v/>
      </c>
      <c r="C711" s="34" t="str">
        <f ca="1">IF(A711="","",SUMIFS(Tbl_Orders[[#Data],[Quantity]],Tbl_Orders[[#Data],[Product Name]],A711,Tbl_Orders[[#Data],[Order Type]],"Purchase",Tbl_Orders[[#Data],[Expected Date]],"&gt;"&amp;TODAY()))</f>
        <v/>
      </c>
      <c r="D711" s="34" t="str">
        <f>IF(A711="","",INDEX(Tbl_Product[Re-Order Point],MATCH(A711,INDEX(Tbl_Product[Product Name],,1),0),1))</f>
        <v/>
      </c>
      <c r="E711" s="34" t="str">
        <f t="shared" si="35"/>
        <v/>
      </c>
      <c r="F711" s="34" t="str">
        <f>IFERROR(GETPIVOTDATA("Amount",pivot_products!$A$3,"Product Name",Help!$A711),"")</f>
        <v/>
      </c>
      <c r="G711" s="34" t="str">
        <f>IFERROR(GETPIVOTDATA("Quantity",pivot_products!$A$3,"Product Name",Help!$A711),"")</f>
        <v/>
      </c>
      <c r="H711" s="34" t="str">
        <f>IF(Report!$L$53="Quantity",IFERROR(RANK(G711,$G$4:$G$2003,0),""),IF(Report!$L$53="Amount",IFERROR(RANK(F711,$F$4:$F$2003,0),""),""))</f>
        <v/>
      </c>
      <c r="L711" s="7" t="str">
        <f t="array" ref="L711">IF(Report!$M$53="Desc",IFERROR(SMALL(IF($H$4:$H$2003&lt;&gt;"",$H$4:$H$2003,""),ROW(L711)-ROW($L$3)),""),IF(Report!$M$53="Asc",IFERROR(LARGE(IF($H$4:$H$2003&lt;&gt;"",$H$4:$H$2003,""),ROW(L711)-ROW($L$3)),""),""))</f>
        <v/>
      </c>
      <c r="M711" s="8" t="str">
        <f t="array" ref="M711">IF(L711="","",INDEX($A$4:$A$2003,SMALL(IF($H$4:$H$2003=L711,ROW($H$4:$H$2003),""),COUNTIF($L$4:L711,L711))-ROW($L$3),1))</f>
        <v/>
      </c>
      <c r="N711" s="8" t="str">
        <f t="shared" si="36"/>
        <v/>
      </c>
      <c r="O711" s="32" t="str">
        <f t="shared" si="37"/>
        <v/>
      </c>
    </row>
    <row r="712" spans="1:15" x14ac:dyDescent="0.3">
      <c r="A712" s="33" t="str">
        <f>IFERROR(INDEX(Tbl_Product[[#Data],[Product Name]],ROW(A712)-ROW($A$3)),"")</f>
        <v/>
      </c>
      <c r="B712" s="34" t="str">
        <f ca="1">IF(A712="","",SUMIFS(Tbl_Orders[[#Data],[Quantity]],Tbl_Orders[[#Data],[Product Name]],A712,Tbl_Orders[[#Data],[Order Type]],"Purchase",Tbl_Orders[[#Data],[Expected Date]],"&lt;="&amp;TODAY())-SUMIFS(Tbl_Orders[[#Data],[Quantity]],Tbl_Orders[[#Data],[Product Name]],A712,Tbl_Orders[[#Data],[Order Type]],"Sale",Tbl_Orders[[#Data],[Expected Date]],"&lt;="&amp;TODAY()))</f>
        <v/>
      </c>
      <c r="C712" s="34" t="str">
        <f ca="1">IF(A712="","",SUMIFS(Tbl_Orders[[#Data],[Quantity]],Tbl_Orders[[#Data],[Product Name]],A712,Tbl_Orders[[#Data],[Order Type]],"Purchase",Tbl_Orders[[#Data],[Expected Date]],"&gt;"&amp;TODAY()))</f>
        <v/>
      </c>
      <c r="D712" s="34" t="str">
        <f>IF(A712="","",INDEX(Tbl_Product[Re-Order Point],MATCH(A712,INDEX(Tbl_Product[Product Name],,1),0),1))</f>
        <v/>
      </c>
      <c r="E712" s="34" t="str">
        <f t="shared" si="35"/>
        <v/>
      </c>
      <c r="F712" s="34" t="str">
        <f>IFERROR(GETPIVOTDATA("Amount",pivot_products!$A$3,"Product Name",Help!$A712),"")</f>
        <v/>
      </c>
      <c r="G712" s="34" t="str">
        <f>IFERROR(GETPIVOTDATA("Quantity",pivot_products!$A$3,"Product Name",Help!$A712),"")</f>
        <v/>
      </c>
      <c r="H712" s="34" t="str">
        <f>IF(Report!$L$53="Quantity",IFERROR(RANK(G712,$G$4:$G$2003,0),""),IF(Report!$L$53="Amount",IFERROR(RANK(F712,$F$4:$F$2003,0),""),""))</f>
        <v/>
      </c>
      <c r="L712" s="7" t="str">
        <f t="array" ref="L712">IF(Report!$M$53="Desc",IFERROR(SMALL(IF($H$4:$H$2003&lt;&gt;"",$H$4:$H$2003,""),ROW(L712)-ROW($L$3)),""),IF(Report!$M$53="Asc",IFERROR(LARGE(IF($H$4:$H$2003&lt;&gt;"",$H$4:$H$2003,""),ROW(L712)-ROW($L$3)),""),""))</f>
        <v/>
      </c>
      <c r="M712" s="8" t="str">
        <f t="array" ref="M712">IF(L712="","",INDEX($A$4:$A$2003,SMALL(IF($H$4:$H$2003=L712,ROW($H$4:$H$2003),""),COUNTIF($L$4:L712,L712))-ROW($L$3),1))</f>
        <v/>
      </c>
      <c r="N712" s="8" t="str">
        <f t="shared" si="36"/>
        <v/>
      </c>
      <c r="O712" s="32" t="str">
        <f t="shared" si="37"/>
        <v/>
      </c>
    </row>
    <row r="713" spans="1:15" x14ac:dyDescent="0.3">
      <c r="A713" s="33" t="str">
        <f>IFERROR(INDEX(Tbl_Product[[#Data],[Product Name]],ROW(A713)-ROW($A$3)),"")</f>
        <v/>
      </c>
      <c r="B713" s="34" t="str">
        <f ca="1">IF(A713="","",SUMIFS(Tbl_Orders[[#Data],[Quantity]],Tbl_Orders[[#Data],[Product Name]],A713,Tbl_Orders[[#Data],[Order Type]],"Purchase",Tbl_Orders[[#Data],[Expected Date]],"&lt;="&amp;TODAY())-SUMIFS(Tbl_Orders[[#Data],[Quantity]],Tbl_Orders[[#Data],[Product Name]],A713,Tbl_Orders[[#Data],[Order Type]],"Sale",Tbl_Orders[[#Data],[Expected Date]],"&lt;="&amp;TODAY()))</f>
        <v/>
      </c>
      <c r="C713" s="34" t="str">
        <f ca="1">IF(A713="","",SUMIFS(Tbl_Orders[[#Data],[Quantity]],Tbl_Orders[[#Data],[Product Name]],A713,Tbl_Orders[[#Data],[Order Type]],"Purchase",Tbl_Orders[[#Data],[Expected Date]],"&gt;"&amp;TODAY()))</f>
        <v/>
      </c>
      <c r="D713" s="34" t="str">
        <f>IF(A713="","",INDEX(Tbl_Product[Re-Order Point],MATCH(A713,INDEX(Tbl_Product[Product Name],,1),0),1))</f>
        <v/>
      </c>
      <c r="E713" s="34" t="str">
        <f t="shared" si="35"/>
        <v/>
      </c>
      <c r="F713" s="34" t="str">
        <f>IFERROR(GETPIVOTDATA("Amount",pivot_products!$A$3,"Product Name",Help!$A713),"")</f>
        <v/>
      </c>
      <c r="G713" s="34" t="str">
        <f>IFERROR(GETPIVOTDATA("Quantity",pivot_products!$A$3,"Product Name",Help!$A713),"")</f>
        <v/>
      </c>
      <c r="H713" s="34" t="str">
        <f>IF(Report!$L$53="Quantity",IFERROR(RANK(G713,$G$4:$G$2003,0),""),IF(Report!$L$53="Amount",IFERROR(RANK(F713,$F$4:$F$2003,0),""),""))</f>
        <v/>
      </c>
      <c r="L713" s="7" t="str">
        <f t="array" ref="L713">IF(Report!$M$53="Desc",IFERROR(SMALL(IF($H$4:$H$2003&lt;&gt;"",$H$4:$H$2003,""),ROW(L713)-ROW($L$3)),""),IF(Report!$M$53="Asc",IFERROR(LARGE(IF($H$4:$H$2003&lt;&gt;"",$H$4:$H$2003,""),ROW(L713)-ROW($L$3)),""),""))</f>
        <v/>
      </c>
      <c r="M713" s="8" t="str">
        <f t="array" ref="M713">IF(L713="","",INDEX($A$4:$A$2003,SMALL(IF($H$4:$H$2003=L713,ROW($H$4:$H$2003),""),COUNTIF($L$4:L713,L713))-ROW($L$3),1))</f>
        <v/>
      </c>
      <c r="N713" s="8" t="str">
        <f t="shared" si="36"/>
        <v/>
      </c>
      <c r="O713" s="32" t="str">
        <f t="shared" si="37"/>
        <v/>
      </c>
    </row>
    <row r="714" spans="1:15" x14ac:dyDescent="0.3">
      <c r="A714" s="33" t="str">
        <f>IFERROR(INDEX(Tbl_Product[[#Data],[Product Name]],ROW(A714)-ROW($A$3)),"")</f>
        <v/>
      </c>
      <c r="B714" s="34" t="str">
        <f ca="1">IF(A714="","",SUMIFS(Tbl_Orders[[#Data],[Quantity]],Tbl_Orders[[#Data],[Product Name]],A714,Tbl_Orders[[#Data],[Order Type]],"Purchase",Tbl_Orders[[#Data],[Expected Date]],"&lt;="&amp;TODAY())-SUMIFS(Tbl_Orders[[#Data],[Quantity]],Tbl_Orders[[#Data],[Product Name]],A714,Tbl_Orders[[#Data],[Order Type]],"Sale",Tbl_Orders[[#Data],[Expected Date]],"&lt;="&amp;TODAY()))</f>
        <v/>
      </c>
      <c r="C714" s="34" t="str">
        <f ca="1">IF(A714="","",SUMIFS(Tbl_Orders[[#Data],[Quantity]],Tbl_Orders[[#Data],[Product Name]],A714,Tbl_Orders[[#Data],[Order Type]],"Purchase",Tbl_Orders[[#Data],[Expected Date]],"&gt;"&amp;TODAY()))</f>
        <v/>
      </c>
      <c r="D714" s="34" t="str">
        <f>IF(A714="","",INDEX(Tbl_Product[Re-Order Point],MATCH(A714,INDEX(Tbl_Product[Product Name],,1),0),1))</f>
        <v/>
      </c>
      <c r="E714" s="34" t="str">
        <f t="shared" si="35"/>
        <v/>
      </c>
      <c r="F714" s="34" t="str">
        <f>IFERROR(GETPIVOTDATA("Amount",pivot_products!$A$3,"Product Name",Help!$A714),"")</f>
        <v/>
      </c>
      <c r="G714" s="34" t="str">
        <f>IFERROR(GETPIVOTDATA("Quantity",pivot_products!$A$3,"Product Name",Help!$A714),"")</f>
        <v/>
      </c>
      <c r="H714" s="34" t="str">
        <f>IF(Report!$L$53="Quantity",IFERROR(RANK(G714,$G$4:$G$2003,0),""),IF(Report!$L$53="Amount",IFERROR(RANK(F714,$F$4:$F$2003,0),""),""))</f>
        <v/>
      </c>
      <c r="L714" s="7" t="str">
        <f t="array" ref="L714">IF(Report!$M$53="Desc",IFERROR(SMALL(IF($H$4:$H$2003&lt;&gt;"",$H$4:$H$2003,""),ROW(L714)-ROW($L$3)),""),IF(Report!$M$53="Asc",IFERROR(LARGE(IF($H$4:$H$2003&lt;&gt;"",$H$4:$H$2003,""),ROW(L714)-ROW($L$3)),""),""))</f>
        <v/>
      </c>
      <c r="M714" s="8" t="str">
        <f t="array" ref="M714">IF(L714="","",INDEX($A$4:$A$2003,SMALL(IF($H$4:$H$2003=L714,ROW($H$4:$H$2003),""),COUNTIF($L$4:L714,L714))-ROW($L$3),1))</f>
        <v/>
      </c>
      <c r="N714" s="8" t="str">
        <f t="shared" si="36"/>
        <v/>
      </c>
      <c r="O714" s="32" t="str">
        <f t="shared" si="37"/>
        <v/>
      </c>
    </row>
    <row r="715" spans="1:15" x14ac:dyDescent="0.3">
      <c r="A715" s="33" t="str">
        <f>IFERROR(INDEX(Tbl_Product[[#Data],[Product Name]],ROW(A715)-ROW($A$3)),"")</f>
        <v/>
      </c>
      <c r="B715" s="34" t="str">
        <f ca="1">IF(A715="","",SUMIFS(Tbl_Orders[[#Data],[Quantity]],Tbl_Orders[[#Data],[Product Name]],A715,Tbl_Orders[[#Data],[Order Type]],"Purchase",Tbl_Orders[[#Data],[Expected Date]],"&lt;="&amp;TODAY())-SUMIFS(Tbl_Orders[[#Data],[Quantity]],Tbl_Orders[[#Data],[Product Name]],A715,Tbl_Orders[[#Data],[Order Type]],"Sale",Tbl_Orders[[#Data],[Expected Date]],"&lt;="&amp;TODAY()))</f>
        <v/>
      </c>
      <c r="C715" s="34" t="str">
        <f ca="1">IF(A715="","",SUMIFS(Tbl_Orders[[#Data],[Quantity]],Tbl_Orders[[#Data],[Product Name]],A715,Tbl_Orders[[#Data],[Order Type]],"Purchase",Tbl_Orders[[#Data],[Expected Date]],"&gt;"&amp;TODAY()))</f>
        <v/>
      </c>
      <c r="D715" s="34" t="str">
        <f>IF(A715="","",INDEX(Tbl_Product[Re-Order Point],MATCH(A715,INDEX(Tbl_Product[Product Name],,1),0),1))</f>
        <v/>
      </c>
      <c r="E715" s="34" t="str">
        <f t="shared" si="35"/>
        <v/>
      </c>
      <c r="F715" s="34" t="str">
        <f>IFERROR(GETPIVOTDATA("Amount",pivot_products!$A$3,"Product Name",Help!$A715),"")</f>
        <v/>
      </c>
      <c r="G715" s="34" t="str">
        <f>IFERROR(GETPIVOTDATA("Quantity",pivot_products!$A$3,"Product Name",Help!$A715),"")</f>
        <v/>
      </c>
      <c r="H715" s="34" t="str">
        <f>IF(Report!$L$53="Quantity",IFERROR(RANK(G715,$G$4:$G$2003,0),""),IF(Report!$L$53="Amount",IFERROR(RANK(F715,$F$4:$F$2003,0),""),""))</f>
        <v/>
      </c>
      <c r="L715" s="7" t="str">
        <f t="array" ref="L715">IF(Report!$M$53="Desc",IFERROR(SMALL(IF($H$4:$H$2003&lt;&gt;"",$H$4:$H$2003,""),ROW(L715)-ROW($L$3)),""),IF(Report!$M$53="Asc",IFERROR(LARGE(IF($H$4:$H$2003&lt;&gt;"",$H$4:$H$2003,""),ROW(L715)-ROW($L$3)),""),""))</f>
        <v/>
      </c>
      <c r="M715" s="8" t="str">
        <f t="array" ref="M715">IF(L715="","",INDEX($A$4:$A$2003,SMALL(IF($H$4:$H$2003=L715,ROW($H$4:$H$2003),""),COUNTIF($L$4:L715,L715))-ROW($L$3),1))</f>
        <v/>
      </c>
      <c r="N715" s="8" t="str">
        <f t="shared" si="36"/>
        <v/>
      </c>
      <c r="O715" s="32" t="str">
        <f t="shared" si="37"/>
        <v/>
      </c>
    </row>
    <row r="716" spans="1:15" x14ac:dyDescent="0.3">
      <c r="A716" s="33" t="str">
        <f>IFERROR(INDEX(Tbl_Product[[#Data],[Product Name]],ROW(A716)-ROW($A$3)),"")</f>
        <v/>
      </c>
      <c r="B716" s="34" t="str">
        <f ca="1">IF(A716="","",SUMIFS(Tbl_Orders[[#Data],[Quantity]],Tbl_Orders[[#Data],[Product Name]],A716,Tbl_Orders[[#Data],[Order Type]],"Purchase",Tbl_Orders[[#Data],[Expected Date]],"&lt;="&amp;TODAY())-SUMIFS(Tbl_Orders[[#Data],[Quantity]],Tbl_Orders[[#Data],[Product Name]],A716,Tbl_Orders[[#Data],[Order Type]],"Sale",Tbl_Orders[[#Data],[Expected Date]],"&lt;="&amp;TODAY()))</f>
        <v/>
      </c>
      <c r="C716" s="34" t="str">
        <f ca="1">IF(A716="","",SUMIFS(Tbl_Orders[[#Data],[Quantity]],Tbl_Orders[[#Data],[Product Name]],A716,Tbl_Orders[[#Data],[Order Type]],"Purchase",Tbl_Orders[[#Data],[Expected Date]],"&gt;"&amp;TODAY()))</f>
        <v/>
      </c>
      <c r="D716" s="34" t="str">
        <f>IF(A716="","",INDEX(Tbl_Product[Re-Order Point],MATCH(A716,INDEX(Tbl_Product[Product Name],,1),0),1))</f>
        <v/>
      </c>
      <c r="E716" s="34" t="str">
        <f t="shared" si="35"/>
        <v/>
      </c>
      <c r="F716" s="34" t="str">
        <f>IFERROR(GETPIVOTDATA("Amount",pivot_products!$A$3,"Product Name",Help!$A716),"")</f>
        <v/>
      </c>
      <c r="G716" s="34" t="str">
        <f>IFERROR(GETPIVOTDATA("Quantity",pivot_products!$A$3,"Product Name",Help!$A716),"")</f>
        <v/>
      </c>
      <c r="H716" s="34" t="str">
        <f>IF(Report!$L$53="Quantity",IFERROR(RANK(G716,$G$4:$G$2003,0),""),IF(Report!$L$53="Amount",IFERROR(RANK(F716,$F$4:$F$2003,0),""),""))</f>
        <v/>
      </c>
      <c r="L716" s="7" t="str">
        <f t="array" ref="L716">IF(Report!$M$53="Desc",IFERROR(SMALL(IF($H$4:$H$2003&lt;&gt;"",$H$4:$H$2003,""),ROW(L716)-ROW($L$3)),""),IF(Report!$M$53="Asc",IFERROR(LARGE(IF($H$4:$H$2003&lt;&gt;"",$H$4:$H$2003,""),ROW(L716)-ROW($L$3)),""),""))</f>
        <v/>
      </c>
      <c r="M716" s="8" t="str">
        <f t="array" ref="M716">IF(L716="","",INDEX($A$4:$A$2003,SMALL(IF($H$4:$H$2003=L716,ROW($H$4:$H$2003),""),COUNTIF($L$4:L716,L716))-ROW($L$3),1))</f>
        <v/>
      </c>
      <c r="N716" s="8" t="str">
        <f t="shared" si="36"/>
        <v/>
      </c>
      <c r="O716" s="32" t="str">
        <f t="shared" si="37"/>
        <v/>
      </c>
    </row>
    <row r="717" spans="1:15" x14ac:dyDescent="0.3">
      <c r="A717" s="33" t="str">
        <f>IFERROR(INDEX(Tbl_Product[[#Data],[Product Name]],ROW(A717)-ROW($A$3)),"")</f>
        <v/>
      </c>
      <c r="B717" s="34" t="str">
        <f ca="1">IF(A717="","",SUMIFS(Tbl_Orders[[#Data],[Quantity]],Tbl_Orders[[#Data],[Product Name]],A717,Tbl_Orders[[#Data],[Order Type]],"Purchase",Tbl_Orders[[#Data],[Expected Date]],"&lt;="&amp;TODAY())-SUMIFS(Tbl_Orders[[#Data],[Quantity]],Tbl_Orders[[#Data],[Product Name]],A717,Tbl_Orders[[#Data],[Order Type]],"Sale",Tbl_Orders[[#Data],[Expected Date]],"&lt;="&amp;TODAY()))</f>
        <v/>
      </c>
      <c r="C717" s="34" t="str">
        <f ca="1">IF(A717="","",SUMIFS(Tbl_Orders[[#Data],[Quantity]],Tbl_Orders[[#Data],[Product Name]],A717,Tbl_Orders[[#Data],[Order Type]],"Purchase",Tbl_Orders[[#Data],[Expected Date]],"&gt;"&amp;TODAY()))</f>
        <v/>
      </c>
      <c r="D717" s="34" t="str">
        <f>IF(A717="","",INDEX(Tbl_Product[Re-Order Point],MATCH(A717,INDEX(Tbl_Product[Product Name],,1),0),1))</f>
        <v/>
      </c>
      <c r="E717" s="34" t="str">
        <f t="shared" si="35"/>
        <v/>
      </c>
      <c r="F717" s="34" t="str">
        <f>IFERROR(GETPIVOTDATA("Amount",pivot_products!$A$3,"Product Name",Help!$A717),"")</f>
        <v/>
      </c>
      <c r="G717" s="34" t="str">
        <f>IFERROR(GETPIVOTDATA("Quantity",pivot_products!$A$3,"Product Name",Help!$A717),"")</f>
        <v/>
      </c>
      <c r="H717" s="34" t="str">
        <f>IF(Report!$L$53="Quantity",IFERROR(RANK(G717,$G$4:$G$2003,0),""),IF(Report!$L$53="Amount",IFERROR(RANK(F717,$F$4:$F$2003,0),""),""))</f>
        <v/>
      </c>
      <c r="L717" s="7" t="str">
        <f t="array" ref="L717">IF(Report!$M$53="Desc",IFERROR(SMALL(IF($H$4:$H$2003&lt;&gt;"",$H$4:$H$2003,""),ROW(L717)-ROW($L$3)),""),IF(Report!$M$53="Asc",IFERROR(LARGE(IF($H$4:$H$2003&lt;&gt;"",$H$4:$H$2003,""),ROW(L717)-ROW($L$3)),""),""))</f>
        <v/>
      </c>
      <c r="M717" s="8" t="str">
        <f t="array" ref="M717">IF(L717="","",INDEX($A$4:$A$2003,SMALL(IF($H$4:$H$2003=L717,ROW($H$4:$H$2003),""),COUNTIF($L$4:L717,L717))-ROW($L$3),1))</f>
        <v/>
      </c>
      <c r="N717" s="8" t="str">
        <f t="shared" si="36"/>
        <v/>
      </c>
      <c r="O717" s="32" t="str">
        <f t="shared" si="37"/>
        <v/>
      </c>
    </row>
    <row r="718" spans="1:15" x14ac:dyDescent="0.3">
      <c r="A718" s="33" t="str">
        <f>IFERROR(INDEX(Tbl_Product[[#Data],[Product Name]],ROW(A718)-ROW($A$3)),"")</f>
        <v/>
      </c>
      <c r="B718" s="34" t="str">
        <f ca="1">IF(A718="","",SUMIFS(Tbl_Orders[[#Data],[Quantity]],Tbl_Orders[[#Data],[Product Name]],A718,Tbl_Orders[[#Data],[Order Type]],"Purchase",Tbl_Orders[[#Data],[Expected Date]],"&lt;="&amp;TODAY())-SUMIFS(Tbl_Orders[[#Data],[Quantity]],Tbl_Orders[[#Data],[Product Name]],A718,Tbl_Orders[[#Data],[Order Type]],"Sale",Tbl_Orders[[#Data],[Expected Date]],"&lt;="&amp;TODAY()))</f>
        <v/>
      </c>
      <c r="C718" s="34" t="str">
        <f ca="1">IF(A718="","",SUMIFS(Tbl_Orders[[#Data],[Quantity]],Tbl_Orders[[#Data],[Product Name]],A718,Tbl_Orders[[#Data],[Order Type]],"Purchase",Tbl_Orders[[#Data],[Expected Date]],"&gt;"&amp;TODAY()))</f>
        <v/>
      </c>
      <c r="D718" s="34" t="str">
        <f>IF(A718="","",INDEX(Tbl_Product[Re-Order Point],MATCH(A718,INDEX(Tbl_Product[Product Name],,1),0),1))</f>
        <v/>
      </c>
      <c r="E718" s="34" t="str">
        <f t="shared" si="35"/>
        <v/>
      </c>
      <c r="F718" s="34" t="str">
        <f>IFERROR(GETPIVOTDATA("Amount",pivot_products!$A$3,"Product Name",Help!$A718),"")</f>
        <v/>
      </c>
      <c r="G718" s="34" t="str">
        <f>IFERROR(GETPIVOTDATA("Quantity",pivot_products!$A$3,"Product Name",Help!$A718),"")</f>
        <v/>
      </c>
      <c r="H718" s="34" t="str">
        <f>IF(Report!$L$53="Quantity",IFERROR(RANK(G718,$G$4:$G$2003,0),""),IF(Report!$L$53="Amount",IFERROR(RANK(F718,$F$4:$F$2003,0),""),""))</f>
        <v/>
      </c>
      <c r="L718" s="7" t="str">
        <f t="array" ref="L718">IF(Report!$M$53="Desc",IFERROR(SMALL(IF($H$4:$H$2003&lt;&gt;"",$H$4:$H$2003,""),ROW(L718)-ROW($L$3)),""),IF(Report!$M$53="Asc",IFERROR(LARGE(IF($H$4:$H$2003&lt;&gt;"",$H$4:$H$2003,""),ROW(L718)-ROW($L$3)),""),""))</f>
        <v/>
      </c>
      <c r="M718" s="8" t="str">
        <f t="array" ref="M718">IF(L718="","",INDEX($A$4:$A$2003,SMALL(IF($H$4:$H$2003=L718,ROW($H$4:$H$2003),""),COUNTIF($L$4:L718,L718))-ROW($L$3),1))</f>
        <v/>
      </c>
      <c r="N718" s="8" t="str">
        <f t="shared" si="36"/>
        <v/>
      </c>
      <c r="O718" s="32" t="str">
        <f t="shared" si="37"/>
        <v/>
      </c>
    </row>
    <row r="719" spans="1:15" x14ac:dyDescent="0.3">
      <c r="A719" s="33" t="str">
        <f>IFERROR(INDEX(Tbl_Product[[#Data],[Product Name]],ROW(A719)-ROW($A$3)),"")</f>
        <v/>
      </c>
      <c r="B719" s="34" t="str">
        <f ca="1">IF(A719="","",SUMIFS(Tbl_Orders[[#Data],[Quantity]],Tbl_Orders[[#Data],[Product Name]],A719,Tbl_Orders[[#Data],[Order Type]],"Purchase",Tbl_Orders[[#Data],[Expected Date]],"&lt;="&amp;TODAY())-SUMIFS(Tbl_Orders[[#Data],[Quantity]],Tbl_Orders[[#Data],[Product Name]],A719,Tbl_Orders[[#Data],[Order Type]],"Sale",Tbl_Orders[[#Data],[Expected Date]],"&lt;="&amp;TODAY()))</f>
        <v/>
      </c>
      <c r="C719" s="34" t="str">
        <f ca="1">IF(A719="","",SUMIFS(Tbl_Orders[[#Data],[Quantity]],Tbl_Orders[[#Data],[Product Name]],A719,Tbl_Orders[[#Data],[Order Type]],"Purchase",Tbl_Orders[[#Data],[Expected Date]],"&gt;"&amp;TODAY()))</f>
        <v/>
      </c>
      <c r="D719" s="34" t="str">
        <f>IF(A719="","",INDEX(Tbl_Product[Re-Order Point],MATCH(A719,INDEX(Tbl_Product[Product Name],,1),0),1))</f>
        <v/>
      </c>
      <c r="E719" s="34" t="str">
        <f t="shared" si="35"/>
        <v/>
      </c>
      <c r="F719" s="34" t="str">
        <f>IFERROR(GETPIVOTDATA("Amount",pivot_products!$A$3,"Product Name",Help!$A719),"")</f>
        <v/>
      </c>
      <c r="G719" s="34" t="str">
        <f>IFERROR(GETPIVOTDATA("Quantity",pivot_products!$A$3,"Product Name",Help!$A719),"")</f>
        <v/>
      </c>
      <c r="H719" s="34" t="str">
        <f>IF(Report!$L$53="Quantity",IFERROR(RANK(G719,$G$4:$G$2003,0),""),IF(Report!$L$53="Amount",IFERROR(RANK(F719,$F$4:$F$2003,0),""),""))</f>
        <v/>
      </c>
      <c r="L719" s="7" t="str">
        <f t="array" ref="L719">IF(Report!$M$53="Desc",IFERROR(SMALL(IF($H$4:$H$2003&lt;&gt;"",$H$4:$H$2003,""),ROW(L719)-ROW($L$3)),""),IF(Report!$M$53="Asc",IFERROR(LARGE(IF($H$4:$H$2003&lt;&gt;"",$H$4:$H$2003,""),ROW(L719)-ROW($L$3)),""),""))</f>
        <v/>
      </c>
      <c r="M719" s="8" t="str">
        <f t="array" ref="M719">IF(L719="","",INDEX($A$4:$A$2003,SMALL(IF($H$4:$H$2003=L719,ROW($H$4:$H$2003),""),COUNTIF($L$4:L719,L719))-ROW($L$3),1))</f>
        <v/>
      </c>
      <c r="N719" s="8" t="str">
        <f t="shared" si="36"/>
        <v/>
      </c>
      <c r="O719" s="32" t="str">
        <f t="shared" si="37"/>
        <v/>
      </c>
    </row>
    <row r="720" spans="1:15" x14ac:dyDescent="0.3">
      <c r="A720" s="33" t="str">
        <f>IFERROR(INDEX(Tbl_Product[[#Data],[Product Name]],ROW(A720)-ROW($A$3)),"")</f>
        <v/>
      </c>
      <c r="B720" s="34" t="str">
        <f ca="1">IF(A720="","",SUMIFS(Tbl_Orders[[#Data],[Quantity]],Tbl_Orders[[#Data],[Product Name]],A720,Tbl_Orders[[#Data],[Order Type]],"Purchase",Tbl_Orders[[#Data],[Expected Date]],"&lt;="&amp;TODAY())-SUMIFS(Tbl_Orders[[#Data],[Quantity]],Tbl_Orders[[#Data],[Product Name]],A720,Tbl_Orders[[#Data],[Order Type]],"Sale",Tbl_Orders[[#Data],[Expected Date]],"&lt;="&amp;TODAY()))</f>
        <v/>
      </c>
      <c r="C720" s="34" t="str">
        <f ca="1">IF(A720="","",SUMIFS(Tbl_Orders[[#Data],[Quantity]],Tbl_Orders[[#Data],[Product Name]],A720,Tbl_Orders[[#Data],[Order Type]],"Purchase",Tbl_Orders[[#Data],[Expected Date]],"&gt;"&amp;TODAY()))</f>
        <v/>
      </c>
      <c r="D720" s="34" t="str">
        <f>IF(A720="","",INDEX(Tbl_Product[Re-Order Point],MATCH(A720,INDEX(Tbl_Product[Product Name],,1),0),1))</f>
        <v/>
      </c>
      <c r="E720" s="34" t="str">
        <f t="shared" si="35"/>
        <v/>
      </c>
      <c r="F720" s="34" t="str">
        <f>IFERROR(GETPIVOTDATA("Amount",pivot_products!$A$3,"Product Name",Help!$A720),"")</f>
        <v/>
      </c>
      <c r="G720" s="34" t="str">
        <f>IFERROR(GETPIVOTDATA("Quantity",pivot_products!$A$3,"Product Name",Help!$A720),"")</f>
        <v/>
      </c>
      <c r="H720" s="34" t="str">
        <f>IF(Report!$L$53="Quantity",IFERROR(RANK(G720,$G$4:$G$2003,0),""),IF(Report!$L$53="Amount",IFERROR(RANK(F720,$F$4:$F$2003,0),""),""))</f>
        <v/>
      </c>
      <c r="L720" s="7" t="str">
        <f t="array" ref="L720">IF(Report!$M$53="Desc",IFERROR(SMALL(IF($H$4:$H$2003&lt;&gt;"",$H$4:$H$2003,""),ROW(L720)-ROW($L$3)),""),IF(Report!$M$53="Asc",IFERROR(LARGE(IF($H$4:$H$2003&lt;&gt;"",$H$4:$H$2003,""),ROW(L720)-ROW($L$3)),""),""))</f>
        <v/>
      </c>
      <c r="M720" s="8" t="str">
        <f t="array" ref="M720">IF(L720="","",INDEX($A$4:$A$2003,SMALL(IF($H$4:$H$2003=L720,ROW($H$4:$H$2003),""),COUNTIF($L$4:L720,L720))-ROW($L$3),1))</f>
        <v/>
      </c>
      <c r="N720" s="8" t="str">
        <f t="shared" si="36"/>
        <v/>
      </c>
      <c r="O720" s="32" t="str">
        <f t="shared" si="37"/>
        <v/>
      </c>
    </row>
    <row r="721" spans="1:15" x14ac:dyDescent="0.3">
      <c r="A721" s="33" t="str">
        <f>IFERROR(INDEX(Tbl_Product[[#Data],[Product Name]],ROW(A721)-ROW($A$3)),"")</f>
        <v/>
      </c>
      <c r="B721" s="34" t="str">
        <f ca="1">IF(A721="","",SUMIFS(Tbl_Orders[[#Data],[Quantity]],Tbl_Orders[[#Data],[Product Name]],A721,Tbl_Orders[[#Data],[Order Type]],"Purchase",Tbl_Orders[[#Data],[Expected Date]],"&lt;="&amp;TODAY())-SUMIFS(Tbl_Orders[[#Data],[Quantity]],Tbl_Orders[[#Data],[Product Name]],A721,Tbl_Orders[[#Data],[Order Type]],"Sale",Tbl_Orders[[#Data],[Expected Date]],"&lt;="&amp;TODAY()))</f>
        <v/>
      </c>
      <c r="C721" s="34" t="str">
        <f ca="1">IF(A721="","",SUMIFS(Tbl_Orders[[#Data],[Quantity]],Tbl_Orders[[#Data],[Product Name]],A721,Tbl_Orders[[#Data],[Order Type]],"Purchase",Tbl_Orders[[#Data],[Expected Date]],"&gt;"&amp;TODAY()))</f>
        <v/>
      </c>
      <c r="D721" s="34" t="str">
        <f>IF(A721="","",INDEX(Tbl_Product[Re-Order Point],MATCH(A721,INDEX(Tbl_Product[Product Name],,1),0),1))</f>
        <v/>
      </c>
      <c r="E721" s="34" t="str">
        <f t="shared" si="35"/>
        <v/>
      </c>
      <c r="F721" s="34" t="str">
        <f>IFERROR(GETPIVOTDATA("Amount",pivot_products!$A$3,"Product Name",Help!$A721),"")</f>
        <v/>
      </c>
      <c r="G721" s="34" t="str">
        <f>IFERROR(GETPIVOTDATA("Quantity",pivot_products!$A$3,"Product Name",Help!$A721),"")</f>
        <v/>
      </c>
      <c r="H721" s="34" t="str">
        <f>IF(Report!$L$53="Quantity",IFERROR(RANK(G721,$G$4:$G$2003,0),""),IF(Report!$L$53="Amount",IFERROR(RANK(F721,$F$4:$F$2003,0),""),""))</f>
        <v/>
      </c>
      <c r="L721" s="7" t="str">
        <f t="array" ref="L721">IF(Report!$M$53="Desc",IFERROR(SMALL(IF($H$4:$H$2003&lt;&gt;"",$H$4:$H$2003,""),ROW(L721)-ROW($L$3)),""),IF(Report!$M$53="Asc",IFERROR(LARGE(IF($H$4:$H$2003&lt;&gt;"",$H$4:$H$2003,""),ROW(L721)-ROW($L$3)),""),""))</f>
        <v/>
      </c>
      <c r="M721" s="8" t="str">
        <f t="array" ref="M721">IF(L721="","",INDEX($A$4:$A$2003,SMALL(IF($H$4:$H$2003=L721,ROW($H$4:$H$2003),""),COUNTIF($L$4:L721,L721))-ROW($L$3),1))</f>
        <v/>
      </c>
      <c r="N721" s="8" t="str">
        <f t="shared" si="36"/>
        <v/>
      </c>
      <c r="O721" s="32" t="str">
        <f t="shared" si="37"/>
        <v/>
      </c>
    </row>
    <row r="722" spans="1:15" x14ac:dyDescent="0.3">
      <c r="A722" s="33" t="str">
        <f>IFERROR(INDEX(Tbl_Product[[#Data],[Product Name]],ROW(A722)-ROW($A$3)),"")</f>
        <v/>
      </c>
      <c r="B722" s="34" t="str">
        <f ca="1">IF(A722="","",SUMIFS(Tbl_Orders[[#Data],[Quantity]],Tbl_Orders[[#Data],[Product Name]],A722,Tbl_Orders[[#Data],[Order Type]],"Purchase",Tbl_Orders[[#Data],[Expected Date]],"&lt;="&amp;TODAY())-SUMIFS(Tbl_Orders[[#Data],[Quantity]],Tbl_Orders[[#Data],[Product Name]],A722,Tbl_Orders[[#Data],[Order Type]],"Sale",Tbl_Orders[[#Data],[Expected Date]],"&lt;="&amp;TODAY()))</f>
        <v/>
      </c>
      <c r="C722" s="34" t="str">
        <f ca="1">IF(A722="","",SUMIFS(Tbl_Orders[[#Data],[Quantity]],Tbl_Orders[[#Data],[Product Name]],A722,Tbl_Orders[[#Data],[Order Type]],"Purchase",Tbl_Orders[[#Data],[Expected Date]],"&gt;"&amp;TODAY()))</f>
        <v/>
      </c>
      <c r="D722" s="34" t="str">
        <f>IF(A722="","",INDEX(Tbl_Product[Re-Order Point],MATCH(A722,INDEX(Tbl_Product[Product Name],,1),0),1))</f>
        <v/>
      </c>
      <c r="E722" s="34" t="str">
        <f t="shared" si="35"/>
        <v/>
      </c>
      <c r="F722" s="34" t="str">
        <f>IFERROR(GETPIVOTDATA("Amount",pivot_products!$A$3,"Product Name",Help!$A722),"")</f>
        <v/>
      </c>
      <c r="G722" s="34" t="str">
        <f>IFERROR(GETPIVOTDATA("Quantity",pivot_products!$A$3,"Product Name",Help!$A722),"")</f>
        <v/>
      </c>
      <c r="H722" s="34" t="str">
        <f>IF(Report!$L$53="Quantity",IFERROR(RANK(G722,$G$4:$G$2003,0),""),IF(Report!$L$53="Amount",IFERROR(RANK(F722,$F$4:$F$2003,0),""),""))</f>
        <v/>
      </c>
      <c r="L722" s="7" t="str">
        <f t="array" ref="L722">IF(Report!$M$53="Desc",IFERROR(SMALL(IF($H$4:$H$2003&lt;&gt;"",$H$4:$H$2003,""),ROW(L722)-ROW($L$3)),""),IF(Report!$M$53="Asc",IFERROR(LARGE(IF($H$4:$H$2003&lt;&gt;"",$H$4:$H$2003,""),ROW(L722)-ROW($L$3)),""),""))</f>
        <v/>
      </c>
      <c r="M722" s="8" t="str">
        <f t="array" ref="M722">IF(L722="","",INDEX($A$4:$A$2003,SMALL(IF($H$4:$H$2003=L722,ROW($H$4:$H$2003),""),COUNTIF($L$4:L722,L722))-ROW($L$3),1))</f>
        <v/>
      </c>
      <c r="N722" s="8" t="str">
        <f t="shared" si="36"/>
        <v/>
      </c>
      <c r="O722" s="32" t="str">
        <f t="shared" si="37"/>
        <v/>
      </c>
    </row>
    <row r="723" spans="1:15" x14ac:dyDescent="0.3">
      <c r="A723" s="33" t="str">
        <f>IFERROR(INDEX(Tbl_Product[[#Data],[Product Name]],ROW(A723)-ROW($A$3)),"")</f>
        <v/>
      </c>
      <c r="B723" s="34" t="str">
        <f ca="1">IF(A723="","",SUMIFS(Tbl_Orders[[#Data],[Quantity]],Tbl_Orders[[#Data],[Product Name]],A723,Tbl_Orders[[#Data],[Order Type]],"Purchase",Tbl_Orders[[#Data],[Expected Date]],"&lt;="&amp;TODAY())-SUMIFS(Tbl_Orders[[#Data],[Quantity]],Tbl_Orders[[#Data],[Product Name]],A723,Tbl_Orders[[#Data],[Order Type]],"Sale",Tbl_Orders[[#Data],[Expected Date]],"&lt;="&amp;TODAY()))</f>
        <v/>
      </c>
      <c r="C723" s="34" t="str">
        <f ca="1">IF(A723="","",SUMIFS(Tbl_Orders[[#Data],[Quantity]],Tbl_Orders[[#Data],[Product Name]],A723,Tbl_Orders[[#Data],[Order Type]],"Purchase",Tbl_Orders[[#Data],[Expected Date]],"&gt;"&amp;TODAY()))</f>
        <v/>
      </c>
      <c r="D723" s="34" t="str">
        <f>IF(A723="","",INDEX(Tbl_Product[Re-Order Point],MATCH(A723,INDEX(Tbl_Product[Product Name],,1),0),1))</f>
        <v/>
      </c>
      <c r="E723" s="34" t="str">
        <f t="shared" si="35"/>
        <v/>
      </c>
      <c r="F723" s="34" t="str">
        <f>IFERROR(GETPIVOTDATA("Amount",pivot_products!$A$3,"Product Name",Help!$A723),"")</f>
        <v/>
      </c>
      <c r="G723" s="34" t="str">
        <f>IFERROR(GETPIVOTDATA("Quantity",pivot_products!$A$3,"Product Name",Help!$A723),"")</f>
        <v/>
      </c>
      <c r="H723" s="34" t="str">
        <f>IF(Report!$L$53="Quantity",IFERROR(RANK(G723,$G$4:$G$2003,0),""),IF(Report!$L$53="Amount",IFERROR(RANK(F723,$F$4:$F$2003,0),""),""))</f>
        <v/>
      </c>
      <c r="L723" s="7" t="str">
        <f t="array" ref="L723">IF(Report!$M$53="Desc",IFERROR(SMALL(IF($H$4:$H$2003&lt;&gt;"",$H$4:$H$2003,""),ROW(L723)-ROW($L$3)),""),IF(Report!$M$53="Asc",IFERROR(LARGE(IF($H$4:$H$2003&lt;&gt;"",$H$4:$H$2003,""),ROW(L723)-ROW($L$3)),""),""))</f>
        <v/>
      </c>
      <c r="M723" s="8" t="str">
        <f t="array" ref="M723">IF(L723="","",INDEX($A$4:$A$2003,SMALL(IF($H$4:$H$2003=L723,ROW($H$4:$H$2003),""),COUNTIF($L$4:L723,L723))-ROW($L$3),1))</f>
        <v/>
      </c>
      <c r="N723" s="8" t="str">
        <f t="shared" si="36"/>
        <v/>
      </c>
      <c r="O723" s="32" t="str">
        <f t="shared" si="37"/>
        <v/>
      </c>
    </row>
    <row r="724" spans="1:15" x14ac:dyDescent="0.3">
      <c r="A724" s="33" t="str">
        <f>IFERROR(INDEX(Tbl_Product[[#Data],[Product Name]],ROW(A724)-ROW($A$3)),"")</f>
        <v/>
      </c>
      <c r="B724" s="34" t="str">
        <f ca="1">IF(A724="","",SUMIFS(Tbl_Orders[[#Data],[Quantity]],Tbl_Orders[[#Data],[Product Name]],A724,Tbl_Orders[[#Data],[Order Type]],"Purchase",Tbl_Orders[[#Data],[Expected Date]],"&lt;="&amp;TODAY())-SUMIFS(Tbl_Orders[[#Data],[Quantity]],Tbl_Orders[[#Data],[Product Name]],A724,Tbl_Orders[[#Data],[Order Type]],"Sale",Tbl_Orders[[#Data],[Expected Date]],"&lt;="&amp;TODAY()))</f>
        <v/>
      </c>
      <c r="C724" s="34" t="str">
        <f ca="1">IF(A724="","",SUMIFS(Tbl_Orders[[#Data],[Quantity]],Tbl_Orders[[#Data],[Product Name]],A724,Tbl_Orders[[#Data],[Order Type]],"Purchase",Tbl_Orders[[#Data],[Expected Date]],"&gt;"&amp;TODAY()))</f>
        <v/>
      </c>
      <c r="D724" s="34" t="str">
        <f>IF(A724="","",INDEX(Tbl_Product[Re-Order Point],MATCH(A724,INDEX(Tbl_Product[Product Name],,1),0),1))</f>
        <v/>
      </c>
      <c r="E724" s="34" t="str">
        <f t="shared" si="35"/>
        <v/>
      </c>
      <c r="F724" s="34" t="str">
        <f>IFERROR(GETPIVOTDATA("Amount",pivot_products!$A$3,"Product Name",Help!$A724),"")</f>
        <v/>
      </c>
      <c r="G724" s="34" t="str">
        <f>IFERROR(GETPIVOTDATA("Quantity",pivot_products!$A$3,"Product Name",Help!$A724),"")</f>
        <v/>
      </c>
      <c r="H724" s="34" t="str">
        <f>IF(Report!$L$53="Quantity",IFERROR(RANK(G724,$G$4:$G$2003,0),""),IF(Report!$L$53="Amount",IFERROR(RANK(F724,$F$4:$F$2003,0),""),""))</f>
        <v/>
      </c>
      <c r="L724" s="7" t="str">
        <f t="array" ref="L724">IF(Report!$M$53="Desc",IFERROR(SMALL(IF($H$4:$H$2003&lt;&gt;"",$H$4:$H$2003,""),ROW(L724)-ROW($L$3)),""),IF(Report!$M$53="Asc",IFERROR(LARGE(IF($H$4:$H$2003&lt;&gt;"",$H$4:$H$2003,""),ROW(L724)-ROW($L$3)),""),""))</f>
        <v/>
      </c>
      <c r="M724" s="8" t="str">
        <f t="array" ref="M724">IF(L724="","",INDEX($A$4:$A$2003,SMALL(IF($H$4:$H$2003=L724,ROW($H$4:$H$2003),""),COUNTIF($L$4:L724,L724))-ROW($L$3),1))</f>
        <v/>
      </c>
      <c r="N724" s="8" t="str">
        <f t="shared" si="36"/>
        <v/>
      </c>
      <c r="O724" s="32" t="str">
        <f t="shared" si="37"/>
        <v/>
      </c>
    </row>
    <row r="725" spans="1:15" x14ac:dyDescent="0.3">
      <c r="A725" s="33" t="str">
        <f>IFERROR(INDEX(Tbl_Product[[#Data],[Product Name]],ROW(A725)-ROW($A$3)),"")</f>
        <v/>
      </c>
      <c r="B725" s="34" t="str">
        <f ca="1">IF(A725="","",SUMIFS(Tbl_Orders[[#Data],[Quantity]],Tbl_Orders[[#Data],[Product Name]],A725,Tbl_Orders[[#Data],[Order Type]],"Purchase",Tbl_Orders[[#Data],[Expected Date]],"&lt;="&amp;TODAY())-SUMIFS(Tbl_Orders[[#Data],[Quantity]],Tbl_Orders[[#Data],[Product Name]],A725,Tbl_Orders[[#Data],[Order Type]],"Sale",Tbl_Orders[[#Data],[Expected Date]],"&lt;="&amp;TODAY()))</f>
        <v/>
      </c>
      <c r="C725" s="34" t="str">
        <f ca="1">IF(A725="","",SUMIFS(Tbl_Orders[[#Data],[Quantity]],Tbl_Orders[[#Data],[Product Name]],A725,Tbl_Orders[[#Data],[Order Type]],"Purchase",Tbl_Orders[[#Data],[Expected Date]],"&gt;"&amp;TODAY()))</f>
        <v/>
      </c>
      <c r="D725" s="34" t="str">
        <f>IF(A725="","",INDEX(Tbl_Product[Re-Order Point],MATCH(A725,INDEX(Tbl_Product[Product Name],,1),0),1))</f>
        <v/>
      </c>
      <c r="E725" s="34" t="str">
        <f t="shared" si="35"/>
        <v/>
      </c>
      <c r="F725" s="34" t="str">
        <f>IFERROR(GETPIVOTDATA("Amount",pivot_products!$A$3,"Product Name",Help!$A725),"")</f>
        <v/>
      </c>
      <c r="G725" s="34" t="str">
        <f>IFERROR(GETPIVOTDATA("Quantity",pivot_products!$A$3,"Product Name",Help!$A725),"")</f>
        <v/>
      </c>
      <c r="H725" s="34" t="str">
        <f>IF(Report!$L$53="Quantity",IFERROR(RANK(G725,$G$4:$G$2003,0),""),IF(Report!$L$53="Amount",IFERROR(RANK(F725,$F$4:$F$2003,0),""),""))</f>
        <v/>
      </c>
      <c r="L725" s="7" t="str">
        <f t="array" ref="L725">IF(Report!$M$53="Desc",IFERROR(SMALL(IF($H$4:$H$2003&lt;&gt;"",$H$4:$H$2003,""),ROW(L725)-ROW($L$3)),""),IF(Report!$M$53="Asc",IFERROR(LARGE(IF($H$4:$H$2003&lt;&gt;"",$H$4:$H$2003,""),ROW(L725)-ROW($L$3)),""),""))</f>
        <v/>
      </c>
      <c r="M725" s="8" t="str">
        <f t="array" ref="M725">IF(L725="","",INDEX($A$4:$A$2003,SMALL(IF($H$4:$H$2003=L725,ROW($H$4:$H$2003),""),COUNTIF($L$4:L725,L725))-ROW($L$3),1))</f>
        <v/>
      </c>
      <c r="N725" s="8" t="str">
        <f t="shared" si="36"/>
        <v/>
      </c>
      <c r="O725" s="32" t="str">
        <f t="shared" si="37"/>
        <v/>
      </c>
    </row>
    <row r="726" spans="1:15" x14ac:dyDescent="0.3">
      <c r="A726" s="33" t="str">
        <f>IFERROR(INDEX(Tbl_Product[[#Data],[Product Name]],ROW(A726)-ROW($A$3)),"")</f>
        <v/>
      </c>
      <c r="B726" s="34" t="str">
        <f ca="1">IF(A726="","",SUMIFS(Tbl_Orders[[#Data],[Quantity]],Tbl_Orders[[#Data],[Product Name]],A726,Tbl_Orders[[#Data],[Order Type]],"Purchase",Tbl_Orders[[#Data],[Expected Date]],"&lt;="&amp;TODAY())-SUMIFS(Tbl_Orders[[#Data],[Quantity]],Tbl_Orders[[#Data],[Product Name]],A726,Tbl_Orders[[#Data],[Order Type]],"Sale",Tbl_Orders[[#Data],[Expected Date]],"&lt;="&amp;TODAY()))</f>
        <v/>
      </c>
      <c r="C726" s="34" t="str">
        <f ca="1">IF(A726="","",SUMIFS(Tbl_Orders[[#Data],[Quantity]],Tbl_Orders[[#Data],[Product Name]],A726,Tbl_Orders[[#Data],[Order Type]],"Purchase",Tbl_Orders[[#Data],[Expected Date]],"&gt;"&amp;TODAY()))</f>
        <v/>
      </c>
      <c r="D726" s="34" t="str">
        <f>IF(A726="","",INDEX(Tbl_Product[Re-Order Point],MATCH(A726,INDEX(Tbl_Product[Product Name],,1),0),1))</f>
        <v/>
      </c>
      <c r="E726" s="34" t="str">
        <f t="shared" si="35"/>
        <v/>
      </c>
      <c r="F726" s="34" t="str">
        <f>IFERROR(GETPIVOTDATA("Amount",pivot_products!$A$3,"Product Name",Help!$A726),"")</f>
        <v/>
      </c>
      <c r="G726" s="34" t="str">
        <f>IFERROR(GETPIVOTDATA("Quantity",pivot_products!$A$3,"Product Name",Help!$A726),"")</f>
        <v/>
      </c>
      <c r="H726" s="34" t="str">
        <f>IF(Report!$L$53="Quantity",IFERROR(RANK(G726,$G$4:$G$2003,0),""),IF(Report!$L$53="Amount",IFERROR(RANK(F726,$F$4:$F$2003,0),""),""))</f>
        <v/>
      </c>
      <c r="L726" s="7" t="str">
        <f t="array" ref="L726">IF(Report!$M$53="Desc",IFERROR(SMALL(IF($H$4:$H$2003&lt;&gt;"",$H$4:$H$2003,""),ROW(L726)-ROW($L$3)),""),IF(Report!$M$53="Asc",IFERROR(LARGE(IF($H$4:$H$2003&lt;&gt;"",$H$4:$H$2003,""),ROW(L726)-ROW($L$3)),""),""))</f>
        <v/>
      </c>
      <c r="M726" s="8" t="str">
        <f t="array" ref="M726">IF(L726="","",INDEX($A$4:$A$2003,SMALL(IF($H$4:$H$2003=L726,ROW($H$4:$H$2003),""),COUNTIF($L$4:L726,L726))-ROW($L$3),1))</f>
        <v/>
      </c>
      <c r="N726" s="8" t="str">
        <f t="shared" si="36"/>
        <v/>
      </c>
      <c r="O726" s="32" t="str">
        <f t="shared" si="37"/>
        <v/>
      </c>
    </row>
    <row r="727" spans="1:15" x14ac:dyDescent="0.3">
      <c r="A727" s="33" t="str">
        <f>IFERROR(INDEX(Tbl_Product[[#Data],[Product Name]],ROW(A727)-ROW($A$3)),"")</f>
        <v/>
      </c>
      <c r="B727" s="34" t="str">
        <f ca="1">IF(A727="","",SUMIFS(Tbl_Orders[[#Data],[Quantity]],Tbl_Orders[[#Data],[Product Name]],A727,Tbl_Orders[[#Data],[Order Type]],"Purchase",Tbl_Orders[[#Data],[Expected Date]],"&lt;="&amp;TODAY())-SUMIFS(Tbl_Orders[[#Data],[Quantity]],Tbl_Orders[[#Data],[Product Name]],A727,Tbl_Orders[[#Data],[Order Type]],"Sale",Tbl_Orders[[#Data],[Expected Date]],"&lt;="&amp;TODAY()))</f>
        <v/>
      </c>
      <c r="C727" s="34" t="str">
        <f ca="1">IF(A727="","",SUMIFS(Tbl_Orders[[#Data],[Quantity]],Tbl_Orders[[#Data],[Product Name]],A727,Tbl_Orders[[#Data],[Order Type]],"Purchase",Tbl_Orders[[#Data],[Expected Date]],"&gt;"&amp;TODAY()))</f>
        <v/>
      </c>
      <c r="D727" s="34" t="str">
        <f>IF(A727="","",INDEX(Tbl_Product[Re-Order Point],MATCH(A727,INDEX(Tbl_Product[Product Name],,1),0),1))</f>
        <v/>
      </c>
      <c r="E727" s="34" t="str">
        <f t="shared" si="35"/>
        <v/>
      </c>
      <c r="F727" s="34" t="str">
        <f>IFERROR(GETPIVOTDATA("Amount",pivot_products!$A$3,"Product Name",Help!$A727),"")</f>
        <v/>
      </c>
      <c r="G727" s="34" t="str">
        <f>IFERROR(GETPIVOTDATA("Quantity",pivot_products!$A$3,"Product Name",Help!$A727),"")</f>
        <v/>
      </c>
      <c r="H727" s="34" t="str">
        <f>IF(Report!$L$53="Quantity",IFERROR(RANK(G727,$G$4:$G$2003,0),""),IF(Report!$L$53="Amount",IFERROR(RANK(F727,$F$4:$F$2003,0),""),""))</f>
        <v/>
      </c>
      <c r="L727" s="7" t="str">
        <f t="array" ref="L727">IF(Report!$M$53="Desc",IFERROR(SMALL(IF($H$4:$H$2003&lt;&gt;"",$H$4:$H$2003,""),ROW(L727)-ROW($L$3)),""),IF(Report!$M$53="Asc",IFERROR(LARGE(IF($H$4:$H$2003&lt;&gt;"",$H$4:$H$2003,""),ROW(L727)-ROW($L$3)),""),""))</f>
        <v/>
      </c>
      <c r="M727" s="8" t="str">
        <f t="array" ref="M727">IF(L727="","",INDEX($A$4:$A$2003,SMALL(IF($H$4:$H$2003=L727,ROW($H$4:$H$2003),""),COUNTIF($L$4:L727,L727))-ROW($L$3),1))</f>
        <v/>
      </c>
      <c r="N727" s="8" t="str">
        <f t="shared" si="36"/>
        <v/>
      </c>
      <c r="O727" s="32" t="str">
        <f t="shared" si="37"/>
        <v/>
      </c>
    </row>
    <row r="728" spans="1:15" x14ac:dyDescent="0.3">
      <c r="A728" s="33" t="str">
        <f>IFERROR(INDEX(Tbl_Product[[#Data],[Product Name]],ROW(A728)-ROW($A$3)),"")</f>
        <v/>
      </c>
      <c r="B728" s="34" t="str">
        <f ca="1">IF(A728="","",SUMIFS(Tbl_Orders[[#Data],[Quantity]],Tbl_Orders[[#Data],[Product Name]],A728,Tbl_Orders[[#Data],[Order Type]],"Purchase",Tbl_Orders[[#Data],[Expected Date]],"&lt;="&amp;TODAY())-SUMIFS(Tbl_Orders[[#Data],[Quantity]],Tbl_Orders[[#Data],[Product Name]],A728,Tbl_Orders[[#Data],[Order Type]],"Sale",Tbl_Orders[[#Data],[Expected Date]],"&lt;="&amp;TODAY()))</f>
        <v/>
      </c>
      <c r="C728" s="34" t="str">
        <f ca="1">IF(A728="","",SUMIFS(Tbl_Orders[[#Data],[Quantity]],Tbl_Orders[[#Data],[Product Name]],A728,Tbl_Orders[[#Data],[Order Type]],"Purchase",Tbl_Orders[[#Data],[Expected Date]],"&gt;"&amp;TODAY()))</f>
        <v/>
      </c>
      <c r="D728" s="34" t="str">
        <f>IF(A728="","",INDEX(Tbl_Product[Re-Order Point],MATCH(A728,INDEX(Tbl_Product[Product Name],,1),0),1))</f>
        <v/>
      </c>
      <c r="E728" s="34" t="str">
        <f t="shared" si="35"/>
        <v/>
      </c>
      <c r="F728" s="34" t="str">
        <f>IFERROR(GETPIVOTDATA("Amount",pivot_products!$A$3,"Product Name",Help!$A728),"")</f>
        <v/>
      </c>
      <c r="G728" s="34" t="str">
        <f>IFERROR(GETPIVOTDATA("Quantity",pivot_products!$A$3,"Product Name",Help!$A728),"")</f>
        <v/>
      </c>
      <c r="H728" s="34" t="str">
        <f>IF(Report!$L$53="Quantity",IFERROR(RANK(G728,$G$4:$G$2003,0),""),IF(Report!$L$53="Amount",IFERROR(RANK(F728,$F$4:$F$2003,0),""),""))</f>
        <v/>
      </c>
      <c r="L728" s="7" t="str">
        <f t="array" ref="L728">IF(Report!$M$53="Desc",IFERROR(SMALL(IF($H$4:$H$2003&lt;&gt;"",$H$4:$H$2003,""),ROW(L728)-ROW($L$3)),""),IF(Report!$M$53="Asc",IFERROR(LARGE(IF($H$4:$H$2003&lt;&gt;"",$H$4:$H$2003,""),ROW(L728)-ROW($L$3)),""),""))</f>
        <v/>
      </c>
      <c r="M728" s="8" t="str">
        <f t="array" ref="M728">IF(L728="","",INDEX($A$4:$A$2003,SMALL(IF($H$4:$H$2003=L728,ROW($H$4:$H$2003),""),COUNTIF($L$4:L728,L728))-ROW($L$3),1))</f>
        <v/>
      </c>
      <c r="N728" s="8" t="str">
        <f t="shared" si="36"/>
        <v/>
      </c>
      <c r="O728" s="32" t="str">
        <f t="shared" si="37"/>
        <v/>
      </c>
    </row>
    <row r="729" spans="1:15" x14ac:dyDescent="0.3">
      <c r="A729" s="33" t="str">
        <f>IFERROR(INDEX(Tbl_Product[[#Data],[Product Name]],ROW(A729)-ROW($A$3)),"")</f>
        <v/>
      </c>
      <c r="B729" s="34" t="str">
        <f ca="1">IF(A729="","",SUMIFS(Tbl_Orders[[#Data],[Quantity]],Tbl_Orders[[#Data],[Product Name]],A729,Tbl_Orders[[#Data],[Order Type]],"Purchase",Tbl_Orders[[#Data],[Expected Date]],"&lt;="&amp;TODAY())-SUMIFS(Tbl_Orders[[#Data],[Quantity]],Tbl_Orders[[#Data],[Product Name]],A729,Tbl_Orders[[#Data],[Order Type]],"Sale",Tbl_Orders[[#Data],[Expected Date]],"&lt;="&amp;TODAY()))</f>
        <v/>
      </c>
      <c r="C729" s="34" t="str">
        <f ca="1">IF(A729="","",SUMIFS(Tbl_Orders[[#Data],[Quantity]],Tbl_Orders[[#Data],[Product Name]],A729,Tbl_Orders[[#Data],[Order Type]],"Purchase",Tbl_Orders[[#Data],[Expected Date]],"&gt;"&amp;TODAY()))</f>
        <v/>
      </c>
      <c r="D729" s="34" t="str">
        <f>IF(A729="","",INDEX(Tbl_Product[Re-Order Point],MATCH(A729,INDEX(Tbl_Product[Product Name],,1),0),1))</f>
        <v/>
      </c>
      <c r="E729" s="34" t="str">
        <f t="shared" si="35"/>
        <v/>
      </c>
      <c r="F729" s="34" t="str">
        <f>IFERROR(GETPIVOTDATA("Amount",pivot_products!$A$3,"Product Name",Help!$A729),"")</f>
        <v/>
      </c>
      <c r="G729" s="34" t="str">
        <f>IFERROR(GETPIVOTDATA("Quantity",pivot_products!$A$3,"Product Name",Help!$A729),"")</f>
        <v/>
      </c>
      <c r="H729" s="34" t="str">
        <f>IF(Report!$L$53="Quantity",IFERROR(RANK(G729,$G$4:$G$2003,0),""),IF(Report!$L$53="Amount",IFERROR(RANK(F729,$F$4:$F$2003,0),""),""))</f>
        <v/>
      </c>
      <c r="L729" s="7" t="str">
        <f t="array" ref="L729">IF(Report!$M$53="Desc",IFERROR(SMALL(IF($H$4:$H$2003&lt;&gt;"",$H$4:$H$2003,""),ROW(L729)-ROW($L$3)),""),IF(Report!$M$53="Asc",IFERROR(LARGE(IF($H$4:$H$2003&lt;&gt;"",$H$4:$H$2003,""),ROW(L729)-ROW($L$3)),""),""))</f>
        <v/>
      </c>
      <c r="M729" s="8" t="str">
        <f t="array" ref="M729">IF(L729="","",INDEX($A$4:$A$2003,SMALL(IF($H$4:$H$2003=L729,ROW($H$4:$H$2003),""),COUNTIF($L$4:L729,L729))-ROW($L$3),1))</f>
        <v/>
      </c>
      <c r="N729" s="8" t="str">
        <f t="shared" si="36"/>
        <v/>
      </c>
      <c r="O729" s="32" t="str">
        <f t="shared" si="37"/>
        <v/>
      </c>
    </row>
    <row r="730" spans="1:15" x14ac:dyDescent="0.3">
      <c r="A730" s="33" t="str">
        <f>IFERROR(INDEX(Tbl_Product[[#Data],[Product Name]],ROW(A730)-ROW($A$3)),"")</f>
        <v/>
      </c>
      <c r="B730" s="34" t="str">
        <f ca="1">IF(A730="","",SUMIFS(Tbl_Orders[[#Data],[Quantity]],Tbl_Orders[[#Data],[Product Name]],A730,Tbl_Orders[[#Data],[Order Type]],"Purchase",Tbl_Orders[[#Data],[Expected Date]],"&lt;="&amp;TODAY())-SUMIFS(Tbl_Orders[[#Data],[Quantity]],Tbl_Orders[[#Data],[Product Name]],A730,Tbl_Orders[[#Data],[Order Type]],"Sale",Tbl_Orders[[#Data],[Expected Date]],"&lt;="&amp;TODAY()))</f>
        <v/>
      </c>
      <c r="C730" s="34" t="str">
        <f ca="1">IF(A730="","",SUMIFS(Tbl_Orders[[#Data],[Quantity]],Tbl_Orders[[#Data],[Product Name]],A730,Tbl_Orders[[#Data],[Order Type]],"Purchase",Tbl_Orders[[#Data],[Expected Date]],"&gt;"&amp;TODAY()))</f>
        <v/>
      </c>
      <c r="D730" s="34" t="str">
        <f>IF(A730="","",INDEX(Tbl_Product[Re-Order Point],MATCH(A730,INDEX(Tbl_Product[Product Name],,1),0),1))</f>
        <v/>
      </c>
      <c r="E730" s="34" t="str">
        <f t="shared" si="35"/>
        <v/>
      </c>
      <c r="F730" s="34" t="str">
        <f>IFERROR(GETPIVOTDATA("Amount",pivot_products!$A$3,"Product Name",Help!$A730),"")</f>
        <v/>
      </c>
      <c r="G730" s="34" t="str">
        <f>IFERROR(GETPIVOTDATA("Quantity",pivot_products!$A$3,"Product Name",Help!$A730),"")</f>
        <v/>
      </c>
      <c r="H730" s="34" t="str">
        <f>IF(Report!$L$53="Quantity",IFERROR(RANK(G730,$G$4:$G$2003,0),""),IF(Report!$L$53="Amount",IFERROR(RANK(F730,$F$4:$F$2003,0),""),""))</f>
        <v/>
      </c>
      <c r="L730" s="7" t="str">
        <f t="array" ref="L730">IF(Report!$M$53="Desc",IFERROR(SMALL(IF($H$4:$H$2003&lt;&gt;"",$H$4:$H$2003,""),ROW(L730)-ROW($L$3)),""),IF(Report!$M$53="Asc",IFERROR(LARGE(IF($H$4:$H$2003&lt;&gt;"",$H$4:$H$2003,""),ROW(L730)-ROW($L$3)),""),""))</f>
        <v/>
      </c>
      <c r="M730" s="8" t="str">
        <f t="array" ref="M730">IF(L730="","",INDEX($A$4:$A$2003,SMALL(IF($H$4:$H$2003=L730,ROW($H$4:$H$2003),""),COUNTIF($L$4:L730,L730))-ROW($L$3),1))</f>
        <v/>
      </c>
      <c r="N730" s="8" t="str">
        <f t="shared" si="36"/>
        <v/>
      </c>
      <c r="O730" s="32" t="str">
        <f t="shared" si="37"/>
        <v/>
      </c>
    </row>
    <row r="731" spans="1:15" x14ac:dyDescent="0.3">
      <c r="A731" s="33" t="str">
        <f>IFERROR(INDEX(Tbl_Product[[#Data],[Product Name]],ROW(A731)-ROW($A$3)),"")</f>
        <v/>
      </c>
      <c r="B731" s="34" t="str">
        <f ca="1">IF(A731="","",SUMIFS(Tbl_Orders[[#Data],[Quantity]],Tbl_Orders[[#Data],[Product Name]],A731,Tbl_Orders[[#Data],[Order Type]],"Purchase",Tbl_Orders[[#Data],[Expected Date]],"&lt;="&amp;TODAY())-SUMIFS(Tbl_Orders[[#Data],[Quantity]],Tbl_Orders[[#Data],[Product Name]],A731,Tbl_Orders[[#Data],[Order Type]],"Sale",Tbl_Orders[[#Data],[Expected Date]],"&lt;="&amp;TODAY()))</f>
        <v/>
      </c>
      <c r="C731" s="34" t="str">
        <f ca="1">IF(A731="","",SUMIFS(Tbl_Orders[[#Data],[Quantity]],Tbl_Orders[[#Data],[Product Name]],A731,Tbl_Orders[[#Data],[Order Type]],"Purchase",Tbl_Orders[[#Data],[Expected Date]],"&gt;"&amp;TODAY()))</f>
        <v/>
      </c>
      <c r="D731" s="34" t="str">
        <f>IF(A731="","",INDEX(Tbl_Product[Re-Order Point],MATCH(A731,INDEX(Tbl_Product[Product Name],,1),0),1))</f>
        <v/>
      </c>
      <c r="E731" s="34" t="str">
        <f t="shared" si="35"/>
        <v/>
      </c>
      <c r="F731" s="34" t="str">
        <f>IFERROR(GETPIVOTDATA("Amount",pivot_products!$A$3,"Product Name",Help!$A731),"")</f>
        <v/>
      </c>
      <c r="G731" s="34" t="str">
        <f>IFERROR(GETPIVOTDATA("Quantity",pivot_products!$A$3,"Product Name",Help!$A731),"")</f>
        <v/>
      </c>
      <c r="H731" s="34" t="str">
        <f>IF(Report!$L$53="Quantity",IFERROR(RANK(G731,$G$4:$G$2003,0),""),IF(Report!$L$53="Amount",IFERROR(RANK(F731,$F$4:$F$2003,0),""),""))</f>
        <v/>
      </c>
      <c r="L731" s="7" t="str">
        <f t="array" ref="L731">IF(Report!$M$53="Desc",IFERROR(SMALL(IF($H$4:$H$2003&lt;&gt;"",$H$4:$H$2003,""),ROW(L731)-ROW($L$3)),""),IF(Report!$M$53="Asc",IFERROR(LARGE(IF($H$4:$H$2003&lt;&gt;"",$H$4:$H$2003,""),ROW(L731)-ROW($L$3)),""),""))</f>
        <v/>
      </c>
      <c r="M731" s="8" t="str">
        <f t="array" ref="M731">IF(L731="","",INDEX($A$4:$A$2003,SMALL(IF($H$4:$H$2003=L731,ROW($H$4:$H$2003),""),COUNTIF($L$4:L731,L731))-ROW($L$3),1))</f>
        <v/>
      </c>
      <c r="N731" s="8" t="str">
        <f t="shared" si="36"/>
        <v/>
      </c>
      <c r="O731" s="32" t="str">
        <f t="shared" si="37"/>
        <v/>
      </c>
    </row>
    <row r="732" spans="1:15" x14ac:dyDescent="0.3">
      <c r="A732" s="33" t="str">
        <f>IFERROR(INDEX(Tbl_Product[[#Data],[Product Name]],ROW(A732)-ROW($A$3)),"")</f>
        <v/>
      </c>
      <c r="B732" s="34" t="str">
        <f ca="1">IF(A732="","",SUMIFS(Tbl_Orders[[#Data],[Quantity]],Tbl_Orders[[#Data],[Product Name]],A732,Tbl_Orders[[#Data],[Order Type]],"Purchase",Tbl_Orders[[#Data],[Expected Date]],"&lt;="&amp;TODAY())-SUMIFS(Tbl_Orders[[#Data],[Quantity]],Tbl_Orders[[#Data],[Product Name]],A732,Tbl_Orders[[#Data],[Order Type]],"Sale",Tbl_Orders[[#Data],[Expected Date]],"&lt;="&amp;TODAY()))</f>
        <v/>
      </c>
      <c r="C732" s="34" t="str">
        <f ca="1">IF(A732="","",SUMIFS(Tbl_Orders[[#Data],[Quantity]],Tbl_Orders[[#Data],[Product Name]],A732,Tbl_Orders[[#Data],[Order Type]],"Purchase",Tbl_Orders[[#Data],[Expected Date]],"&gt;"&amp;TODAY()))</f>
        <v/>
      </c>
      <c r="D732" s="34" t="str">
        <f>IF(A732="","",INDEX(Tbl_Product[Re-Order Point],MATCH(A732,INDEX(Tbl_Product[Product Name],,1),0),1))</f>
        <v/>
      </c>
      <c r="E732" s="34" t="str">
        <f t="shared" si="35"/>
        <v/>
      </c>
      <c r="F732" s="34" t="str">
        <f>IFERROR(GETPIVOTDATA("Amount",pivot_products!$A$3,"Product Name",Help!$A732),"")</f>
        <v/>
      </c>
      <c r="G732" s="34" t="str">
        <f>IFERROR(GETPIVOTDATA("Quantity",pivot_products!$A$3,"Product Name",Help!$A732),"")</f>
        <v/>
      </c>
      <c r="H732" s="34" t="str">
        <f>IF(Report!$L$53="Quantity",IFERROR(RANK(G732,$G$4:$G$2003,0),""),IF(Report!$L$53="Amount",IFERROR(RANK(F732,$F$4:$F$2003,0),""),""))</f>
        <v/>
      </c>
      <c r="L732" s="7" t="str">
        <f t="array" ref="L732">IF(Report!$M$53="Desc",IFERROR(SMALL(IF($H$4:$H$2003&lt;&gt;"",$H$4:$H$2003,""),ROW(L732)-ROW($L$3)),""),IF(Report!$M$53="Asc",IFERROR(LARGE(IF($H$4:$H$2003&lt;&gt;"",$H$4:$H$2003,""),ROW(L732)-ROW($L$3)),""),""))</f>
        <v/>
      </c>
      <c r="M732" s="8" t="str">
        <f t="array" ref="M732">IF(L732="","",INDEX($A$4:$A$2003,SMALL(IF($H$4:$H$2003=L732,ROW($H$4:$H$2003),""),COUNTIF($L$4:L732,L732))-ROW($L$3),1))</f>
        <v/>
      </c>
      <c r="N732" s="8" t="str">
        <f t="shared" si="36"/>
        <v/>
      </c>
      <c r="O732" s="32" t="str">
        <f t="shared" si="37"/>
        <v/>
      </c>
    </row>
    <row r="733" spans="1:15" x14ac:dyDescent="0.3">
      <c r="A733" s="33" t="str">
        <f>IFERROR(INDEX(Tbl_Product[[#Data],[Product Name]],ROW(A733)-ROW($A$3)),"")</f>
        <v/>
      </c>
      <c r="B733" s="34" t="str">
        <f ca="1">IF(A733="","",SUMIFS(Tbl_Orders[[#Data],[Quantity]],Tbl_Orders[[#Data],[Product Name]],A733,Tbl_Orders[[#Data],[Order Type]],"Purchase",Tbl_Orders[[#Data],[Expected Date]],"&lt;="&amp;TODAY())-SUMIFS(Tbl_Orders[[#Data],[Quantity]],Tbl_Orders[[#Data],[Product Name]],A733,Tbl_Orders[[#Data],[Order Type]],"Sale",Tbl_Orders[[#Data],[Expected Date]],"&lt;="&amp;TODAY()))</f>
        <v/>
      </c>
      <c r="C733" s="34" t="str">
        <f ca="1">IF(A733="","",SUMIFS(Tbl_Orders[[#Data],[Quantity]],Tbl_Orders[[#Data],[Product Name]],A733,Tbl_Orders[[#Data],[Order Type]],"Purchase",Tbl_Orders[[#Data],[Expected Date]],"&gt;"&amp;TODAY()))</f>
        <v/>
      </c>
      <c r="D733" s="34" t="str">
        <f>IF(A733="","",INDEX(Tbl_Product[Re-Order Point],MATCH(A733,INDEX(Tbl_Product[Product Name],,1),0),1))</f>
        <v/>
      </c>
      <c r="E733" s="34" t="str">
        <f t="shared" si="35"/>
        <v/>
      </c>
      <c r="F733" s="34" t="str">
        <f>IFERROR(GETPIVOTDATA("Amount",pivot_products!$A$3,"Product Name",Help!$A733),"")</f>
        <v/>
      </c>
      <c r="G733" s="34" t="str">
        <f>IFERROR(GETPIVOTDATA("Quantity",pivot_products!$A$3,"Product Name",Help!$A733),"")</f>
        <v/>
      </c>
      <c r="H733" s="34" t="str">
        <f>IF(Report!$L$53="Quantity",IFERROR(RANK(G733,$G$4:$G$2003,0),""),IF(Report!$L$53="Amount",IFERROR(RANK(F733,$F$4:$F$2003,0),""),""))</f>
        <v/>
      </c>
      <c r="L733" s="7" t="str">
        <f t="array" ref="L733">IF(Report!$M$53="Desc",IFERROR(SMALL(IF($H$4:$H$2003&lt;&gt;"",$H$4:$H$2003,""),ROW(L733)-ROW($L$3)),""),IF(Report!$M$53="Asc",IFERROR(LARGE(IF($H$4:$H$2003&lt;&gt;"",$H$4:$H$2003,""),ROW(L733)-ROW($L$3)),""),""))</f>
        <v/>
      </c>
      <c r="M733" s="8" t="str">
        <f t="array" ref="M733">IF(L733="","",INDEX($A$4:$A$2003,SMALL(IF($H$4:$H$2003=L733,ROW($H$4:$H$2003),""),COUNTIF($L$4:L733,L733))-ROW($L$3),1))</f>
        <v/>
      </c>
      <c r="N733" s="8" t="str">
        <f t="shared" si="36"/>
        <v/>
      </c>
      <c r="O733" s="32" t="str">
        <f t="shared" si="37"/>
        <v/>
      </c>
    </row>
    <row r="734" spans="1:15" x14ac:dyDescent="0.3">
      <c r="A734" s="33" t="str">
        <f>IFERROR(INDEX(Tbl_Product[[#Data],[Product Name]],ROW(A734)-ROW($A$3)),"")</f>
        <v/>
      </c>
      <c r="B734" s="34" t="str">
        <f ca="1">IF(A734="","",SUMIFS(Tbl_Orders[[#Data],[Quantity]],Tbl_Orders[[#Data],[Product Name]],A734,Tbl_Orders[[#Data],[Order Type]],"Purchase",Tbl_Orders[[#Data],[Expected Date]],"&lt;="&amp;TODAY())-SUMIFS(Tbl_Orders[[#Data],[Quantity]],Tbl_Orders[[#Data],[Product Name]],A734,Tbl_Orders[[#Data],[Order Type]],"Sale",Tbl_Orders[[#Data],[Expected Date]],"&lt;="&amp;TODAY()))</f>
        <v/>
      </c>
      <c r="C734" s="34" t="str">
        <f ca="1">IF(A734="","",SUMIFS(Tbl_Orders[[#Data],[Quantity]],Tbl_Orders[[#Data],[Product Name]],A734,Tbl_Orders[[#Data],[Order Type]],"Purchase",Tbl_Orders[[#Data],[Expected Date]],"&gt;"&amp;TODAY()))</f>
        <v/>
      </c>
      <c r="D734" s="34" t="str">
        <f>IF(A734="","",INDEX(Tbl_Product[Re-Order Point],MATCH(A734,INDEX(Tbl_Product[Product Name],,1),0),1))</f>
        <v/>
      </c>
      <c r="E734" s="34" t="str">
        <f t="shared" si="35"/>
        <v/>
      </c>
      <c r="F734" s="34" t="str">
        <f>IFERROR(GETPIVOTDATA("Amount",pivot_products!$A$3,"Product Name",Help!$A734),"")</f>
        <v/>
      </c>
      <c r="G734" s="34" t="str">
        <f>IFERROR(GETPIVOTDATA("Quantity",pivot_products!$A$3,"Product Name",Help!$A734),"")</f>
        <v/>
      </c>
      <c r="H734" s="34" t="str">
        <f>IF(Report!$L$53="Quantity",IFERROR(RANK(G734,$G$4:$G$2003,0),""),IF(Report!$L$53="Amount",IFERROR(RANK(F734,$F$4:$F$2003,0),""),""))</f>
        <v/>
      </c>
      <c r="L734" s="7" t="str">
        <f t="array" ref="L734">IF(Report!$M$53="Desc",IFERROR(SMALL(IF($H$4:$H$2003&lt;&gt;"",$H$4:$H$2003,""),ROW(L734)-ROW($L$3)),""),IF(Report!$M$53="Asc",IFERROR(LARGE(IF($H$4:$H$2003&lt;&gt;"",$H$4:$H$2003,""),ROW(L734)-ROW($L$3)),""),""))</f>
        <v/>
      </c>
      <c r="M734" s="8" t="str">
        <f t="array" ref="M734">IF(L734="","",INDEX($A$4:$A$2003,SMALL(IF($H$4:$H$2003=L734,ROW($H$4:$H$2003),""),COUNTIF($L$4:L734,L734))-ROW($L$3),1))</f>
        <v/>
      </c>
      <c r="N734" s="8" t="str">
        <f t="shared" si="36"/>
        <v/>
      </c>
      <c r="O734" s="32" t="str">
        <f t="shared" si="37"/>
        <v/>
      </c>
    </row>
    <row r="735" spans="1:15" x14ac:dyDescent="0.3">
      <c r="A735" s="33" t="str">
        <f>IFERROR(INDEX(Tbl_Product[[#Data],[Product Name]],ROW(A735)-ROW($A$3)),"")</f>
        <v/>
      </c>
      <c r="B735" s="34" t="str">
        <f ca="1">IF(A735="","",SUMIFS(Tbl_Orders[[#Data],[Quantity]],Tbl_Orders[[#Data],[Product Name]],A735,Tbl_Orders[[#Data],[Order Type]],"Purchase",Tbl_Orders[[#Data],[Expected Date]],"&lt;="&amp;TODAY())-SUMIFS(Tbl_Orders[[#Data],[Quantity]],Tbl_Orders[[#Data],[Product Name]],A735,Tbl_Orders[[#Data],[Order Type]],"Sale",Tbl_Orders[[#Data],[Expected Date]],"&lt;="&amp;TODAY()))</f>
        <v/>
      </c>
      <c r="C735" s="34" t="str">
        <f ca="1">IF(A735="","",SUMIFS(Tbl_Orders[[#Data],[Quantity]],Tbl_Orders[[#Data],[Product Name]],A735,Tbl_Orders[[#Data],[Order Type]],"Purchase",Tbl_Orders[[#Data],[Expected Date]],"&gt;"&amp;TODAY()))</f>
        <v/>
      </c>
      <c r="D735" s="34" t="str">
        <f>IF(A735="","",INDEX(Tbl_Product[Re-Order Point],MATCH(A735,INDEX(Tbl_Product[Product Name],,1),0),1))</f>
        <v/>
      </c>
      <c r="E735" s="34" t="str">
        <f t="shared" si="35"/>
        <v/>
      </c>
      <c r="F735" s="34" t="str">
        <f>IFERROR(GETPIVOTDATA("Amount",pivot_products!$A$3,"Product Name",Help!$A735),"")</f>
        <v/>
      </c>
      <c r="G735" s="34" t="str">
        <f>IFERROR(GETPIVOTDATA("Quantity",pivot_products!$A$3,"Product Name",Help!$A735),"")</f>
        <v/>
      </c>
      <c r="H735" s="34" t="str">
        <f>IF(Report!$L$53="Quantity",IFERROR(RANK(G735,$G$4:$G$2003,0),""),IF(Report!$L$53="Amount",IFERROR(RANK(F735,$F$4:$F$2003,0),""),""))</f>
        <v/>
      </c>
      <c r="L735" s="7" t="str">
        <f t="array" ref="L735">IF(Report!$M$53="Desc",IFERROR(SMALL(IF($H$4:$H$2003&lt;&gt;"",$H$4:$H$2003,""),ROW(L735)-ROW($L$3)),""),IF(Report!$M$53="Asc",IFERROR(LARGE(IF($H$4:$H$2003&lt;&gt;"",$H$4:$H$2003,""),ROW(L735)-ROW($L$3)),""),""))</f>
        <v/>
      </c>
      <c r="M735" s="8" t="str">
        <f t="array" ref="M735">IF(L735="","",INDEX($A$4:$A$2003,SMALL(IF($H$4:$H$2003=L735,ROW($H$4:$H$2003),""),COUNTIF($L$4:L735,L735))-ROW($L$3),1))</f>
        <v/>
      </c>
      <c r="N735" s="8" t="str">
        <f t="shared" si="36"/>
        <v/>
      </c>
      <c r="O735" s="32" t="str">
        <f t="shared" si="37"/>
        <v/>
      </c>
    </row>
    <row r="736" spans="1:15" x14ac:dyDescent="0.3">
      <c r="A736" s="33" t="str">
        <f>IFERROR(INDEX(Tbl_Product[[#Data],[Product Name]],ROW(A736)-ROW($A$3)),"")</f>
        <v/>
      </c>
      <c r="B736" s="34" t="str">
        <f ca="1">IF(A736="","",SUMIFS(Tbl_Orders[[#Data],[Quantity]],Tbl_Orders[[#Data],[Product Name]],A736,Tbl_Orders[[#Data],[Order Type]],"Purchase",Tbl_Orders[[#Data],[Expected Date]],"&lt;="&amp;TODAY())-SUMIFS(Tbl_Orders[[#Data],[Quantity]],Tbl_Orders[[#Data],[Product Name]],A736,Tbl_Orders[[#Data],[Order Type]],"Sale",Tbl_Orders[[#Data],[Expected Date]],"&lt;="&amp;TODAY()))</f>
        <v/>
      </c>
      <c r="C736" s="34" t="str">
        <f ca="1">IF(A736="","",SUMIFS(Tbl_Orders[[#Data],[Quantity]],Tbl_Orders[[#Data],[Product Name]],A736,Tbl_Orders[[#Data],[Order Type]],"Purchase",Tbl_Orders[[#Data],[Expected Date]],"&gt;"&amp;TODAY()))</f>
        <v/>
      </c>
      <c r="D736" s="34" t="str">
        <f>IF(A736="","",INDEX(Tbl_Product[Re-Order Point],MATCH(A736,INDEX(Tbl_Product[Product Name],,1),0),1))</f>
        <v/>
      </c>
      <c r="E736" s="34" t="str">
        <f t="shared" si="35"/>
        <v/>
      </c>
      <c r="F736" s="34" t="str">
        <f>IFERROR(GETPIVOTDATA("Amount",pivot_products!$A$3,"Product Name",Help!$A736),"")</f>
        <v/>
      </c>
      <c r="G736" s="34" t="str">
        <f>IFERROR(GETPIVOTDATA("Quantity",pivot_products!$A$3,"Product Name",Help!$A736),"")</f>
        <v/>
      </c>
      <c r="H736" s="34" t="str">
        <f>IF(Report!$L$53="Quantity",IFERROR(RANK(G736,$G$4:$G$2003,0),""),IF(Report!$L$53="Amount",IFERROR(RANK(F736,$F$4:$F$2003,0),""),""))</f>
        <v/>
      </c>
      <c r="L736" s="7" t="str">
        <f t="array" ref="L736">IF(Report!$M$53="Desc",IFERROR(SMALL(IF($H$4:$H$2003&lt;&gt;"",$H$4:$H$2003,""),ROW(L736)-ROW($L$3)),""),IF(Report!$M$53="Asc",IFERROR(LARGE(IF($H$4:$H$2003&lt;&gt;"",$H$4:$H$2003,""),ROW(L736)-ROW($L$3)),""),""))</f>
        <v/>
      </c>
      <c r="M736" s="8" t="str">
        <f t="array" ref="M736">IF(L736="","",INDEX($A$4:$A$2003,SMALL(IF($H$4:$H$2003=L736,ROW($H$4:$H$2003),""),COUNTIF($L$4:L736,L736))-ROW($L$3),1))</f>
        <v/>
      </c>
      <c r="N736" s="8" t="str">
        <f t="shared" si="36"/>
        <v/>
      </c>
      <c r="O736" s="32" t="str">
        <f t="shared" si="37"/>
        <v/>
      </c>
    </row>
    <row r="737" spans="1:15" x14ac:dyDescent="0.3">
      <c r="A737" s="33" t="str">
        <f>IFERROR(INDEX(Tbl_Product[[#Data],[Product Name]],ROW(A737)-ROW($A$3)),"")</f>
        <v/>
      </c>
      <c r="B737" s="34" t="str">
        <f ca="1">IF(A737="","",SUMIFS(Tbl_Orders[[#Data],[Quantity]],Tbl_Orders[[#Data],[Product Name]],A737,Tbl_Orders[[#Data],[Order Type]],"Purchase",Tbl_Orders[[#Data],[Expected Date]],"&lt;="&amp;TODAY())-SUMIFS(Tbl_Orders[[#Data],[Quantity]],Tbl_Orders[[#Data],[Product Name]],A737,Tbl_Orders[[#Data],[Order Type]],"Sale",Tbl_Orders[[#Data],[Expected Date]],"&lt;="&amp;TODAY()))</f>
        <v/>
      </c>
      <c r="C737" s="34" t="str">
        <f ca="1">IF(A737="","",SUMIFS(Tbl_Orders[[#Data],[Quantity]],Tbl_Orders[[#Data],[Product Name]],A737,Tbl_Orders[[#Data],[Order Type]],"Purchase",Tbl_Orders[[#Data],[Expected Date]],"&gt;"&amp;TODAY()))</f>
        <v/>
      </c>
      <c r="D737" s="34" t="str">
        <f>IF(A737="","",INDEX(Tbl_Product[Re-Order Point],MATCH(A737,INDEX(Tbl_Product[Product Name],,1),0),1))</f>
        <v/>
      </c>
      <c r="E737" s="34" t="str">
        <f t="shared" si="35"/>
        <v/>
      </c>
      <c r="F737" s="34" t="str">
        <f>IFERROR(GETPIVOTDATA("Amount",pivot_products!$A$3,"Product Name",Help!$A737),"")</f>
        <v/>
      </c>
      <c r="G737" s="34" t="str">
        <f>IFERROR(GETPIVOTDATA("Quantity",pivot_products!$A$3,"Product Name",Help!$A737),"")</f>
        <v/>
      </c>
      <c r="H737" s="34" t="str">
        <f>IF(Report!$L$53="Quantity",IFERROR(RANK(G737,$G$4:$G$2003,0),""),IF(Report!$L$53="Amount",IFERROR(RANK(F737,$F$4:$F$2003,0),""),""))</f>
        <v/>
      </c>
      <c r="L737" s="7" t="str">
        <f t="array" ref="L737">IF(Report!$M$53="Desc",IFERROR(SMALL(IF($H$4:$H$2003&lt;&gt;"",$H$4:$H$2003,""),ROW(L737)-ROW($L$3)),""),IF(Report!$M$53="Asc",IFERROR(LARGE(IF($H$4:$H$2003&lt;&gt;"",$H$4:$H$2003,""),ROW(L737)-ROW($L$3)),""),""))</f>
        <v/>
      </c>
      <c r="M737" s="8" t="str">
        <f t="array" ref="M737">IF(L737="","",INDEX($A$4:$A$2003,SMALL(IF($H$4:$H$2003=L737,ROW($H$4:$H$2003),""),COUNTIF($L$4:L737,L737))-ROW($L$3),1))</f>
        <v/>
      </c>
      <c r="N737" s="8" t="str">
        <f t="shared" si="36"/>
        <v/>
      </c>
      <c r="O737" s="32" t="str">
        <f t="shared" si="37"/>
        <v/>
      </c>
    </row>
    <row r="738" spans="1:15" x14ac:dyDescent="0.3">
      <c r="A738" s="33" t="str">
        <f>IFERROR(INDEX(Tbl_Product[[#Data],[Product Name]],ROW(A738)-ROW($A$3)),"")</f>
        <v/>
      </c>
      <c r="B738" s="34" t="str">
        <f ca="1">IF(A738="","",SUMIFS(Tbl_Orders[[#Data],[Quantity]],Tbl_Orders[[#Data],[Product Name]],A738,Tbl_Orders[[#Data],[Order Type]],"Purchase",Tbl_Orders[[#Data],[Expected Date]],"&lt;="&amp;TODAY())-SUMIFS(Tbl_Orders[[#Data],[Quantity]],Tbl_Orders[[#Data],[Product Name]],A738,Tbl_Orders[[#Data],[Order Type]],"Sale",Tbl_Orders[[#Data],[Expected Date]],"&lt;="&amp;TODAY()))</f>
        <v/>
      </c>
      <c r="C738" s="34" t="str">
        <f ca="1">IF(A738="","",SUMIFS(Tbl_Orders[[#Data],[Quantity]],Tbl_Orders[[#Data],[Product Name]],A738,Tbl_Orders[[#Data],[Order Type]],"Purchase",Tbl_Orders[[#Data],[Expected Date]],"&gt;"&amp;TODAY()))</f>
        <v/>
      </c>
      <c r="D738" s="34" t="str">
        <f>IF(A738="","",INDEX(Tbl_Product[Re-Order Point],MATCH(A738,INDEX(Tbl_Product[Product Name],,1),0),1))</f>
        <v/>
      </c>
      <c r="E738" s="34" t="str">
        <f t="shared" si="35"/>
        <v/>
      </c>
      <c r="F738" s="34" t="str">
        <f>IFERROR(GETPIVOTDATA("Amount",pivot_products!$A$3,"Product Name",Help!$A738),"")</f>
        <v/>
      </c>
      <c r="G738" s="34" t="str">
        <f>IFERROR(GETPIVOTDATA("Quantity",pivot_products!$A$3,"Product Name",Help!$A738),"")</f>
        <v/>
      </c>
      <c r="H738" s="34" t="str">
        <f>IF(Report!$L$53="Quantity",IFERROR(RANK(G738,$G$4:$G$2003,0),""),IF(Report!$L$53="Amount",IFERROR(RANK(F738,$F$4:$F$2003,0),""),""))</f>
        <v/>
      </c>
      <c r="L738" s="7" t="str">
        <f t="array" ref="L738">IF(Report!$M$53="Desc",IFERROR(SMALL(IF($H$4:$H$2003&lt;&gt;"",$H$4:$H$2003,""),ROW(L738)-ROW($L$3)),""),IF(Report!$M$53="Asc",IFERROR(LARGE(IF($H$4:$H$2003&lt;&gt;"",$H$4:$H$2003,""),ROW(L738)-ROW($L$3)),""),""))</f>
        <v/>
      </c>
      <c r="M738" s="8" t="str">
        <f t="array" ref="M738">IF(L738="","",INDEX($A$4:$A$2003,SMALL(IF($H$4:$H$2003=L738,ROW($H$4:$H$2003),""),COUNTIF($L$4:L738,L738))-ROW($L$3),1))</f>
        <v/>
      </c>
      <c r="N738" s="8" t="str">
        <f t="shared" si="36"/>
        <v/>
      </c>
      <c r="O738" s="32" t="str">
        <f t="shared" si="37"/>
        <v/>
      </c>
    </row>
    <row r="739" spans="1:15" x14ac:dyDescent="0.3">
      <c r="A739" s="33" t="str">
        <f>IFERROR(INDEX(Tbl_Product[[#Data],[Product Name]],ROW(A739)-ROW($A$3)),"")</f>
        <v/>
      </c>
      <c r="B739" s="34" t="str">
        <f ca="1">IF(A739="","",SUMIFS(Tbl_Orders[[#Data],[Quantity]],Tbl_Orders[[#Data],[Product Name]],A739,Tbl_Orders[[#Data],[Order Type]],"Purchase",Tbl_Orders[[#Data],[Expected Date]],"&lt;="&amp;TODAY())-SUMIFS(Tbl_Orders[[#Data],[Quantity]],Tbl_Orders[[#Data],[Product Name]],A739,Tbl_Orders[[#Data],[Order Type]],"Sale",Tbl_Orders[[#Data],[Expected Date]],"&lt;="&amp;TODAY()))</f>
        <v/>
      </c>
      <c r="C739" s="34" t="str">
        <f ca="1">IF(A739="","",SUMIFS(Tbl_Orders[[#Data],[Quantity]],Tbl_Orders[[#Data],[Product Name]],A739,Tbl_Orders[[#Data],[Order Type]],"Purchase",Tbl_Orders[[#Data],[Expected Date]],"&gt;"&amp;TODAY()))</f>
        <v/>
      </c>
      <c r="D739" s="34" t="str">
        <f>IF(A739="","",INDEX(Tbl_Product[Re-Order Point],MATCH(A739,INDEX(Tbl_Product[Product Name],,1),0),1))</f>
        <v/>
      </c>
      <c r="E739" s="34" t="str">
        <f t="shared" si="35"/>
        <v/>
      </c>
      <c r="F739" s="34" t="str">
        <f>IFERROR(GETPIVOTDATA("Amount",pivot_products!$A$3,"Product Name",Help!$A739),"")</f>
        <v/>
      </c>
      <c r="G739" s="34" t="str">
        <f>IFERROR(GETPIVOTDATA("Quantity",pivot_products!$A$3,"Product Name",Help!$A739),"")</f>
        <v/>
      </c>
      <c r="H739" s="34" t="str">
        <f>IF(Report!$L$53="Quantity",IFERROR(RANK(G739,$G$4:$G$2003,0),""),IF(Report!$L$53="Amount",IFERROR(RANK(F739,$F$4:$F$2003,0),""),""))</f>
        <v/>
      </c>
      <c r="L739" s="7" t="str">
        <f t="array" ref="L739">IF(Report!$M$53="Desc",IFERROR(SMALL(IF($H$4:$H$2003&lt;&gt;"",$H$4:$H$2003,""),ROW(L739)-ROW($L$3)),""),IF(Report!$M$53="Asc",IFERROR(LARGE(IF($H$4:$H$2003&lt;&gt;"",$H$4:$H$2003,""),ROW(L739)-ROW($L$3)),""),""))</f>
        <v/>
      </c>
      <c r="M739" s="8" t="str">
        <f t="array" ref="M739">IF(L739="","",INDEX($A$4:$A$2003,SMALL(IF($H$4:$H$2003=L739,ROW($H$4:$H$2003),""),COUNTIF($L$4:L739,L739))-ROW($L$3),1))</f>
        <v/>
      </c>
      <c r="N739" s="8" t="str">
        <f t="shared" si="36"/>
        <v/>
      </c>
      <c r="O739" s="32" t="str">
        <f t="shared" si="37"/>
        <v/>
      </c>
    </row>
    <row r="740" spans="1:15" x14ac:dyDescent="0.3">
      <c r="A740" s="33" t="str">
        <f>IFERROR(INDEX(Tbl_Product[[#Data],[Product Name]],ROW(A740)-ROW($A$3)),"")</f>
        <v/>
      </c>
      <c r="B740" s="34" t="str">
        <f ca="1">IF(A740="","",SUMIFS(Tbl_Orders[[#Data],[Quantity]],Tbl_Orders[[#Data],[Product Name]],A740,Tbl_Orders[[#Data],[Order Type]],"Purchase",Tbl_Orders[[#Data],[Expected Date]],"&lt;="&amp;TODAY())-SUMIFS(Tbl_Orders[[#Data],[Quantity]],Tbl_Orders[[#Data],[Product Name]],A740,Tbl_Orders[[#Data],[Order Type]],"Sale",Tbl_Orders[[#Data],[Expected Date]],"&lt;="&amp;TODAY()))</f>
        <v/>
      </c>
      <c r="C740" s="34" t="str">
        <f ca="1">IF(A740="","",SUMIFS(Tbl_Orders[[#Data],[Quantity]],Tbl_Orders[[#Data],[Product Name]],A740,Tbl_Orders[[#Data],[Order Type]],"Purchase",Tbl_Orders[[#Data],[Expected Date]],"&gt;"&amp;TODAY()))</f>
        <v/>
      </c>
      <c r="D740" s="34" t="str">
        <f>IF(A740="","",INDEX(Tbl_Product[Re-Order Point],MATCH(A740,INDEX(Tbl_Product[Product Name],,1),0),1))</f>
        <v/>
      </c>
      <c r="E740" s="34" t="str">
        <f t="shared" si="35"/>
        <v/>
      </c>
      <c r="F740" s="34" t="str">
        <f>IFERROR(GETPIVOTDATA("Amount",pivot_products!$A$3,"Product Name",Help!$A740),"")</f>
        <v/>
      </c>
      <c r="G740" s="34" t="str">
        <f>IFERROR(GETPIVOTDATA("Quantity",pivot_products!$A$3,"Product Name",Help!$A740),"")</f>
        <v/>
      </c>
      <c r="H740" s="34" t="str">
        <f>IF(Report!$L$53="Quantity",IFERROR(RANK(G740,$G$4:$G$2003,0),""),IF(Report!$L$53="Amount",IFERROR(RANK(F740,$F$4:$F$2003,0),""),""))</f>
        <v/>
      </c>
      <c r="L740" s="7" t="str">
        <f t="array" ref="L740">IF(Report!$M$53="Desc",IFERROR(SMALL(IF($H$4:$H$2003&lt;&gt;"",$H$4:$H$2003,""),ROW(L740)-ROW($L$3)),""),IF(Report!$M$53="Asc",IFERROR(LARGE(IF($H$4:$H$2003&lt;&gt;"",$H$4:$H$2003,""),ROW(L740)-ROW($L$3)),""),""))</f>
        <v/>
      </c>
      <c r="M740" s="8" t="str">
        <f t="array" ref="M740">IF(L740="","",INDEX($A$4:$A$2003,SMALL(IF($H$4:$H$2003=L740,ROW($H$4:$H$2003),""),COUNTIF($L$4:L740,L740))-ROW($L$3),1))</f>
        <v/>
      </c>
      <c r="N740" s="8" t="str">
        <f t="shared" si="36"/>
        <v/>
      </c>
      <c r="O740" s="32" t="str">
        <f t="shared" si="37"/>
        <v/>
      </c>
    </row>
    <row r="741" spans="1:15" x14ac:dyDescent="0.3">
      <c r="A741" s="33" t="str">
        <f>IFERROR(INDEX(Tbl_Product[[#Data],[Product Name]],ROW(A741)-ROW($A$3)),"")</f>
        <v/>
      </c>
      <c r="B741" s="34" t="str">
        <f ca="1">IF(A741="","",SUMIFS(Tbl_Orders[[#Data],[Quantity]],Tbl_Orders[[#Data],[Product Name]],A741,Tbl_Orders[[#Data],[Order Type]],"Purchase",Tbl_Orders[[#Data],[Expected Date]],"&lt;="&amp;TODAY())-SUMIFS(Tbl_Orders[[#Data],[Quantity]],Tbl_Orders[[#Data],[Product Name]],A741,Tbl_Orders[[#Data],[Order Type]],"Sale",Tbl_Orders[[#Data],[Expected Date]],"&lt;="&amp;TODAY()))</f>
        <v/>
      </c>
      <c r="C741" s="34" t="str">
        <f ca="1">IF(A741="","",SUMIFS(Tbl_Orders[[#Data],[Quantity]],Tbl_Orders[[#Data],[Product Name]],A741,Tbl_Orders[[#Data],[Order Type]],"Purchase",Tbl_Orders[[#Data],[Expected Date]],"&gt;"&amp;TODAY()))</f>
        <v/>
      </c>
      <c r="D741" s="34" t="str">
        <f>IF(A741="","",INDEX(Tbl_Product[Re-Order Point],MATCH(A741,INDEX(Tbl_Product[Product Name],,1),0),1))</f>
        <v/>
      </c>
      <c r="E741" s="34" t="str">
        <f t="shared" si="35"/>
        <v/>
      </c>
      <c r="F741" s="34" t="str">
        <f>IFERROR(GETPIVOTDATA("Amount",pivot_products!$A$3,"Product Name",Help!$A741),"")</f>
        <v/>
      </c>
      <c r="G741" s="34" t="str">
        <f>IFERROR(GETPIVOTDATA("Quantity",pivot_products!$A$3,"Product Name",Help!$A741),"")</f>
        <v/>
      </c>
      <c r="H741" s="34" t="str">
        <f>IF(Report!$L$53="Quantity",IFERROR(RANK(G741,$G$4:$G$2003,0),""),IF(Report!$L$53="Amount",IFERROR(RANK(F741,$F$4:$F$2003,0),""),""))</f>
        <v/>
      </c>
      <c r="L741" s="7" t="str">
        <f t="array" ref="L741">IF(Report!$M$53="Desc",IFERROR(SMALL(IF($H$4:$H$2003&lt;&gt;"",$H$4:$H$2003,""),ROW(L741)-ROW($L$3)),""),IF(Report!$M$53="Asc",IFERROR(LARGE(IF($H$4:$H$2003&lt;&gt;"",$H$4:$H$2003,""),ROW(L741)-ROW($L$3)),""),""))</f>
        <v/>
      </c>
      <c r="M741" s="8" t="str">
        <f t="array" ref="M741">IF(L741="","",INDEX($A$4:$A$2003,SMALL(IF($H$4:$H$2003=L741,ROW($H$4:$H$2003),""),COUNTIF($L$4:L741,L741))-ROW($L$3),1))</f>
        <v/>
      </c>
      <c r="N741" s="8" t="str">
        <f t="shared" si="36"/>
        <v/>
      </c>
      <c r="O741" s="32" t="str">
        <f t="shared" si="37"/>
        <v/>
      </c>
    </row>
    <row r="742" spans="1:15" x14ac:dyDescent="0.3">
      <c r="A742" s="33" t="str">
        <f>IFERROR(INDEX(Tbl_Product[[#Data],[Product Name]],ROW(A742)-ROW($A$3)),"")</f>
        <v/>
      </c>
      <c r="B742" s="34" t="str">
        <f ca="1">IF(A742="","",SUMIFS(Tbl_Orders[[#Data],[Quantity]],Tbl_Orders[[#Data],[Product Name]],A742,Tbl_Orders[[#Data],[Order Type]],"Purchase",Tbl_Orders[[#Data],[Expected Date]],"&lt;="&amp;TODAY())-SUMIFS(Tbl_Orders[[#Data],[Quantity]],Tbl_Orders[[#Data],[Product Name]],A742,Tbl_Orders[[#Data],[Order Type]],"Sale",Tbl_Orders[[#Data],[Expected Date]],"&lt;="&amp;TODAY()))</f>
        <v/>
      </c>
      <c r="C742" s="34" t="str">
        <f ca="1">IF(A742="","",SUMIFS(Tbl_Orders[[#Data],[Quantity]],Tbl_Orders[[#Data],[Product Name]],A742,Tbl_Orders[[#Data],[Order Type]],"Purchase",Tbl_Orders[[#Data],[Expected Date]],"&gt;"&amp;TODAY()))</f>
        <v/>
      </c>
      <c r="D742" s="34" t="str">
        <f>IF(A742="","",INDEX(Tbl_Product[Re-Order Point],MATCH(A742,INDEX(Tbl_Product[Product Name],,1),0),1))</f>
        <v/>
      </c>
      <c r="E742" s="34" t="str">
        <f t="shared" si="35"/>
        <v/>
      </c>
      <c r="F742" s="34" t="str">
        <f>IFERROR(GETPIVOTDATA("Amount",pivot_products!$A$3,"Product Name",Help!$A742),"")</f>
        <v/>
      </c>
      <c r="G742" s="34" t="str">
        <f>IFERROR(GETPIVOTDATA("Quantity",pivot_products!$A$3,"Product Name",Help!$A742),"")</f>
        <v/>
      </c>
      <c r="H742" s="34" t="str">
        <f>IF(Report!$L$53="Quantity",IFERROR(RANK(G742,$G$4:$G$2003,0),""),IF(Report!$L$53="Amount",IFERROR(RANK(F742,$F$4:$F$2003,0),""),""))</f>
        <v/>
      </c>
      <c r="L742" s="7" t="str">
        <f t="array" ref="L742">IF(Report!$M$53="Desc",IFERROR(SMALL(IF($H$4:$H$2003&lt;&gt;"",$H$4:$H$2003,""),ROW(L742)-ROW($L$3)),""),IF(Report!$M$53="Asc",IFERROR(LARGE(IF($H$4:$H$2003&lt;&gt;"",$H$4:$H$2003,""),ROW(L742)-ROW($L$3)),""),""))</f>
        <v/>
      </c>
      <c r="M742" s="8" t="str">
        <f t="array" ref="M742">IF(L742="","",INDEX($A$4:$A$2003,SMALL(IF($H$4:$H$2003=L742,ROW($H$4:$H$2003),""),COUNTIF($L$4:L742,L742))-ROW($L$3),1))</f>
        <v/>
      </c>
      <c r="N742" s="8" t="str">
        <f t="shared" si="36"/>
        <v/>
      </c>
      <c r="O742" s="32" t="str">
        <f t="shared" si="37"/>
        <v/>
      </c>
    </row>
    <row r="743" spans="1:15" x14ac:dyDescent="0.3">
      <c r="A743" s="33" t="str">
        <f>IFERROR(INDEX(Tbl_Product[[#Data],[Product Name]],ROW(A743)-ROW($A$3)),"")</f>
        <v/>
      </c>
      <c r="B743" s="34" t="str">
        <f ca="1">IF(A743="","",SUMIFS(Tbl_Orders[[#Data],[Quantity]],Tbl_Orders[[#Data],[Product Name]],A743,Tbl_Orders[[#Data],[Order Type]],"Purchase",Tbl_Orders[[#Data],[Expected Date]],"&lt;="&amp;TODAY())-SUMIFS(Tbl_Orders[[#Data],[Quantity]],Tbl_Orders[[#Data],[Product Name]],A743,Tbl_Orders[[#Data],[Order Type]],"Sale",Tbl_Orders[[#Data],[Expected Date]],"&lt;="&amp;TODAY()))</f>
        <v/>
      </c>
      <c r="C743" s="34" t="str">
        <f ca="1">IF(A743="","",SUMIFS(Tbl_Orders[[#Data],[Quantity]],Tbl_Orders[[#Data],[Product Name]],A743,Tbl_Orders[[#Data],[Order Type]],"Purchase",Tbl_Orders[[#Data],[Expected Date]],"&gt;"&amp;TODAY()))</f>
        <v/>
      </c>
      <c r="D743" s="34" t="str">
        <f>IF(A743="","",INDEX(Tbl_Product[Re-Order Point],MATCH(A743,INDEX(Tbl_Product[Product Name],,1),0),1))</f>
        <v/>
      </c>
      <c r="E743" s="34" t="str">
        <f t="shared" si="35"/>
        <v/>
      </c>
      <c r="F743" s="34" t="str">
        <f>IFERROR(GETPIVOTDATA("Amount",pivot_products!$A$3,"Product Name",Help!$A743),"")</f>
        <v/>
      </c>
      <c r="G743" s="34" t="str">
        <f>IFERROR(GETPIVOTDATA("Quantity",pivot_products!$A$3,"Product Name",Help!$A743),"")</f>
        <v/>
      </c>
      <c r="H743" s="34" t="str">
        <f>IF(Report!$L$53="Quantity",IFERROR(RANK(G743,$G$4:$G$2003,0),""),IF(Report!$L$53="Amount",IFERROR(RANK(F743,$F$4:$F$2003,0),""),""))</f>
        <v/>
      </c>
      <c r="L743" s="7" t="str">
        <f t="array" ref="L743">IF(Report!$M$53="Desc",IFERROR(SMALL(IF($H$4:$H$2003&lt;&gt;"",$H$4:$H$2003,""),ROW(L743)-ROW($L$3)),""),IF(Report!$M$53="Asc",IFERROR(LARGE(IF($H$4:$H$2003&lt;&gt;"",$H$4:$H$2003,""),ROW(L743)-ROW($L$3)),""),""))</f>
        <v/>
      </c>
      <c r="M743" s="8" t="str">
        <f t="array" ref="M743">IF(L743="","",INDEX($A$4:$A$2003,SMALL(IF($H$4:$H$2003=L743,ROW($H$4:$H$2003),""),COUNTIF($L$4:L743,L743))-ROW($L$3),1))</f>
        <v/>
      </c>
      <c r="N743" s="8" t="str">
        <f t="shared" si="36"/>
        <v/>
      </c>
      <c r="O743" s="32" t="str">
        <f t="shared" si="37"/>
        <v/>
      </c>
    </row>
    <row r="744" spans="1:15" x14ac:dyDescent="0.3">
      <c r="A744" s="33" t="str">
        <f>IFERROR(INDEX(Tbl_Product[[#Data],[Product Name]],ROW(A744)-ROW($A$3)),"")</f>
        <v/>
      </c>
      <c r="B744" s="34" t="str">
        <f ca="1">IF(A744="","",SUMIFS(Tbl_Orders[[#Data],[Quantity]],Tbl_Orders[[#Data],[Product Name]],A744,Tbl_Orders[[#Data],[Order Type]],"Purchase",Tbl_Orders[[#Data],[Expected Date]],"&lt;="&amp;TODAY())-SUMIFS(Tbl_Orders[[#Data],[Quantity]],Tbl_Orders[[#Data],[Product Name]],A744,Tbl_Orders[[#Data],[Order Type]],"Sale",Tbl_Orders[[#Data],[Expected Date]],"&lt;="&amp;TODAY()))</f>
        <v/>
      </c>
      <c r="C744" s="34" t="str">
        <f ca="1">IF(A744="","",SUMIFS(Tbl_Orders[[#Data],[Quantity]],Tbl_Orders[[#Data],[Product Name]],A744,Tbl_Orders[[#Data],[Order Type]],"Purchase",Tbl_Orders[[#Data],[Expected Date]],"&gt;"&amp;TODAY()))</f>
        <v/>
      </c>
      <c r="D744" s="34" t="str">
        <f>IF(A744="","",INDEX(Tbl_Product[Re-Order Point],MATCH(A744,INDEX(Tbl_Product[Product Name],,1),0),1))</f>
        <v/>
      </c>
      <c r="E744" s="34" t="str">
        <f t="shared" si="35"/>
        <v/>
      </c>
      <c r="F744" s="34" t="str">
        <f>IFERROR(GETPIVOTDATA("Amount",pivot_products!$A$3,"Product Name",Help!$A744),"")</f>
        <v/>
      </c>
      <c r="G744" s="34" t="str">
        <f>IFERROR(GETPIVOTDATA("Quantity",pivot_products!$A$3,"Product Name",Help!$A744),"")</f>
        <v/>
      </c>
      <c r="H744" s="34" t="str">
        <f>IF(Report!$L$53="Quantity",IFERROR(RANK(G744,$G$4:$G$2003,0),""),IF(Report!$L$53="Amount",IFERROR(RANK(F744,$F$4:$F$2003,0),""),""))</f>
        <v/>
      </c>
      <c r="L744" s="7" t="str">
        <f t="array" ref="L744">IF(Report!$M$53="Desc",IFERROR(SMALL(IF($H$4:$H$2003&lt;&gt;"",$H$4:$H$2003,""),ROW(L744)-ROW($L$3)),""),IF(Report!$M$53="Asc",IFERROR(LARGE(IF($H$4:$H$2003&lt;&gt;"",$H$4:$H$2003,""),ROW(L744)-ROW($L$3)),""),""))</f>
        <v/>
      </c>
      <c r="M744" s="8" t="str">
        <f t="array" ref="M744">IF(L744="","",INDEX($A$4:$A$2003,SMALL(IF($H$4:$H$2003=L744,ROW($H$4:$H$2003),""),COUNTIF($L$4:L744,L744))-ROW($L$3),1))</f>
        <v/>
      </c>
      <c r="N744" s="8" t="str">
        <f t="shared" si="36"/>
        <v/>
      </c>
      <c r="O744" s="32" t="str">
        <f t="shared" si="37"/>
        <v/>
      </c>
    </row>
    <row r="745" spans="1:15" x14ac:dyDescent="0.3">
      <c r="A745" s="33" t="str">
        <f>IFERROR(INDEX(Tbl_Product[[#Data],[Product Name]],ROW(A745)-ROW($A$3)),"")</f>
        <v/>
      </c>
      <c r="B745" s="34" t="str">
        <f ca="1">IF(A745="","",SUMIFS(Tbl_Orders[[#Data],[Quantity]],Tbl_Orders[[#Data],[Product Name]],A745,Tbl_Orders[[#Data],[Order Type]],"Purchase",Tbl_Orders[[#Data],[Expected Date]],"&lt;="&amp;TODAY())-SUMIFS(Tbl_Orders[[#Data],[Quantity]],Tbl_Orders[[#Data],[Product Name]],A745,Tbl_Orders[[#Data],[Order Type]],"Sale",Tbl_Orders[[#Data],[Expected Date]],"&lt;="&amp;TODAY()))</f>
        <v/>
      </c>
      <c r="C745" s="34" t="str">
        <f ca="1">IF(A745="","",SUMIFS(Tbl_Orders[[#Data],[Quantity]],Tbl_Orders[[#Data],[Product Name]],A745,Tbl_Orders[[#Data],[Order Type]],"Purchase",Tbl_Orders[[#Data],[Expected Date]],"&gt;"&amp;TODAY()))</f>
        <v/>
      </c>
      <c r="D745" s="34" t="str">
        <f>IF(A745="","",INDEX(Tbl_Product[Re-Order Point],MATCH(A745,INDEX(Tbl_Product[Product Name],,1),0),1))</f>
        <v/>
      </c>
      <c r="E745" s="34" t="str">
        <f t="shared" si="35"/>
        <v/>
      </c>
      <c r="F745" s="34" t="str">
        <f>IFERROR(GETPIVOTDATA("Amount",pivot_products!$A$3,"Product Name",Help!$A745),"")</f>
        <v/>
      </c>
      <c r="G745" s="34" t="str">
        <f>IFERROR(GETPIVOTDATA("Quantity",pivot_products!$A$3,"Product Name",Help!$A745),"")</f>
        <v/>
      </c>
      <c r="H745" s="34" t="str">
        <f>IF(Report!$L$53="Quantity",IFERROR(RANK(G745,$G$4:$G$2003,0),""),IF(Report!$L$53="Amount",IFERROR(RANK(F745,$F$4:$F$2003,0),""),""))</f>
        <v/>
      </c>
      <c r="L745" s="7" t="str">
        <f t="array" ref="L745">IF(Report!$M$53="Desc",IFERROR(SMALL(IF($H$4:$H$2003&lt;&gt;"",$H$4:$H$2003,""),ROW(L745)-ROW($L$3)),""),IF(Report!$M$53="Asc",IFERROR(LARGE(IF($H$4:$H$2003&lt;&gt;"",$H$4:$H$2003,""),ROW(L745)-ROW($L$3)),""),""))</f>
        <v/>
      </c>
      <c r="M745" s="8" t="str">
        <f t="array" ref="M745">IF(L745="","",INDEX($A$4:$A$2003,SMALL(IF($H$4:$H$2003=L745,ROW($H$4:$H$2003),""),COUNTIF($L$4:L745,L745))-ROW($L$3),1))</f>
        <v/>
      </c>
      <c r="N745" s="8" t="str">
        <f t="shared" si="36"/>
        <v/>
      </c>
      <c r="O745" s="32" t="str">
        <f t="shared" si="37"/>
        <v/>
      </c>
    </row>
    <row r="746" spans="1:15" x14ac:dyDescent="0.3">
      <c r="A746" s="33" t="str">
        <f>IFERROR(INDEX(Tbl_Product[[#Data],[Product Name]],ROW(A746)-ROW($A$3)),"")</f>
        <v/>
      </c>
      <c r="B746" s="34" t="str">
        <f ca="1">IF(A746="","",SUMIFS(Tbl_Orders[[#Data],[Quantity]],Tbl_Orders[[#Data],[Product Name]],A746,Tbl_Orders[[#Data],[Order Type]],"Purchase",Tbl_Orders[[#Data],[Expected Date]],"&lt;="&amp;TODAY())-SUMIFS(Tbl_Orders[[#Data],[Quantity]],Tbl_Orders[[#Data],[Product Name]],A746,Tbl_Orders[[#Data],[Order Type]],"Sale",Tbl_Orders[[#Data],[Expected Date]],"&lt;="&amp;TODAY()))</f>
        <v/>
      </c>
      <c r="C746" s="34" t="str">
        <f ca="1">IF(A746="","",SUMIFS(Tbl_Orders[[#Data],[Quantity]],Tbl_Orders[[#Data],[Product Name]],A746,Tbl_Orders[[#Data],[Order Type]],"Purchase",Tbl_Orders[[#Data],[Expected Date]],"&gt;"&amp;TODAY()))</f>
        <v/>
      </c>
      <c r="D746" s="34" t="str">
        <f>IF(A746="","",INDEX(Tbl_Product[Re-Order Point],MATCH(A746,INDEX(Tbl_Product[Product Name],,1),0),1))</f>
        <v/>
      </c>
      <c r="E746" s="34" t="str">
        <f t="shared" si="35"/>
        <v/>
      </c>
      <c r="F746" s="34" t="str">
        <f>IFERROR(GETPIVOTDATA("Amount",pivot_products!$A$3,"Product Name",Help!$A746),"")</f>
        <v/>
      </c>
      <c r="G746" s="34" t="str">
        <f>IFERROR(GETPIVOTDATA("Quantity",pivot_products!$A$3,"Product Name",Help!$A746),"")</f>
        <v/>
      </c>
      <c r="H746" s="34" t="str">
        <f>IF(Report!$L$53="Quantity",IFERROR(RANK(G746,$G$4:$G$2003,0),""),IF(Report!$L$53="Amount",IFERROR(RANK(F746,$F$4:$F$2003,0),""),""))</f>
        <v/>
      </c>
      <c r="L746" s="7" t="str">
        <f t="array" ref="L746">IF(Report!$M$53="Desc",IFERROR(SMALL(IF($H$4:$H$2003&lt;&gt;"",$H$4:$H$2003,""),ROW(L746)-ROW($L$3)),""),IF(Report!$M$53="Asc",IFERROR(LARGE(IF($H$4:$H$2003&lt;&gt;"",$H$4:$H$2003,""),ROW(L746)-ROW($L$3)),""),""))</f>
        <v/>
      </c>
      <c r="M746" s="8" t="str">
        <f t="array" ref="M746">IF(L746="","",INDEX($A$4:$A$2003,SMALL(IF($H$4:$H$2003=L746,ROW($H$4:$H$2003),""),COUNTIF($L$4:L746,L746))-ROW($L$3),1))</f>
        <v/>
      </c>
      <c r="N746" s="8" t="str">
        <f t="shared" si="36"/>
        <v/>
      </c>
      <c r="O746" s="32" t="str">
        <f t="shared" si="37"/>
        <v/>
      </c>
    </row>
    <row r="747" spans="1:15" x14ac:dyDescent="0.3">
      <c r="A747" s="33" t="str">
        <f>IFERROR(INDEX(Tbl_Product[[#Data],[Product Name]],ROW(A747)-ROW($A$3)),"")</f>
        <v/>
      </c>
      <c r="B747" s="34" t="str">
        <f ca="1">IF(A747="","",SUMIFS(Tbl_Orders[[#Data],[Quantity]],Tbl_Orders[[#Data],[Product Name]],A747,Tbl_Orders[[#Data],[Order Type]],"Purchase",Tbl_Orders[[#Data],[Expected Date]],"&lt;="&amp;TODAY())-SUMIFS(Tbl_Orders[[#Data],[Quantity]],Tbl_Orders[[#Data],[Product Name]],A747,Tbl_Orders[[#Data],[Order Type]],"Sale",Tbl_Orders[[#Data],[Expected Date]],"&lt;="&amp;TODAY()))</f>
        <v/>
      </c>
      <c r="C747" s="34" t="str">
        <f ca="1">IF(A747="","",SUMIFS(Tbl_Orders[[#Data],[Quantity]],Tbl_Orders[[#Data],[Product Name]],A747,Tbl_Orders[[#Data],[Order Type]],"Purchase",Tbl_Orders[[#Data],[Expected Date]],"&gt;"&amp;TODAY()))</f>
        <v/>
      </c>
      <c r="D747" s="34" t="str">
        <f>IF(A747="","",INDEX(Tbl_Product[Re-Order Point],MATCH(A747,INDEX(Tbl_Product[Product Name],,1),0),1))</f>
        <v/>
      </c>
      <c r="E747" s="34" t="str">
        <f t="shared" si="35"/>
        <v/>
      </c>
      <c r="F747" s="34" t="str">
        <f>IFERROR(GETPIVOTDATA("Amount",pivot_products!$A$3,"Product Name",Help!$A747),"")</f>
        <v/>
      </c>
      <c r="G747" s="34" t="str">
        <f>IFERROR(GETPIVOTDATA("Quantity",pivot_products!$A$3,"Product Name",Help!$A747),"")</f>
        <v/>
      </c>
      <c r="H747" s="34" t="str">
        <f>IF(Report!$L$53="Quantity",IFERROR(RANK(G747,$G$4:$G$2003,0),""),IF(Report!$L$53="Amount",IFERROR(RANK(F747,$F$4:$F$2003,0),""),""))</f>
        <v/>
      </c>
      <c r="L747" s="7" t="str">
        <f t="array" ref="L747">IF(Report!$M$53="Desc",IFERROR(SMALL(IF($H$4:$H$2003&lt;&gt;"",$H$4:$H$2003,""),ROW(L747)-ROW($L$3)),""),IF(Report!$M$53="Asc",IFERROR(LARGE(IF($H$4:$H$2003&lt;&gt;"",$H$4:$H$2003,""),ROW(L747)-ROW($L$3)),""),""))</f>
        <v/>
      </c>
      <c r="M747" s="8" t="str">
        <f t="array" ref="M747">IF(L747="","",INDEX($A$4:$A$2003,SMALL(IF($H$4:$H$2003=L747,ROW($H$4:$H$2003),""),COUNTIF($L$4:L747,L747))-ROW($L$3),1))</f>
        <v/>
      </c>
      <c r="N747" s="8" t="str">
        <f t="shared" si="36"/>
        <v/>
      </c>
      <c r="O747" s="32" t="str">
        <f t="shared" si="37"/>
        <v/>
      </c>
    </row>
    <row r="748" spans="1:15" x14ac:dyDescent="0.3">
      <c r="A748" s="33" t="str">
        <f>IFERROR(INDEX(Tbl_Product[[#Data],[Product Name]],ROW(A748)-ROW($A$3)),"")</f>
        <v/>
      </c>
      <c r="B748" s="34" t="str">
        <f ca="1">IF(A748="","",SUMIFS(Tbl_Orders[[#Data],[Quantity]],Tbl_Orders[[#Data],[Product Name]],A748,Tbl_Orders[[#Data],[Order Type]],"Purchase",Tbl_Orders[[#Data],[Expected Date]],"&lt;="&amp;TODAY())-SUMIFS(Tbl_Orders[[#Data],[Quantity]],Tbl_Orders[[#Data],[Product Name]],A748,Tbl_Orders[[#Data],[Order Type]],"Sale",Tbl_Orders[[#Data],[Expected Date]],"&lt;="&amp;TODAY()))</f>
        <v/>
      </c>
      <c r="C748" s="34" t="str">
        <f ca="1">IF(A748="","",SUMIFS(Tbl_Orders[[#Data],[Quantity]],Tbl_Orders[[#Data],[Product Name]],A748,Tbl_Orders[[#Data],[Order Type]],"Purchase",Tbl_Orders[[#Data],[Expected Date]],"&gt;"&amp;TODAY()))</f>
        <v/>
      </c>
      <c r="D748" s="34" t="str">
        <f>IF(A748="","",INDEX(Tbl_Product[Re-Order Point],MATCH(A748,INDEX(Tbl_Product[Product Name],,1),0),1))</f>
        <v/>
      </c>
      <c r="E748" s="34" t="str">
        <f t="shared" si="35"/>
        <v/>
      </c>
      <c r="F748" s="34" t="str">
        <f>IFERROR(GETPIVOTDATA("Amount",pivot_products!$A$3,"Product Name",Help!$A748),"")</f>
        <v/>
      </c>
      <c r="G748" s="34" t="str">
        <f>IFERROR(GETPIVOTDATA("Quantity",pivot_products!$A$3,"Product Name",Help!$A748),"")</f>
        <v/>
      </c>
      <c r="H748" s="34" t="str">
        <f>IF(Report!$L$53="Quantity",IFERROR(RANK(G748,$G$4:$G$2003,0),""),IF(Report!$L$53="Amount",IFERROR(RANK(F748,$F$4:$F$2003,0),""),""))</f>
        <v/>
      </c>
      <c r="L748" s="7" t="str">
        <f t="array" ref="L748">IF(Report!$M$53="Desc",IFERROR(SMALL(IF($H$4:$H$2003&lt;&gt;"",$H$4:$H$2003,""),ROW(L748)-ROW($L$3)),""),IF(Report!$M$53="Asc",IFERROR(LARGE(IF($H$4:$H$2003&lt;&gt;"",$H$4:$H$2003,""),ROW(L748)-ROW($L$3)),""),""))</f>
        <v/>
      </c>
      <c r="M748" s="8" t="str">
        <f t="array" ref="M748">IF(L748="","",INDEX($A$4:$A$2003,SMALL(IF($H$4:$H$2003=L748,ROW($H$4:$H$2003),""),COUNTIF($L$4:L748,L748))-ROW($L$3),1))</f>
        <v/>
      </c>
      <c r="N748" s="8" t="str">
        <f t="shared" si="36"/>
        <v/>
      </c>
      <c r="O748" s="32" t="str">
        <f t="shared" si="37"/>
        <v/>
      </c>
    </row>
    <row r="749" spans="1:15" x14ac:dyDescent="0.3">
      <c r="A749" s="33" t="str">
        <f>IFERROR(INDEX(Tbl_Product[[#Data],[Product Name]],ROW(A749)-ROW($A$3)),"")</f>
        <v/>
      </c>
      <c r="B749" s="34" t="str">
        <f ca="1">IF(A749="","",SUMIFS(Tbl_Orders[[#Data],[Quantity]],Tbl_Orders[[#Data],[Product Name]],A749,Tbl_Orders[[#Data],[Order Type]],"Purchase",Tbl_Orders[[#Data],[Expected Date]],"&lt;="&amp;TODAY())-SUMIFS(Tbl_Orders[[#Data],[Quantity]],Tbl_Orders[[#Data],[Product Name]],A749,Tbl_Orders[[#Data],[Order Type]],"Sale",Tbl_Orders[[#Data],[Expected Date]],"&lt;="&amp;TODAY()))</f>
        <v/>
      </c>
      <c r="C749" s="34" t="str">
        <f ca="1">IF(A749="","",SUMIFS(Tbl_Orders[[#Data],[Quantity]],Tbl_Orders[[#Data],[Product Name]],A749,Tbl_Orders[[#Data],[Order Type]],"Purchase",Tbl_Orders[[#Data],[Expected Date]],"&gt;"&amp;TODAY()))</f>
        <v/>
      </c>
      <c r="D749" s="34" t="str">
        <f>IF(A749="","",INDEX(Tbl_Product[Re-Order Point],MATCH(A749,INDEX(Tbl_Product[Product Name],,1),0),1))</f>
        <v/>
      </c>
      <c r="E749" s="34" t="str">
        <f t="shared" si="35"/>
        <v/>
      </c>
      <c r="F749" s="34" t="str">
        <f>IFERROR(GETPIVOTDATA("Amount",pivot_products!$A$3,"Product Name",Help!$A749),"")</f>
        <v/>
      </c>
      <c r="G749" s="34" t="str">
        <f>IFERROR(GETPIVOTDATA("Quantity",pivot_products!$A$3,"Product Name",Help!$A749),"")</f>
        <v/>
      </c>
      <c r="H749" s="34" t="str">
        <f>IF(Report!$L$53="Quantity",IFERROR(RANK(G749,$G$4:$G$2003,0),""),IF(Report!$L$53="Amount",IFERROR(RANK(F749,$F$4:$F$2003,0),""),""))</f>
        <v/>
      </c>
      <c r="L749" s="7" t="str">
        <f t="array" ref="L749">IF(Report!$M$53="Desc",IFERROR(SMALL(IF($H$4:$H$2003&lt;&gt;"",$H$4:$H$2003,""),ROW(L749)-ROW($L$3)),""),IF(Report!$M$53="Asc",IFERROR(LARGE(IF($H$4:$H$2003&lt;&gt;"",$H$4:$H$2003,""),ROW(L749)-ROW($L$3)),""),""))</f>
        <v/>
      </c>
      <c r="M749" s="8" t="str">
        <f t="array" ref="M749">IF(L749="","",INDEX($A$4:$A$2003,SMALL(IF($H$4:$H$2003=L749,ROW($H$4:$H$2003),""),COUNTIF($L$4:L749,L749))-ROW($L$3),1))</f>
        <v/>
      </c>
      <c r="N749" s="8" t="str">
        <f t="shared" si="36"/>
        <v/>
      </c>
      <c r="O749" s="32" t="str">
        <f t="shared" si="37"/>
        <v/>
      </c>
    </row>
    <row r="750" spans="1:15" x14ac:dyDescent="0.3">
      <c r="A750" s="33" t="str">
        <f>IFERROR(INDEX(Tbl_Product[[#Data],[Product Name]],ROW(A750)-ROW($A$3)),"")</f>
        <v/>
      </c>
      <c r="B750" s="34" t="str">
        <f ca="1">IF(A750="","",SUMIFS(Tbl_Orders[[#Data],[Quantity]],Tbl_Orders[[#Data],[Product Name]],A750,Tbl_Orders[[#Data],[Order Type]],"Purchase",Tbl_Orders[[#Data],[Expected Date]],"&lt;="&amp;TODAY())-SUMIFS(Tbl_Orders[[#Data],[Quantity]],Tbl_Orders[[#Data],[Product Name]],A750,Tbl_Orders[[#Data],[Order Type]],"Sale",Tbl_Orders[[#Data],[Expected Date]],"&lt;="&amp;TODAY()))</f>
        <v/>
      </c>
      <c r="C750" s="34" t="str">
        <f ca="1">IF(A750="","",SUMIFS(Tbl_Orders[[#Data],[Quantity]],Tbl_Orders[[#Data],[Product Name]],A750,Tbl_Orders[[#Data],[Order Type]],"Purchase",Tbl_Orders[[#Data],[Expected Date]],"&gt;"&amp;TODAY()))</f>
        <v/>
      </c>
      <c r="D750" s="34" t="str">
        <f>IF(A750="","",INDEX(Tbl_Product[Re-Order Point],MATCH(A750,INDEX(Tbl_Product[Product Name],,1),0),1))</f>
        <v/>
      </c>
      <c r="E750" s="34" t="str">
        <f t="shared" si="35"/>
        <v/>
      </c>
      <c r="F750" s="34" t="str">
        <f>IFERROR(GETPIVOTDATA("Amount",pivot_products!$A$3,"Product Name",Help!$A750),"")</f>
        <v/>
      </c>
      <c r="G750" s="34" t="str">
        <f>IFERROR(GETPIVOTDATA("Quantity",pivot_products!$A$3,"Product Name",Help!$A750),"")</f>
        <v/>
      </c>
      <c r="H750" s="34" t="str">
        <f>IF(Report!$L$53="Quantity",IFERROR(RANK(G750,$G$4:$G$2003,0),""),IF(Report!$L$53="Amount",IFERROR(RANK(F750,$F$4:$F$2003,0),""),""))</f>
        <v/>
      </c>
      <c r="L750" s="7" t="str">
        <f t="array" ref="L750">IF(Report!$M$53="Desc",IFERROR(SMALL(IF($H$4:$H$2003&lt;&gt;"",$H$4:$H$2003,""),ROW(L750)-ROW($L$3)),""),IF(Report!$M$53="Asc",IFERROR(LARGE(IF($H$4:$H$2003&lt;&gt;"",$H$4:$H$2003,""),ROW(L750)-ROW($L$3)),""),""))</f>
        <v/>
      </c>
      <c r="M750" s="8" t="str">
        <f t="array" ref="M750">IF(L750="","",INDEX($A$4:$A$2003,SMALL(IF($H$4:$H$2003=L750,ROW($H$4:$H$2003),""),COUNTIF($L$4:L750,L750))-ROW($L$3),1))</f>
        <v/>
      </c>
      <c r="N750" s="8" t="str">
        <f t="shared" si="36"/>
        <v/>
      </c>
      <c r="O750" s="32" t="str">
        <f t="shared" si="37"/>
        <v/>
      </c>
    </row>
    <row r="751" spans="1:15" x14ac:dyDescent="0.3">
      <c r="A751" s="33" t="str">
        <f>IFERROR(INDEX(Tbl_Product[[#Data],[Product Name]],ROW(A751)-ROW($A$3)),"")</f>
        <v/>
      </c>
      <c r="B751" s="34" t="str">
        <f ca="1">IF(A751="","",SUMIFS(Tbl_Orders[[#Data],[Quantity]],Tbl_Orders[[#Data],[Product Name]],A751,Tbl_Orders[[#Data],[Order Type]],"Purchase",Tbl_Orders[[#Data],[Expected Date]],"&lt;="&amp;TODAY())-SUMIFS(Tbl_Orders[[#Data],[Quantity]],Tbl_Orders[[#Data],[Product Name]],A751,Tbl_Orders[[#Data],[Order Type]],"Sale",Tbl_Orders[[#Data],[Expected Date]],"&lt;="&amp;TODAY()))</f>
        <v/>
      </c>
      <c r="C751" s="34" t="str">
        <f ca="1">IF(A751="","",SUMIFS(Tbl_Orders[[#Data],[Quantity]],Tbl_Orders[[#Data],[Product Name]],A751,Tbl_Orders[[#Data],[Order Type]],"Purchase",Tbl_Orders[[#Data],[Expected Date]],"&gt;"&amp;TODAY()))</f>
        <v/>
      </c>
      <c r="D751" s="34" t="str">
        <f>IF(A751="","",INDEX(Tbl_Product[Re-Order Point],MATCH(A751,INDEX(Tbl_Product[Product Name],,1),0),1))</f>
        <v/>
      </c>
      <c r="E751" s="34" t="str">
        <f t="shared" si="35"/>
        <v/>
      </c>
      <c r="F751" s="34" t="str">
        <f>IFERROR(GETPIVOTDATA("Amount",pivot_products!$A$3,"Product Name",Help!$A751),"")</f>
        <v/>
      </c>
      <c r="G751" s="34" t="str">
        <f>IFERROR(GETPIVOTDATA("Quantity",pivot_products!$A$3,"Product Name",Help!$A751),"")</f>
        <v/>
      </c>
      <c r="H751" s="34" t="str">
        <f>IF(Report!$L$53="Quantity",IFERROR(RANK(G751,$G$4:$G$2003,0),""),IF(Report!$L$53="Amount",IFERROR(RANK(F751,$F$4:$F$2003,0),""),""))</f>
        <v/>
      </c>
      <c r="L751" s="7" t="str">
        <f t="array" ref="L751">IF(Report!$M$53="Desc",IFERROR(SMALL(IF($H$4:$H$2003&lt;&gt;"",$H$4:$H$2003,""),ROW(L751)-ROW($L$3)),""),IF(Report!$M$53="Asc",IFERROR(LARGE(IF($H$4:$H$2003&lt;&gt;"",$H$4:$H$2003,""),ROW(L751)-ROW($L$3)),""),""))</f>
        <v/>
      </c>
      <c r="M751" s="8" t="str">
        <f t="array" ref="M751">IF(L751="","",INDEX($A$4:$A$2003,SMALL(IF($H$4:$H$2003=L751,ROW($H$4:$H$2003),""),COUNTIF($L$4:L751,L751))-ROW($L$3),1))</f>
        <v/>
      </c>
      <c r="N751" s="8" t="str">
        <f t="shared" si="36"/>
        <v/>
      </c>
      <c r="O751" s="32" t="str">
        <f t="shared" si="37"/>
        <v/>
      </c>
    </row>
    <row r="752" spans="1:15" x14ac:dyDescent="0.3">
      <c r="A752" s="33" t="str">
        <f>IFERROR(INDEX(Tbl_Product[[#Data],[Product Name]],ROW(A752)-ROW($A$3)),"")</f>
        <v/>
      </c>
      <c r="B752" s="34" t="str">
        <f ca="1">IF(A752="","",SUMIFS(Tbl_Orders[[#Data],[Quantity]],Tbl_Orders[[#Data],[Product Name]],A752,Tbl_Orders[[#Data],[Order Type]],"Purchase",Tbl_Orders[[#Data],[Expected Date]],"&lt;="&amp;TODAY())-SUMIFS(Tbl_Orders[[#Data],[Quantity]],Tbl_Orders[[#Data],[Product Name]],A752,Tbl_Orders[[#Data],[Order Type]],"Sale",Tbl_Orders[[#Data],[Expected Date]],"&lt;="&amp;TODAY()))</f>
        <v/>
      </c>
      <c r="C752" s="34" t="str">
        <f ca="1">IF(A752="","",SUMIFS(Tbl_Orders[[#Data],[Quantity]],Tbl_Orders[[#Data],[Product Name]],A752,Tbl_Orders[[#Data],[Order Type]],"Purchase",Tbl_Orders[[#Data],[Expected Date]],"&gt;"&amp;TODAY()))</f>
        <v/>
      </c>
      <c r="D752" s="34" t="str">
        <f>IF(A752="","",INDEX(Tbl_Product[Re-Order Point],MATCH(A752,INDEX(Tbl_Product[Product Name],,1),0),1))</f>
        <v/>
      </c>
      <c r="E752" s="34" t="str">
        <f t="shared" si="35"/>
        <v/>
      </c>
      <c r="F752" s="34" t="str">
        <f>IFERROR(GETPIVOTDATA("Amount",pivot_products!$A$3,"Product Name",Help!$A752),"")</f>
        <v/>
      </c>
      <c r="G752" s="34" t="str">
        <f>IFERROR(GETPIVOTDATA("Quantity",pivot_products!$A$3,"Product Name",Help!$A752),"")</f>
        <v/>
      </c>
      <c r="H752" s="34" t="str">
        <f>IF(Report!$L$53="Quantity",IFERROR(RANK(G752,$G$4:$G$2003,0),""),IF(Report!$L$53="Amount",IFERROR(RANK(F752,$F$4:$F$2003,0),""),""))</f>
        <v/>
      </c>
      <c r="L752" s="7" t="str">
        <f t="array" ref="L752">IF(Report!$M$53="Desc",IFERROR(SMALL(IF($H$4:$H$2003&lt;&gt;"",$H$4:$H$2003,""),ROW(L752)-ROW($L$3)),""),IF(Report!$M$53="Asc",IFERROR(LARGE(IF($H$4:$H$2003&lt;&gt;"",$H$4:$H$2003,""),ROW(L752)-ROW($L$3)),""),""))</f>
        <v/>
      </c>
      <c r="M752" s="8" t="str">
        <f t="array" ref="M752">IF(L752="","",INDEX($A$4:$A$2003,SMALL(IF($H$4:$H$2003=L752,ROW($H$4:$H$2003),""),COUNTIF($L$4:L752,L752))-ROW($L$3),1))</f>
        <v/>
      </c>
      <c r="N752" s="8" t="str">
        <f t="shared" si="36"/>
        <v/>
      </c>
      <c r="O752" s="32" t="str">
        <f t="shared" si="37"/>
        <v/>
      </c>
    </row>
    <row r="753" spans="1:15" x14ac:dyDescent="0.3">
      <c r="A753" s="33" t="str">
        <f>IFERROR(INDEX(Tbl_Product[[#Data],[Product Name]],ROW(A753)-ROW($A$3)),"")</f>
        <v/>
      </c>
      <c r="B753" s="34" t="str">
        <f ca="1">IF(A753="","",SUMIFS(Tbl_Orders[[#Data],[Quantity]],Tbl_Orders[[#Data],[Product Name]],A753,Tbl_Orders[[#Data],[Order Type]],"Purchase",Tbl_Orders[[#Data],[Expected Date]],"&lt;="&amp;TODAY())-SUMIFS(Tbl_Orders[[#Data],[Quantity]],Tbl_Orders[[#Data],[Product Name]],A753,Tbl_Orders[[#Data],[Order Type]],"Sale",Tbl_Orders[[#Data],[Expected Date]],"&lt;="&amp;TODAY()))</f>
        <v/>
      </c>
      <c r="C753" s="34" t="str">
        <f ca="1">IF(A753="","",SUMIFS(Tbl_Orders[[#Data],[Quantity]],Tbl_Orders[[#Data],[Product Name]],A753,Tbl_Orders[[#Data],[Order Type]],"Purchase",Tbl_Orders[[#Data],[Expected Date]],"&gt;"&amp;TODAY()))</f>
        <v/>
      </c>
      <c r="D753" s="34" t="str">
        <f>IF(A753="","",INDEX(Tbl_Product[Re-Order Point],MATCH(A753,INDEX(Tbl_Product[Product Name],,1),0),1))</f>
        <v/>
      </c>
      <c r="E753" s="34" t="str">
        <f t="shared" si="35"/>
        <v/>
      </c>
      <c r="F753" s="34" t="str">
        <f>IFERROR(GETPIVOTDATA("Amount",pivot_products!$A$3,"Product Name",Help!$A753),"")</f>
        <v/>
      </c>
      <c r="G753" s="34" t="str">
        <f>IFERROR(GETPIVOTDATA("Quantity",pivot_products!$A$3,"Product Name",Help!$A753),"")</f>
        <v/>
      </c>
      <c r="H753" s="34" t="str">
        <f>IF(Report!$L$53="Quantity",IFERROR(RANK(G753,$G$4:$G$2003,0),""),IF(Report!$L$53="Amount",IFERROR(RANK(F753,$F$4:$F$2003,0),""),""))</f>
        <v/>
      </c>
      <c r="L753" s="7" t="str">
        <f t="array" ref="L753">IF(Report!$M$53="Desc",IFERROR(SMALL(IF($H$4:$H$2003&lt;&gt;"",$H$4:$H$2003,""),ROW(L753)-ROW($L$3)),""),IF(Report!$M$53="Asc",IFERROR(LARGE(IF($H$4:$H$2003&lt;&gt;"",$H$4:$H$2003,""),ROW(L753)-ROW($L$3)),""),""))</f>
        <v/>
      </c>
      <c r="M753" s="8" t="str">
        <f t="array" ref="M753">IF(L753="","",INDEX($A$4:$A$2003,SMALL(IF($H$4:$H$2003=L753,ROW($H$4:$H$2003),""),COUNTIF($L$4:L753,L753))-ROW($L$3),1))</f>
        <v/>
      </c>
      <c r="N753" s="8" t="str">
        <f t="shared" si="36"/>
        <v/>
      </c>
      <c r="O753" s="32" t="str">
        <f t="shared" si="37"/>
        <v/>
      </c>
    </row>
    <row r="754" spans="1:15" x14ac:dyDescent="0.3">
      <c r="A754" s="33" t="str">
        <f>IFERROR(INDEX(Tbl_Product[[#Data],[Product Name]],ROW(A754)-ROW($A$3)),"")</f>
        <v/>
      </c>
      <c r="B754" s="34" t="str">
        <f ca="1">IF(A754="","",SUMIFS(Tbl_Orders[[#Data],[Quantity]],Tbl_Orders[[#Data],[Product Name]],A754,Tbl_Orders[[#Data],[Order Type]],"Purchase",Tbl_Orders[[#Data],[Expected Date]],"&lt;="&amp;TODAY())-SUMIFS(Tbl_Orders[[#Data],[Quantity]],Tbl_Orders[[#Data],[Product Name]],A754,Tbl_Orders[[#Data],[Order Type]],"Sale",Tbl_Orders[[#Data],[Expected Date]],"&lt;="&amp;TODAY()))</f>
        <v/>
      </c>
      <c r="C754" s="34" t="str">
        <f ca="1">IF(A754="","",SUMIFS(Tbl_Orders[[#Data],[Quantity]],Tbl_Orders[[#Data],[Product Name]],A754,Tbl_Orders[[#Data],[Order Type]],"Purchase",Tbl_Orders[[#Data],[Expected Date]],"&gt;"&amp;TODAY()))</f>
        <v/>
      </c>
      <c r="D754" s="34" t="str">
        <f>IF(A754="","",INDEX(Tbl_Product[Re-Order Point],MATCH(A754,INDEX(Tbl_Product[Product Name],,1),0),1))</f>
        <v/>
      </c>
      <c r="E754" s="34" t="str">
        <f t="shared" si="35"/>
        <v/>
      </c>
      <c r="F754" s="34" t="str">
        <f>IFERROR(GETPIVOTDATA("Amount",pivot_products!$A$3,"Product Name",Help!$A754),"")</f>
        <v/>
      </c>
      <c r="G754" s="34" t="str">
        <f>IFERROR(GETPIVOTDATA("Quantity",pivot_products!$A$3,"Product Name",Help!$A754),"")</f>
        <v/>
      </c>
      <c r="H754" s="34" t="str">
        <f>IF(Report!$L$53="Quantity",IFERROR(RANK(G754,$G$4:$G$2003,0),""),IF(Report!$L$53="Amount",IFERROR(RANK(F754,$F$4:$F$2003,0),""),""))</f>
        <v/>
      </c>
      <c r="L754" s="7" t="str">
        <f t="array" ref="L754">IF(Report!$M$53="Desc",IFERROR(SMALL(IF($H$4:$H$2003&lt;&gt;"",$H$4:$H$2003,""),ROW(L754)-ROW($L$3)),""),IF(Report!$M$53="Asc",IFERROR(LARGE(IF($H$4:$H$2003&lt;&gt;"",$H$4:$H$2003,""),ROW(L754)-ROW($L$3)),""),""))</f>
        <v/>
      </c>
      <c r="M754" s="8" t="str">
        <f t="array" ref="M754">IF(L754="","",INDEX($A$4:$A$2003,SMALL(IF($H$4:$H$2003=L754,ROW($H$4:$H$2003),""),COUNTIF($L$4:L754,L754))-ROW($L$3),1))</f>
        <v/>
      </c>
      <c r="N754" s="8" t="str">
        <f t="shared" si="36"/>
        <v/>
      </c>
      <c r="O754" s="32" t="str">
        <f t="shared" si="37"/>
        <v/>
      </c>
    </row>
    <row r="755" spans="1:15" x14ac:dyDescent="0.3">
      <c r="A755" s="33" t="str">
        <f>IFERROR(INDEX(Tbl_Product[[#Data],[Product Name]],ROW(A755)-ROW($A$3)),"")</f>
        <v/>
      </c>
      <c r="B755" s="34" t="str">
        <f ca="1">IF(A755="","",SUMIFS(Tbl_Orders[[#Data],[Quantity]],Tbl_Orders[[#Data],[Product Name]],A755,Tbl_Orders[[#Data],[Order Type]],"Purchase",Tbl_Orders[[#Data],[Expected Date]],"&lt;="&amp;TODAY())-SUMIFS(Tbl_Orders[[#Data],[Quantity]],Tbl_Orders[[#Data],[Product Name]],A755,Tbl_Orders[[#Data],[Order Type]],"Sale",Tbl_Orders[[#Data],[Expected Date]],"&lt;="&amp;TODAY()))</f>
        <v/>
      </c>
      <c r="C755" s="34" t="str">
        <f ca="1">IF(A755="","",SUMIFS(Tbl_Orders[[#Data],[Quantity]],Tbl_Orders[[#Data],[Product Name]],A755,Tbl_Orders[[#Data],[Order Type]],"Purchase",Tbl_Orders[[#Data],[Expected Date]],"&gt;"&amp;TODAY()))</f>
        <v/>
      </c>
      <c r="D755" s="34" t="str">
        <f>IF(A755="","",INDEX(Tbl_Product[Re-Order Point],MATCH(A755,INDEX(Tbl_Product[Product Name],,1),0),1))</f>
        <v/>
      </c>
      <c r="E755" s="34" t="str">
        <f t="shared" si="35"/>
        <v/>
      </c>
      <c r="F755" s="34" t="str">
        <f>IFERROR(GETPIVOTDATA("Amount",pivot_products!$A$3,"Product Name",Help!$A755),"")</f>
        <v/>
      </c>
      <c r="G755" s="34" t="str">
        <f>IFERROR(GETPIVOTDATA("Quantity",pivot_products!$A$3,"Product Name",Help!$A755),"")</f>
        <v/>
      </c>
      <c r="H755" s="34" t="str">
        <f>IF(Report!$L$53="Quantity",IFERROR(RANK(G755,$G$4:$G$2003,0),""),IF(Report!$L$53="Amount",IFERROR(RANK(F755,$F$4:$F$2003,0),""),""))</f>
        <v/>
      </c>
      <c r="L755" s="7" t="str">
        <f t="array" ref="L755">IF(Report!$M$53="Desc",IFERROR(SMALL(IF($H$4:$H$2003&lt;&gt;"",$H$4:$H$2003,""),ROW(L755)-ROW($L$3)),""),IF(Report!$M$53="Asc",IFERROR(LARGE(IF($H$4:$H$2003&lt;&gt;"",$H$4:$H$2003,""),ROW(L755)-ROW($L$3)),""),""))</f>
        <v/>
      </c>
      <c r="M755" s="8" t="str">
        <f t="array" ref="M755">IF(L755="","",INDEX($A$4:$A$2003,SMALL(IF($H$4:$H$2003=L755,ROW($H$4:$H$2003),""),COUNTIF($L$4:L755,L755))-ROW($L$3),1))</f>
        <v/>
      </c>
      <c r="N755" s="8" t="str">
        <f t="shared" si="36"/>
        <v/>
      </c>
      <c r="O755" s="32" t="str">
        <f t="shared" si="37"/>
        <v/>
      </c>
    </row>
    <row r="756" spans="1:15" x14ac:dyDescent="0.3">
      <c r="A756" s="33" t="str">
        <f>IFERROR(INDEX(Tbl_Product[[#Data],[Product Name]],ROW(A756)-ROW($A$3)),"")</f>
        <v/>
      </c>
      <c r="B756" s="34" t="str">
        <f ca="1">IF(A756="","",SUMIFS(Tbl_Orders[[#Data],[Quantity]],Tbl_Orders[[#Data],[Product Name]],A756,Tbl_Orders[[#Data],[Order Type]],"Purchase",Tbl_Orders[[#Data],[Expected Date]],"&lt;="&amp;TODAY())-SUMIFS(Tbl_Orders[[#Data],[Quantity]],Tbl_Orders[[#Data],[Product Name]],A756,Tbl_Orders[[#Data],[Order Type]],"Sale",Tbl_Orders[[#Data],[Expected Date]],"&lt;="&amp;TODAY()))</f>
        <v/>
      </c>
      <c r="C756" s="34" t="str">
        <f ca="1">IF(A756="","",SUMIFS(Tbl_Orders[[#Data],[Quantity]],Tbl_Orders[[#Data],[Product Name]],A756,Tbl_Orders[[#Data],[Order Type]],"Purchase",Tbl_Orders[[#Data],[Expected Date]],"&gt;"&amp;TODAY()))</f>
        <v/>
      </c>
      <c r="D756" s="34" t="str">
        <f>IF(A756="","",INDEX(Tbl_Product[Re-Order Point],MATCH(A756,INDEX(Tbl_Product[Product Name],,1),0),1))</f>
        <v/>
      </c>
      <c r="E756" s="34" t="str">
        <f t="shared" si="35"/>
        <v/>
      </c>
      <c r="F756" s="34" t="str">
        <f>IFERROR(GETPIVOTDATA("Amount",pivot_products!$A$3,"Product Name",Help!$A756),"")</f>
        <v/>
      </c>
      <c r="G756" s="34" t="str">
        <f>IFERROR(GETPIVOTDATA("Quantity",pivot_products!$A$3,"Product Name",Help!$A756),"")</f>
        <v/>
      </c>
      <c r="H756" s="34" t="str">
        <f>IF(Report!$L$53="Quantity",IFERROR(RANK(G756,$G$4:$G$2003,0),""),IF(Report!$L$53="Amount",IFERROR(RANK(F756,$F$4:$F$2003,0),""),""))</f>
        <v/>
      </c>
      <c r="L756" s="7" t="str">
        <f t="array" ref="L756">IF(Report!$M$53="Desc",IFERROR(SMALL(IF($H$4:$H$2003&lt;&gt;"",$H$4:$H$2003,""),ROW(L756)-ROW($L$3)),""),IF(Report!$M$53="Asc",IFERROR(LARGE(IF($H$4:$H$2003&lt;&gt;"",$H$4:$H$2003,""),ROW(L756)-ROW($L$3)),""),""))</f>
        <v/>
      </c>
      <c r="M756" s="8" t="str">
        <f t="array" ref="M756">IF(L756="","",INDEX($A$4:$A$2003,SMALL(IF($H$4:$H$2003=L756,ROW($H$4:$H$2003),""),COUNTIF($L$4:L756,L756))-ROW($L$3),1))</f>
        <v/>
      </c>
      <c r="N756" s="8" t="str">
        <f t="shared" si="36"/>
        <v/>
      </c>
      <c r="O756" s="32" t="str">
        <f t="shared" si="37"/>
        <v/>
      </c>
    </row>
    <row r="757" spans="1:15" x14ac:dyDescent="0.3">
      <c r="A757" s="33" t="str">
        <f>IFERROR(INDEX(Tbl_Product[[#Data],[Product Name]],ROW(A757)-ROW($A$3)),"")</f>
        <v/>
      </c>
      <c r="B757" s="34" t="str">
        <f ca="1">IF(A757="","",SUMIFS(Tbl_Orders[[#Data],[Quantity]],Tbl_Orders[[#Data],[Product Name]],A757,Tbl_Orders[[#Data],[Order Type]],"Purchase",Tbl_Orders[[#Data],[Expected Date]],"&lt;="&amp;TODAY())-SUMIFS(Tbl_Orders[[#Data],[Quantity]],Tbl_Orders[[#Data],[Product Name]],A757,Tbl_Orders[[#Data],[Order Type]],"Sale",Tbl_Orders[[#Data],[Expected Date]],"&lt;="&amp;TODAY()))</f>
        <v/>
      </c>
      <c r="C757" s="34" t="str">
        <f ca="1">IF(A757="","",SUMIFS(Tbl_Orders[[#Data],[Quantity]],Tbl_Orders[[#Data],[Product Name]],A757,Tbl_Orders[[#Data],[Order Type]],"Purchase",Tbl_Orders[[#Data],[Expected Date]],"&gt;"&amp;TODAY()))</f>
        <v/>
      </c>
      <c r="D757" s="34" t="str">
        <f>IF(A757="","",INDEX(Tbl_Product[Re-Order Point],MATCH(A757,INDEX(Tbl_Product[Product Name],,1),0),1))</f>
        <v/>
      </c>
      <c r="E757" s="34" t="str">
        <f t="shared" si="35"/>
        <v/>
      </c>
      <c r="F757" s="34" t="str">
        <f>IFERROR(GETPIVOTDATA("Amount",pivot_products!$A$3,"Product Name",Help!$A757),"")</f>
        <v/>
      </c>
      <c r="G757" s="34" t="str">
        <f>IFERROR(GETPIVOTDATA("Quantity",pivot_products!$A$3,"Product Name",Help!$A757),"")</f>
        <v/>
      </c>
      <c r="H757" s="34" t="str">
        <f>IF(Report!$L$53="Quantity",IFERROR(RANK(G757,$G$4:$G$2003,0),""),IF(Report!$L$53="Amount",IFERROR(RANK(F757,$F$4:$F$2003,0),""),""))</f>
        <v/>
      </c>
      <c r="L757" s="7" t="str">
        <f t="array" ref="L757">IF(Report!$M$53="Desc",IFERROR(SMALL(IF($H$4:$H$2003&lt;&gt;"",$H$4:$H$2003,""),ROW(L757)-ROW($L$3)),""),IF(Report!$M$53="Asc",IFERROR(LARGE(IF($H$4:$H$2003&lt;&gt;"",$H$4:$H$2003,""),ROW(L757)-ROW($L$3)),""),""))</f>
        <v/>
      </c>
      <c r="M757" s="8" t="str">
        <f t="array" ref="M757">IF(L757="","",INDEX($A$4:$A$2003,SMALL(IF($H$4:$H$2003=L757,ROW($H$4:$H$2003),""),COUNTIF($L$4:L757,L757))-ROW($L$3),1))</f>
        <v/>
      </c>
      <c r="N757" s="8" t="str">
        <f t="shared" si="36"/>
        <v/>
      </c>
      <c r="O757" s="32" t="str">
        <f t="shared" si="37"/>
        <v/>
      </c>
    </row>
    <row r="758" spans="1:15" x14ac:dyDescent="0.3">
      <c r="A758" s="33" t="str">
        <f>IFERROR(INDEX(Tbl_Product[[#Data],[Product Name]],ROW(A758)-ROW($A$3)),"")</f>
        <v/>
      </c>
      <c r="B758" s="34" t="str">
        <f ca="1">IF(A758="","",SUMIFS(Tbl_Orders[[#Data],[Quantity]],Tbl_Orders[[#Data],[Product Name]],A758,Tbl_Orders[[#Data],[Order Type]],"Purchase",Tbl_Orders[[#Data],[Expected Date]],"&lt;="&amp;TODAY())-SUMIFS(Tbl_Orders[[#Data],[Quantity]],Tbl_Orders[[#Data],[Product Name]],A758,Tbl_Orders[[#Data],[Order Type]],"Sale",Tbl_Orders[[#Data],[Expected Date]],"&lt;="&amp;TODAY()))</f>
        <v/>
      </c>
      <c r="C758" s="34" t="str">
        <f ca="1">IF(A758="","",SUMIFS(Tbl_Orders[[#Data],[Quantity]],Tbl_Orders[[#Data],[Product Name]],A758,Tbl_Orders[[#Data],[Order Type]],"Purchase",Tbl_Orders[[#Data],[Expected Date]],"&gt;"&amp;TODAY()))</f>
        <v/>
      </c>
      <c r="D758" s="34" t="str">
        <f>IF(A758="","",INDEX(Tbl_Product[Re-Order Point],MATCH(A758,INDEX(Tbl_Product[Product Name],,1),0),1))</f>
        <v/>
      </c>
      <c r="E758" s="34" t="str">
        <f t="shared" si="35"/>
        <v/>
      </c>
      <c r="F758" s="34" t="str">
        <f>IFERROR(GETPIVOTDATA("Amount",pivot_products!$A$3,"Product Name",Help!$A758),"")</f>
        <v/>
      </c>
      <c r="G758" s="34" t="str">
        <f>IFERROR(GETPIVOTDATA("Quantity",pivot_products!$A$3,"Product Name",Help!$A758),"")</f>
        <v/>
      </c>
      <c r="H758" s="34" t="str">
        <f>IF(Report!$L$53="Quantity",IFERROR(RANK(G758,$G$4:$G$2003,0),""),IF(Report!$L$53="Amount",IFERROR(RANK(F758,$F$4:$F$2003,0),""),""))</f>
        <v/>
      </c>
      <c r="L758" s="7" t="str">
        <f t="array" ref="L758">IF(Report!$M$53="Desc",IFERROR(SMALL(IF($H$4:$H$2003&lt;&gt;"",$H$4:$H$2003,""),ROW(L758)-ROW($L$3)),""),IF(Report!$M$53="Asc",IFERROR(LARGE(IF($H$4:$H$2003&lt;&gt;"",$H$4:$H$2003,""),ROW(L758)-ROW($L$3)),""),""))</f>
        <v/>
      </c>
      <c r="M758" s="8" t="str">
        <f t="array" ref="M758">IF(L758="","",INDEX($A$4:$A$2003,SMALL(IF($H$4:$H$2003=L758,ROW($H$4:$H$2003),""),COUNTIF($L$4:L758,L758))-ROW($L$3),1))</f>
        <v/>
      </c>
      <c r="N758" s="8" t="str">
        <f t="shared" si="36"/>
        <v/>
      </c>
      <c r="O758" s="32" t="str">
        <f t="shared" si="37"/>
        <v/>
      </c>
    </row>
    <row r="759" spans="1:15" x14ac:dyDescent="0.3">
      <c r="A759" s="33" t="str">
        <f>IFERROR(INDEX(Tbl_Product[[#Data],[Product Name]],ROW(A759)-ROW($A$3)),"")</f>
        <v/>
      </c>
      <c r="B759" s="34" t="str">
        <f ca="1">IF(A759="","",SUMIFS(Tbl_Orders[[#Data],[Quantity]],Tbl_Orders[[#Data],[Product Name]],A759,Tbl_Orders[[#Data],[Order Type]],"Purchase",Tbl_Orders[[#Data],[Expected Date]],"&lt;="&amp;TODAY())-SUMIFS(Tbl_Orders[[#Data],[Quantity]],Tbl_Orders[[#Data],[Product Name]],A759,Tbl_Orders[[#Data],[Order Type]],"Sale",Tbl_Orders[[#Data],[Expected Date]],"&lt;="&amp;TODAY()))</f>
        <v/>
      </c>
      <c r="C759" s="34" t="str">
        <f ca="1">IF(A759="","",SUMIFS(Tbl_Orders[[#Data],[Quantity]],Tbl_Orders[[#Data],[Product Name]],A759,Tbl_Orders[[#Data],[Order Type]],"Purchase",Tbl_Orders[[#Data],[Expected Date]],"&gt;"&amp;TODAY()))</f>
        <v/>
      </c>
      <c r="D759" s="34" t="str">
        <f>IF(A759="","",INDEX(Tbl_Product[Re-Order Point],MATCH(A759,INDEX(Tbl_Product[Product Name],,1),0),1))</f>
        <v/>
      </c>
      <c r="E759" s="34" t="str">
        <f t="shared" si="35"/>
        <v/>
      </c>
      <c r="F759" s="34" t="str">
        <f>IFERROR(GETPIVOTDATA("Amount",pivot_products!$A$3,"Product Name",Help!$A759),"")</f>
        <v/>
      </c>
      <c r="G759" s="34" t="str">
        <f>IFERROR(GETPIVOTDATA("Quantity",pivot_products!$A$3,"Product Name",Help!$A759),"")</f>
        <v/>
      </c>
      <c r="H759" s="34" t="str">
        <f>IF(Report!$L$53="Quantity",IFERROR(RANK(G759,$G$4:$G$2003,0),""),IF(Report!$L$53="Amount",IFERROR(RANK(F759,$F$4:$F$2003,0),""),""))</f>
        <v/>
      </c>
      <c r="L759" s="7" t="str">
        <f t="array" ref="L759">IF(Report!$M$53="Desc",IFERROR(SMALL(IF($H$4:$H$2003&lt;&gt;"",$H$4:$H$2003,""),ROW(L759)-ROW($L$3)),""),IF(Report!$M$53="Asc",IFERROR(LARGE(IF($H$4:$H$2003&lt;&gt;"",$H$4:$H$2003,""),ROW(L759)-ROW($L$3)),""),""))</f>
        <v/>
      </c>
      <c r="M759" s="8" t="str">
        <f t="array" ref="M759">IF(L759="","",INDEX($A$4:$A$2003,SMALL(IF($H$4:$H$2003=L759,ROW($H$4:$H$2003),""),COUNTIF($L$4:L759,L759))-ROW($L$3),1))</f>
        <v/>
      </c>
      <c r="N759" s="8" t="str">
        <f t="shared" si="36"/>
        <v/>
      </c>
      <c r="O759" s="32" t="str">
        <f t="shared" si="37"/>
        <v/>
      </c>
    </row>
    <row r="760" spans="1:15" x14ac:dyDescent="0.3">
      <c r="A760" s="33" t="str">
        <f>IFERROR(INDEX(Tbl_Product[[#Data],[Product Name]],ROW(A760)-ROW($A$3)),"")</f>
        <v/>
      </c>
      <c r="B760" s="34" t="str">
        <f ca="1">IF(A760="","",SUMIFS(Tbl_Orders[[#Data],[Quantity]],Tbl_Orders[[#Data],[Product Name]],A760,Tbl_Orders[[#Data],[Order Type]],"Purchase",Tbl_Orders[[#Data],[Expected Date]],"&lt;="&amp;TODAY())-SUMIFS(Tbl_Orders[[#Data],[Quantity]],Tbl_Orders[[#Data],[Product Name]],A760,Tbl_Orders[[#Data],[Order Type]],"Sale",Tbl_Orders[[#Data],[Expected Date]],"&lt;="&amp;TODAY()))</f>
        <v/>
      </c>
      <c r="C760" s="34" t="str">
        <f ca="1">IF(A760="","",SUMIFS(Tbl_Orders[[#Data],[Quantity]],Tbl_Orders[[#Data],[Product Name]],A760,Tbl_Orders[[#Data],[Order Type]],"Purchase",Tbl_Orders[[#Data],[Expected Date]],"&gt;"&amp;TODAY()))</f>
        <v/>
      </c>
      <c r="D760" s="34" t="str">
        <f>IF(A760="","",INDEX(Tbl_Product[Re-Order Point],MATCH(A760,INDEX(Tbl_Product[Product Name],,1),0),1))</f>
        <v/>
      </c>
      <c r="E760" s="34" t="str">
        <f t="shared" si="35"/>
        <v/>
      </c>
      <c r="F760" s="34" t="str">
        <f>IFERROR(GETPIVOTDATA("Amount",pivot_products!$A$3,"Product Name",Help!$A760),"")</f>
        <v/>
      </c>
      <c r="G760" s="34" t="str">
        <f>IFERROR(GETPIVOTDATA("Quantity",pivot_products!$A$3,"Product Name",Help!$A760),"")</f>
        <v/>
      </c>
      <c r="H760" s="34" t="str">
        <f>IF(Report!$L$53="Quantity",IFERROR(RANK(G760,$G$4:$G$2003,0),""),IF(Report!$L$53="Amount",IFERROR(RANK(F760,$F$4:$F$2003,0),""),""))</f>
        <v/>
      </c>
      <c r="L760" s="7" t="str">
        <f t="array" ref="L760">IF(Report!$M$53="Desc",IFERROR(SMALL(IF($H$4:$H$2003&lt;&gt;"",$H$4:$H$2003,""),ROW(L760)-ROW($L$3)),""),IF(Report!$M$53="Asc",IFERROR(LARGE(IF($H$4:$H$2003&lt;&gt;"",$H$4:$H$2003,""),ROW(L760)-ROW($L$3)),""),""))</f>
        <v/>
      </c>
      <c r="M760" s="8" t="str">
        <f t="array" ref="M760">IF(L760="","",INDEX($A$4:$A$2003,SMALL(IF($H$4:$H$2003=L760,ROW($H$4:$H$2003),""),COUNTIF($L$4:L760,L760))-ROW($L$3),1))</f>
        <v/>
      </c>
      <c r="N760" s="8" t="str">
        <f t="shared" si="36"/>
        <v/>
      </c>
      <c r="O760" s="32" t="str">
        <f t="shared" si="37"/>
        <v/>
      </c>
    </row>
    <row r="761" spans="1:15" x14ac:dyDescent="0.3">
      <c r="A761" s="33" t="str">
        <f>IFERROR(INDEX(Tbl_Product[[#Data],[Product Name]],ROW(A761)-ROW($A$3)),"")</f>
        <v/>
      </c>
      <c r="B761" s="34" t="str">
        <f ca="1">IF(A761="","",SUMIFS(Tbl_Orders[[#Data],[Quantity]],Tbl_Orders[[#Data],[Product Name]],A761,Tbl_Orders[[#Data],[Order Type]],"Purchase",Tbl_Orders[[#Data],[Expected Date]],"&lt;="&amp;TODAY())-SUMIFS(Tbl_Orders[[#Data],[Quantity]],Tbl_Orders[[#Data],[Product Name]],A761,Tbl_Orders[[#Data],[Order Type]],"Sale",Tbl_Orders[[#Data],[Expected Date]],"&lt;="&amp;TODAY()))</f>
        <v/>
      </c>
      <c r="C761" s="34" t="str">
        <f ca="1">IF(A761="","",SUMIFS(Tbl_Orders[[#Data],[Quantity]],Tbl_Orders[[#Data],[Product Name]],A761,Tbl_Orders[[#Data],[Order Type]],"Purchase",Tbl_Orders[[#Data],[Expected Date]],"&gt;"&amp;TODAY()))</f>
        <v/>
      </c>
      <c r="D761" s="34" t="str">
        <f>IF(A761="","",INDEX(Tbl_Product[Re-Order Point],MATCH(A761,INDEX(Tbl_Product[Product Name],,1),0),1))</f>
        <v/>
      </c>
      <c r="E761" s="34" t="str">
        <f t="shared" si="35"/>
        <v/>
      </c>
      <c r="F761" s="34" t="str">
        <f>IFERROR(GETPIVOTDATA("Amount",pivot_products!$A$3,"Product Name",Help!$A761),"")</f>
        <v/>
      </c>
      <c r="G761" s="34" t="str">
        <f>IFERROR(GETPIVOTDATA("Quantity",pivot_products!$A$3,"Product Name",Help!$A761),"")</f>
        <v/>
      </c>
      <c r="H761" s="34" t="str">
        <f>IF(Report!$L$53="Quantity",IFERROR(RANK(G761,$G$4:$G$2003,0),""),IF(Report!$L$53="Amount",IFERROR(RANK(F761,$F$4:$F$2003,0),""),""))</f>
        <v/>
      </c>
      <c r="L761" s="7" t="str">
        <f t="array" ref="L761">IF(Report!$M$53="Desc",IFERROR(SMALL(IF($H$4:$H$2003&lt;&gt;"",$H$4:$H$2003,""),ROW(L761)-ROW($L$3)),""),IF(Report!$M$53="Asc",IFERROR(LARGE(IF($H$4:$H$2003&lt;&gt;"",$H$4:$H$2003,""),ROW(L761)-ROW($L$3)),""),""))</f>
        <v/>
      </c>
      <c r="M761" s="8" t="str">
        <f t="array" ref="M761">IF(L761="","",INDEX($A$4:$A$2003,SMALL(IF($H$4:$H$2003=L761,ROW($H$4:$H$2003),""),COUNTIF($L$4:L761,L761))-ROW($L$3),1))</f>
        <v/>
      </c>
      <c r="N761" s="8" t="str">
        <f t="shared" si="36"/>
        <v/>
      </c>
      <c r="O761" s="32" t="str">
        <f t="shared" si="37"/>
        <v/>
      </c>
    </row>
    <row r="762" spans="1:15" x14ac:dyDescent="0.3">
      <c r="A762" s="33" t="str">
        <f>IFERROR(INDEX(Tbl_Product[[#Data],[Product Name]],ROW(A762)-ROW($A$3)),"")</f>
        <v/>
      </c>
      <c r="B762" s="34" t="str">
        <f ca="1">IF(A762="","",SUMIFS(Tbl_Orders[[#Data],[Quantity]],Tbl_Orders[[#Data],[Product Name]],A762,Tbl_Orders[[#Data],[Order Type]],"Purchase",Tbl_Orders[[#Data],[Expected Date]],"&lt;="&amp;TODAY())-SUMIFS(Tbl_Orders[[#Data],[Quantity]],Tbl_Orders[[#Data],[Product Name]],A762,Tbl_Orders[[#Data],[Order Type]],"Sale",Tbl_Orders[[#Data],[Expected Date]],"&lt;="&amp;TODAY()))</f>
        <v/>
      </c>
      <c r="C762" s="34" t="str">
        <f ca="1">IF(A762="","",SUMIFS(Tbl_Orders[[#Data],[Quantity]],Tbl_Orders[[#Data],[Product Name]],A762,Tbl_Orders[[#Data],[Order Type]],"Purchase",Tbl_Orders[[#Data],[Expected Date]],"&gt;"&amp;TODAY()))</f>
        <v/>
      </c>
      <c r="D762" s="34" t="str">
        <f>IF(A762="","",INDEX(Tbl_Product[Re-Order Point],MATCH(A762,INDEX(Tbl_Product[Product Name],,1),0),1))</f>
        <v/>
      </c>
      <c r="E762" s="34" t="str">
        <f t="shared" si="35"/>
        <v/>
      </c>
      <c r="F762" s="34" t="str">
        <f>IFERROR(GETPIVOTDATA("Amount",pivot_products!$A$3,"Product Name",Help!$A762),"")</f>
        <v/>
      </c>
      <c r="G762" s="34" t="str">
        <f>IFERROR(GETPIVOTDATA("Quantity",pivot_products!$A$3,"Product Name",Help!$A762),"")</f>
        <v/>
      </c>
      <c r="H762" s="34" t="str">
        <f>IF(Report!$L$53="Quantity",IFERROR(RANK(G762,$G$4:$G$2003,0),""),IF(Report!$L$53="Amount",IFERROR(RANK(F762,$F$4:$F$2003,0),""),""))</f>
        <v/>
      </c>
      <c r="L762" s="7" t="str">
        <f t="array" ref="L762">IF(Report!$M$53="Desc",IFERROR(SMALL(IF($H$4:$H$2003&lt;&gt;"",$H$4:$H$2003,""),ROW(L762)-ROW($L$3)),""),IF(Report!$M$53="Asc",IFERROR(LARGE(IF($H$4:$H$2003&lt;&gt;"",$H$4:$H$2003,""),ROW(L762)-ROW($L$3)),""),""))</f>
        <v/>
      </c>
      <c r="M762" s="8" t="str">
        <f t="array" ref="M762">IF(L762="","",INDEX($A$4:$A$2003,SMALL(IF($H$4:$H$2003=L762,ROW($H$4:$H$2003),""),COUNTIF($L$4:L762,L762))-ROW($L$3),1))</f>
        <v/>
      </c>
      <c r="N762" s="8" t="str">
        <f t="shared" si="36"/>
        <v/>
      </c>
      <c r="O762" s="32" t="str">
        <f t="shared" si="37"/>
        <v/>
      </c>
    </row>
    <row r="763" spans="1:15" x14ac:dyDescent="0.3">
      <c r="A763" s="33" t="str">
        <f>IFERROR(INDEX(Tbl_Product[[#Data],[Product Name]],ROW(A763)-ROW($A$3)),"")</f>
        <v/>
      </c>
      <c r="B763" s="34" t="str">
        <f ca="1">IF(A763="","",SUMIFS(Tbl_Orders[[#Data],[Quantity]],Tbl_Orders[[#Data],[Product Name]],A763,Tbl_Orders[[#Data],[Order Type]],"Purchase",Tbl_Orders[[#Data],[Expected Date]],"&lt;="&amp;TODAY())-SUMIFS(Tbl_Orders[[#Data],[Quantity]],Tbl_Orders[[#Data],[Product Name]],A763,Tbl_Orders[[#Data],[Order Type]],"Sale",Tbl_Orders[[#Data],[Expected Date]],"&lt;="&amp;TODAY()))</f>
        <v/>
      </c>
      <c r="C763" s="34" t="str">
        <f ca="1">IF(A763="","",SUMIFS(Tbl_Orders[[#Data],[Quantity]],Tbl_Orders[[#Data],[Product Name]],A763,Tbl_Orders[[#Data],[Order Type]],"Purchase",Tbl_Orders[[#Data],[Expected Date]],"&gt;"&amp;TODAY()))</f>
        <v/>
      </c>
      <c r="D763" s="34" t="str">
        <f>IF(A763="","",INDEX(Tbl_Product[Re-Order Point],MATCH(A763,INDEX(Tbl_Product[Product Name],,1),0),1))</f>
        <v/>
      </c>
      <c r="E763" s="34" t="str">
        <f t="shared" si="35"/>
        <v/>
      </c>
      <c r="F763" s="34" t="str">
        <f>IFERROR(GETPIVOTDATA("Amount",pivot_products!$A$3,"Product Name",Help!$A763),"")</f>
        <v/>
      </c>
      <c r="G763" s="34" t="str">
        <f>IFERROR(GETPIVOTDATA("Quantity",pivot_products!$A$3,"Product Name",Help!$A763),"")</f>
        <v/>
      </c>
      <c r="H763" s="34" t="str">
        <f>IF(Report!$L$53="Quantity",IFERROR(RANK(G763,$G$4:$G$2003,0),""),IF(Report!$L$53="Amount",IFERROR(RANK(F763,$F$4:$F$2003,0),""),""))</f>
        <v/>
      </c>
      <c r="L763" s="7" t="str">
        <f t="array" ref="L763">IF(Report!$M$53="Desc",IFERROR(SMALL(IF($H$4:$H$2003&lt;&gt;"",$H$4:$H$2003,""),ROW(L763)-ROW($L$3)),""),IF(Report!$M$53="Asc",IFERROR(LARGE(IF($H$4:$H$2003&lt;&gt;"",$H$4:$H$2003,""),ROW(L763)-ROW($L$3)),""),""))</f>
        <v/>
      </c>
      <c r="M763" s="8" t="str">
        <f t="array" ref="M763">IF(L763="","",INDEX($A$4:$A$2003,SMALL(IF($H$4:$H$2003=L763,ROW($H$4:$H$2003),""),COUNTIF($L$4:L763,L763))-ROW($L$3),1))</f>
        <v/>
      </c>
      <c r="N763" s="8" t="str">
        <f t="shared" si="36"/>
        <v/>
      </c>
      <c r="O763" s="32" t="str">
        <f t="shared" si="37"/>
        <v/>
      </c>
    </row>
    <row r="764" spans="1:15" x14ac:dyDescent="0.3">
      <c r="A764" s="33" t="str">
        <f>IFERROR(INDEX(Tbl_Product[[#Data],[Product Name]],ROW(A764)-ROW($A$3)),"")</f>
        <v/>
      </c>
      <c r="B764" s="34" t="str">
        <f ca="1">IF(A764="","",SUMIFS(Tbl_Orders[[#Data],[Quantity]],Tbl_Orders[[#Data],[Product Name]],A764,Tbl_Orders[[#Data],[Order Type]],"Purchase",Tbl_Orders[[#Data],[Expected Date]],"&lt;="&amp;TODAY())-SUMIFS(Tbl_Orders[[#Data],[Quantity]],Tbl_Orders[[#Data],[Product Name]],A764,Tbl_Orders[[#Data],[Order Type]],"Sale",Tbl_Orders[[#Data],[Expected Date]],"&lt;="&amp;TODAY()))</f>
        <v/>
      </c>
      <c r="C764" s="34" t="str">
        <f ca="1">IF(A764="","",SUMIFS(Tbl_Orders[[#Data],[Quantity]],Tbl_Orders[[#Data],[Product Name]],A764,Tbl_Orders[[#Data],[Order Type]],"Purchase",Tbl_Orders[[#Data],[Expected Date]],"&gt;"&amp;TODAY()))</f>
        <v/>
      </c>
      <c r="D764" s="34" t="str">
        <f>IF(A764="","",INDEX(Tbl_Product[Re-Order Point],MATCH(A764,INDEX(Tbl_Product[Product Name],,1),0),1))</f>
        <v/>
      </c>
      <c r="E764" s="34" t="str">
        <f t="shared" si="35"/>
        <v/>
      </c>
      <c r="F764" s="34" t="str">
        <f>IFERROR(GETPIVOTDATA("Amount",pivot_products!$A$3,"Product Name",Help!$A764),"")</f>
        <v/>
      </c>
      <c r="G764" s="34" t="str">
        <f>IFERROR(GETPIVOTDATA("Quantity",pivot_products!$A$3,"Product Name",Help!$A764),"")</f>
        <v/>
      </c>
      <c r="H764" s="34" t="str">
        <f>IF(Report!$L$53="Quantity",IFERROR(RANK(G764,$G$4:$G$2003,0),""),IF(Report!$L$53="Amount",IFERROR(RANK(F764,$F$4:$F$2003,0),""),""))</f>
        <v/>
      </c>
      <c r="L764" s="7" t="str">
        <f t="array" ref="L764">IF(Report!$M$53="Desc",IFERROR(SMALL(IF($H$4:$H$2003&lt;&gt;"",$H$4:$H$2003,""),ROW(L764)-ROW($L$3)),""),IF(Report!$M$53="Asc",IFERROR(LARGE(IF($H$4:$H$2003&lt;&gt;"",$H$4:$H$2003,""),ROW(L764)-ROW($L$3)),""),""))</f>
        <v/>
      </c>
      <c r="M764" s="8" t="str">
        <f t="array" ref="M764">IF(L764="","",INDEX($A$4:$A$2003,SMALL(IF($H$4:$H$2003=L764,ROW($H$4:$H$2003),""),COUNTIF($L$4:L764,L764))-ROW($L$3),1))</f>
        <v/>
      </c>
      <c r="N764" s="8" t="str">
        <f t="shared" si="36"/>
        <v/>
      </c>
      <c r="O764" s="32" t="str">
        <f t="shared" si="37"/>
        <v/>
      </c>
    </row>
    <row r="765" spans="1:15" x14ac:dyDescent="0.3">
      <c r="A765" s="33" t="str">
        <f>IFERROR(INDEX(Tbl_Product[[#Data],[Product Name]],ROW(A765)-ROW($A$3)),"")</f>
        <v/>
      </c>
      <c r="B765" s="34" t="str">
        <f ca="1">IF(A765="","",SUMIFS(Tbl_Orders[[#Data],[Quantity]],Tbl_Orders[[#Data],[Product Name]],A765,Tbl_Orders[[#Data],[Order Type]],"Purchase",Tbl_Orders[[#Data],[Expected Date]],"&lt;="&amp;TODAY())-SUMIFS(Tbl_Orders[[#Data],[Quantity]],Tbl_Orders[[#Data],[Product Name]],A765,Tbl_Orders[[#Data],[Order Type]],"Sale",Tbl_Orders[[#Data],[Expected Date]],"&lt;="&amp;TODAY()))</f>
        <v/>
      </c>
      <c r="C765" s="34" t="str">
        <f ca="1">IF(A765="","",SUMIFS(Tbl_Orders[[#Data],[Quantity]],Tbl_Orders[[#Data],[Product Name]],A765,Tbl_Orders[[#Data],[Order Type]],"Purchase",Tbl_Orders[[#Data],[Expected Date]],"&gt;"&amp;TODAY()))</f>
        <v/>
      </c>
      <c r="D765" s="34" t="str">
        <f>IF(A765="","",INDEX(Tbl_Product[Re-Order Point],MATCH(A765,INDEX(Tbl_Product[Product Name],,1),0),1))</f>
        <v/>
      </c>
      <c r="E765" s="34" t="str">
        <f t="shared" si="35"/>
        <v/>
      </c>
      <c r="F765" s="34" t="str">
        <f>IFERROR(GETPIVOTDATA("Amount",pivot_products!$A$3,"Product Name",Help!$A765),"")</f>
        <v/>
      </c>
      <c r="G765" s="34" t="str">
        <f>IFERROR(GETPIVOTDATA("Quantity",pivot_products!$A$3,"Product Name",Help!$A765),"")</f>
        <v/>
      </c>
      <c r="H765" s="34" t="str">
        <f>IF(Report!$L$53="Quantity",IFERROR(RANK(G765,$G$4:$G$2003,0),""),IF(Report!$L$53="Amount",IFERROR(RANK(F765,$F$4:$F$2003,0),""),""))</f>
        <v/>
      </c>
      <c r="L765" s="7" t="str">
        <f t="array" ref="L765">IF(Report!$M$53="Desc",IFERROR(SMALL(IF($H$4:$H$2003&lt;&gt;"",$H$4:$H$2003,""),ROW(L765)-ROW($L$3)),""),IF(Report!$M$53="Asc",IFERROR(LARGE(IF($H$4:$H$2003&lt;&gt;"",$H$4:$H$2003,""),ROW(L765)-ROW($L$3)),""),""))</f>
        <v/>
      </c>
      <c r="M765" s="8" t="str">
        <f t="array" ref="M765">IF(L765="","",INDEX($A$4:$A$2003,SMALL(IF($H$4:$H$2003=L765,ROW($H$4:$H$2003),""),COUNTIF($L$4:L765,L765))-ROW($L$3),1))</f>
        <v/>
      </c>
      <c r="N765" s="8" t="str">
        <f t="shared" si="36"/>
        <v/>
      </c>
      <c r="O765" s="32" t="str">
        <f t="shared" si="37"/>
        <v/>
      </c>
    </row>
    <row r="766" spans="1:15" x14ac:dyDescent="0.3">
      <c r="A766" s="33" t="str">
        <f>IFERROR(INDEX(Tbl_Product[[#Data],[Product Name]],ROW(A766)-ROW($A$3)),"")</f>
        <v/>
      </c>
      <c r="B766" s="34" t="str">
        <f ca="1">IF(A766="","",SUMIFS(Tbl_Orders[[#Data],[Quantity]],Tbl_Orders[[#Data],[Product Name]],A766,Tbl_Orders[[#Data],[Order Type]],"Purchase",Tbl_Orders[[#Data],[Expected Date]],"&lt;="&amp;TODAY())-SUMIFS(Tbl_Orders[[#Data],[Quantity]],Tbl_Orders[[#Data],[Product Name]],A766,Tbl_Orders[[#Data],[Order Type]],"Sale",Tbl_Orders[[#Data],[Expected Date]],"&lt;="&amp;TODAY()))</f>
        <v/>
      </c>
      <c r="C766" s="34" t="str">
        <f ca="1">IF(A766="","",SUMIFS(Tbl_Orders[[#Data],[Quantity]],Tbl_Orders[[#Data],[Product Name]],A766,Tbl_Orders[[#Data],[Order Type]],"Purchase",Tbl_Orders[[#Data],[Expected Date]],"&gt;"&amp;TODAY()))</f>
        <v/>
      </c>
      <c r="D766" s="34" t="str">
        <f>IF(A766="","",INDEX(Tbl_Product[Re-Order Point],MATCH(A766,INDEX(Tbl_Product[Product Name],,1),0),1))</f>
        <v/>
      </c>
      <c r="E766" s="34" t="str">
        <f t="shared" si="35"/>
        <v/>
      </c>
      <c r="F766" s="34" t="str">
        <f>IFERROR(GETPIVOTDATA("Amount",pivot_products!$A$3,"Product Name",Help!$A766),"")</f>
        <v/>
      </c>
      <c r="G766" s="34" t="str">
        <f>IFERROR(GETPIVOTDATA("Quantity",pivot_products!$A$3,"Product Name",Help!$A766),"")</f>
        <v/>
      </c>
      <c r="H766" s="34" t="str">
        <f>IF(Report!$L$53="Quantity",IFERROR(RANK(G766,$G$4:$G$2003,0),""),IF(Report!$L$53="Amount",IFERROR(RANK(F766,$F$4:$F$2003,0),""),""))</f>
        <v/>
      </c>
      <c r="L766" s="7" t="str">
        <f t="array" ref="L766">IF(Report!$M$53="Desc",IFERROR(SMALL(IF($H$4:$H$2003&lt;&gt;"",$H$4:$H$2003,""),ROW(L766)-ROW($L$3)),""),IF(Report!$M$53="Asc",IFERROR(LARGE(IF($H$4:$H$2003&lt;&gt;"",$H$4:$H$2003,""),ROW(L766)-ROW($L$3)),""),""))</f>
        <v/>
      </c>
      <c r="M766" s="8" t="str">
        <f t="array" ref="M766">IF(L766="","",INDEX($A$4:$A$2003,SMALL(IF($H$4:$H$2003=L766,ROW($H$4:$H$2003),""),COUNTIF($L$4:L766,L766))-ROW($L$3),1))</f>
        <v/>
      </c>
      <c r="N766" s="8" t="str">
        <f t="shared" si="36"/>
        <v/>
      </c>
      <c r="O766" s="32" t="str">
        <f t="shared" si="37"/>
        <v/>
      </c>
    </row>
    <row r="767" spans="1:15" x14ac:dyDescent="0.3">
      <c r="A767" s="33" t="str">
        <f>IFERROR(INDEX(Tbl_Product[[#Data],[Product Name]],ROW(A767)-ROW($A$3)),"")</f>
        <v/>
      </c>
      <c r="B767" s="34" t="str">
        <f ca="1">IF(A767="","",SUMIFS(Tbl_Orders[[#Data],[Quantity]],Tbl_Orders[[#Data],[Product Name]],A767,Tbl_Orders[[#Data],[Order Type]],"Purchase",Tbl_Orders[[#Data],[Expected Date]],"&lt;="&amp;TODAY())-SUMIFS(Tbl_Orders[[#Data],[Quantity]],Tbl_Orders[[#Data],[Product Name]],A767,Tbl_Orders[[#Data],[Order Type]],"Sale",Tbl_Orders[[#Data],[Expected Date]],"&lt;="&amp;TODAY()))</f>
        <v/>
      </c>
      <c r="C767" s="34" t="str">
        <f ca="1">IF(A767="","",SUMIFS(Tbl_Orders[[#Data],[Quantity]],Tbl_Orders[[#Data],[Product Name]],A767,Tbl_Orders[[#Data],[Order Type]],"Purchase",Tbl_Orders[[#Data],[Expected Date]],"&gt;"&amp;TODAY()))</f>
        <v/>
      </c>
      <c r="D767" s="34" t="str">
        <f>IF(A767="","",INDEX(Tbl_Product[Re-Order Point],MATCH(A767,INDEX(Tbl_Product[Product Name],,1),0),1))</f>
        <v/>
      </c>
      <c r="E767" s="34" t="str">
        <f t="shared" si="35"/>
        <v/>
      </c>
      <c r="F767" s="34" t="str">
        <f>IFERROR(GETPIVOTDATA("Amount",pivot_products!$A$3,"Product Name",Help!$A767),"")</f>
        <v/>
      </c>
      <c r="G767" s="34" t="str">
        <f>IFERROR(GETPIVOTDATA("Quantity",pivot_products!$A$3,"Product Name",Help!$A767),"")</f>
        <v/>
      </c>
      <c r="H767" s="34" t="str">
        <f>IF(Report!$L$53="Quantity",IFERROR(RANK(G767,$G$4:$G$2003,0),""),IF(Report!$L$53="Amount",IFERROR(RANK(F767,$F$4:$F$2003,0),""),""))</f>
        <v/>
      </c>
      <c r="L767" s="7" t="str">
        <f t="array" ref="L767">IF(Report!$M$53="Desc",IFERROR(SMALL(IF($H$4:$H$2003&lt;&gt;"",$H$4:$H$2003,""),ROW(L767)-ROW($L$3)),""),IF(Report!$M$53="Asc",IFERROR(LARGE(IF($H$4:$H$2003&lt;&gt;"",$H$4:$H$2003,""),ROW(L767)-ROW($L$3)),""),""))</f>
        <v/>
      </c>
      <c r="M767" s="8" t="str">
        <f t="array" ref="M767">IF(L767="","",INDEX($A$4:$A$2003,SMALL(IF($H$4:$H$2003=L767,ROW($H$4:$H$2003),""),COUNTIF($L$4:L767,L767))-ROW($L$3),1))</f>
        <v/>
      </c>
      <c r="N767" s="8" t="str">
        <f t="shared" si="36"/>
        <v/>
      </c>
      <c r="O767" s="32" t="str">
        <f t="shared" si="37"/>
        <v/>
      </c>
    </row>
    <row r="768" spans="1:15" x14ac:dyDescent="0.3">
      <c r="A768" s="33" t="str">
        <f>IFERROR(INDEX(Tbl_Product[[#Data],[Product Name]],ROW(A768)-ROW($A$3)),"")</f>
        <v/>
      </c>
      <c r="B768" s="34" t="str">
        <f ca="1">IF(A768="","",SUMIFS(Tbl_Orders[[#Data],[Quantity]],Tbl_Orders[[#Data],[Product Name]],A768,Tbl_Orders[[#Data],[Order Type]],"Purchase",Tbl_Orders[[#Data],[Expected Date]],"&lt;="&amp;TODAY())-SUMIFS(Tbl_Orders[[#Data],[Quantity]],Tbl_Orders[[#Data],[Product Name]],A768,Tbl_Orders[[#Data],[Order Type]],"Sale",Tbl_Orders[[#Data],[Expected Date]],"&lt;="&amp;TODAY()))</f>
        <v/>
      </c>
      <c r="C768" s="34" t="str">
        <f ca="1">IF(A768="","",SUMIFS(Tbl_Orders[[#Data],[Quantity]],Tbl_Orders[[#Data],[Product Name]],A768,Tbl_Orders[[#Data],[Order Type]],"Purchase",Tbl_Orders[[#Data],[Expected Date]],"&gt;"&amp;TODAY()))</f>
        <v/>
      </c>
      <c r="D768" s="34" t="str">
        <f>IF(A768="","",INDEX(Tbl_Product[Re-Order Point],MATCH(A768,INDEX(Tbl_Product[Product Name],,1),0),1))</f>
        <v/>
      </c>
      <c r="E768" s="34" t="str">
        <f t="shared" si="35"/>
        <v/>
      </c>
      <c r="F768" s="34" t="str">
        <f>IFERROR(GETPIVOTDATA("Amount",pivot_products!$A$3,"Product Name",Help!$A768),"")</f>
        <v/>
      </c>
      <c r="G768" s="34" t="str">
        <f>IFERROR(GETPIVOTDATA("Quantity",pivot_products!$A$3,"Product Name",Help!$A768),"")</f>
        <v/>
      </c>
      <c r="H768" s="34" t="str">
        <f>IF(Report!$L$53="Quantity",IFERROR(RANK(G768,$G$4:$G$2003,0),""),IF(Report!$L$53="Amount",IFERROR(RANK(F768,$F$4:$F$2003,0),""),""))</f>
        <v/>
      </c>
      <c r="L768" s="7" t="str">
        <f t="array" ref="L768">IF(Report!$M$53="Desc",IFERROR(SMALL(IF($H$4:$H$2003&lt;&gt;"",$H$4:$H$2003,""),ROW(L768)-ROW($L$3)),""),IF(Report!$M$53="Asc",IFERROR(LARGE(IF($H$4:$H$2003&lt;&gt;"",$H$4:$H$2003,""),ROW(L768)-ROW($L$3)),""),""))</f>
        <v/>
      </c>
      <c r="M768" s="8" t="str">
        <f t="array" ref="M768">IF(L768="","",INDEX($A$4:$A$2003,SMALL(IF($H$4:$H$2003=L768,ROW($H$4:$H$2003),""),COUNTIF($L$4:L768,L768))-ROW($L$3),1))</f>
        <v/>
      </c>
      <c r="N768" s="8" t="str">
        <f t="shared" si="36"/>
        <v/>
      </c>
      <c r="O768" s="32" t="str">
        <f t="shared" si="37"/>
        <v/>
      </c>
    </row>
    <row r="769" spans="1:15" x14ac:dyDescent="0.3">
      <c r="A769" s="33" t="str">
        <f>IFERROR(INDEX(Tbl_Product[[#Data],[Product Name]],ROW(A769)-ROW($A$3)),"")</f>
        <v/>
      </c>
      <c r="B769" s="34" t="str">
        <f ca="1">IF(A769="","",SUMIFS(Tbl_Orders[[#Data],[Quantity]],Tbl_Orders[[#Data],[Product Name]],A769,Tbl_Orders[[#Data],[Order Type]],"Purchase",Tbl_Orders[[#Data],[Expected Date]],"&lt;="&amp;TODAY())-SUMIFS(Tbl_Orders[[#Data],[Quantity]],Tbl_Orders[[#Data],[Product Name]],A769,Tbl_Orders[[#Data],[Order Type]],"Sale",Tbl_Orders[[#Data],[Expected Date]],"&lt;="&amp;TODAY()))</f>
        <v/>
      </c>
      <c r="C769" s="34" t="str">
        <f ca="1">IF(A769="","",SUMIFS(Tbl_Orders[[#Data],[Quantity]],Tbl_Orders[[#Data],[Product Name]],A769,Tbl_Orders[[#Data],[Order Type]],"Purchase",Tbl_Orders[[#Data],[Expected Date]],"&gt;"&amp;TODAY()))</f>
        <v/>
      </c>
      <c r="D769" s="34" t="str">
        <f>IF(A769="","",INDEX(Tbl_Product[Re-Order Point],MATCH(A769,INDEX(Tbl_Product[Product Name],,1),0),1))</f>
        <v/>
      </c>
      <c r="E769" s="34" t="str">
        <f t="shared" si="35"/>
        <v/>
      </c>
      <c r="F769" s="34" t="str">
        <f>IFERROR(GETPIVOTDATA("Amount",pivot_products!$A$3,"Product Name",Help!$A769),"")</f>
        <v/>
      </c>
      <c r="G769" s="34" t="str">
        <f>IFERROR(GETPIVOTDATA("Quantity",pivot_products!$A$3,"Product Name",Help!$A769),"")</f>
        <v/>
      </c>
      <c r="H769" s="34" t="str">
        <f>IF(Report!$L$53="Quantity",IFERROR(RANK(G769,$G$4:$G$2003,0),""),IF(Report!$L$53="Amount",IFERROR(RANK(F769,$F$4:$F$2003,0),""),""))</f>
        <v/>
      </c>
      <c r="L769" s="7" t="str">
        <f t="array" ref="L769">IF(Report!$M$53="Desc",IFERROR(SMALL(IF($H$4:$H$2003&lt;&gt;"",$H$4:$H$2003,""),ROW(L769)-ROW($L$3)),""),IF(Report!$M$53="Asc",IFERROR(LARGE(IF($H$4:$H$2003&lt;&gt;"",$H$4:$H$2003,""),ROW(L769)-ROW($L$3)),""),""))</f>
        <v/>
      </c>
      <c r="M769" s="8" t="str">
        <f t="array" ref="M769">IF(L769="","",INDEX($A$4:$A$2003,SMALL(IF($H$4:$H$2003=L769,ROW($H$4:$H$2003),""),COUNTIF($L$4:L769,L769))-ROW($L$3),1))</f>
        <v/>
      </c>
      <c r="N769" s="8" t="str">
        <f t="shared" si="36"/>
        <v/>
      </c>
      <c r="O769" s="32" t="str">
        <f t="shared" si="37"/>
        <v/>
      </c>
    </row>
    <row r="770" spans="1:15" x14ac:dyDescent="0.3">
      <c r="A770" s="33" t="str">
        <f>IFERROR(INDEX(Tbl_Product[[#Data],[Product Name]],ROW(A770)-ROW($A$3)),"")</f>
        <v/>
      </c>
      <c r="B770" s="34" t="str">
        <f ca="1">IF(A770="","",SUMIFS(Tbl_Orders[[#Data],[Quantity]],Tbl_Orders[[#Data],[Product Name]],A770,Tbl_Orders[[#Data],[Order Type]],"Purchase",Tbl_Orders[[#Data],[Expected Date]],"&lt;="&amp;TODAY())-SUMIFS(Tbl_Orders[[#Data],[Quantity]],Tbl_Orders[[#Data],[Product Name]],A770,Tbl_Orders[[#Data],[Order Type]],"Sale",Tbl_Orders[[#Data],[Expected Date]],"&lt;="&amp;TODAY()))</f>
        <v/>
      </c>
      <c r="C770" s="34" t="str">
        <f ca="1">IF(A770="","",SUMIFS(Tbl_Orders[[#Data],[Quantity]],Tbl_Orders[[#Data],[Product Name]],A770,Tbl_Orders[[#Data],[Order Type]],"Purchase",Tbl_Orders[[#Data],[Expected Date]],"&gt;"&amp;TODAY()))</f>
        <v/>
      </c>
      <c r="D770" s="34" t="str">
        <f>IF(A770="","",INDEX(Tbl_Product[Re-Order Point],MATCH(A770,INDEX(Tbl_Product[Product Name],,1),0),1))</f>
        <v/>
      </c>
      <c r="E770" s="34" t="str">
        <f t="shared" si="35"/>
        <v/>
      </c>
      <c r="F770" s="34" t="str">
        <f>IFERROR(GETPIVOTDATA("Amount",pivot_products!$A$3,"Product Name",Help!$A770),"")</f>
        <v/>
      </c>
      <c r="G770" s="34" t="str">
        <f>IFERROR(GETPIVOTDATA("Quantity",pivot_products!$A$3,"Product Name",Help!$A770),"")</f>
        <v/>
      </c>
      <c r="H770" s="34" t="str">
        <f>IF(Report!$L$53="Quantity",IFERROR(RANK(G770,$G$4:$G$2003,0),""),IF(Report!$L$53="Amount",IFERROR(RANK(F770,$F$4:$F$2003,0),""),""))</f>
        <v/>
      </c>
      <c r="L770" s="7" t="str">
        <f t="array" ref="L770">IF(Report!$M$53="Desc",IFERROR(SMALL(IF($H$4:$H$2003&lt;&gt;"",$H$4:$H$2003,""),ROW(L770)-ROW($L$3)),""),IF(Report!$M$53="Asc",IFERROR(LARGE(IF($H$4:$H$2003&lt;&gt;"",$H$4:$H$2003,""),ROW(L770)-ROW($L$3)),""),""))</f>
        <v/>
      </c>
      <c r="M770" s="8" t="str">
        <f t="array" ref="M770">IF(L770="","",INDEX($A$4:$A$2003,SMALL(IF($H$4:$H$2003=L770,ROW($H$4:$H$2003),""),COUNTIF($L$4:L770,L770))-ROW($L$3),1))</f>
        <v/>
      </c>
      <c r="N770" s="8" t="str">
        <f t="shared" si="36"/>
        <v/>
      </c>
      <c r="O770" s="32" t="str">
        <f t="shared" si="37"/>
        <v/>
      </c>
    </row>
    <row r="771" spans="1:15" x14ac:dyDescent="0.3">
      <c r="A771" s="33" t="str">
        <f>IFERROR(INDEX(Tbl_Product[[#Data],[Product Name]],ROW(A771)-ROW($A$3)),"")</f>
        <v/>
      </c>
      <c r="B771" s="34" t="str">
        <f ca="1">IF(A771="","",SUMIFS(Tbl_Orders[[#Data],[Quantity]],Tbl_Orders[[#Data],[Product Name]],A771,Tbl_Orders[[#Data],[Order Type]],"Purchase",Tbl_Orders[[#Data],[Expected Date]],"&lt;="&amp;TODAY())-SUMIFS(Tbl_Orders[[#Data],[Quantity]],Tbl_Orders[[#Data],[Product Name]],A771,Tbl_Orders[[#Data],[Order Type]],"Sale",Tbl_Orders[[#Data],[Expected Date]],"&lt;="&amp;TODAY()))</f>
        <v/>
      </c>
      <c r="C771" s="34" t="str">
        <f ca="1">IF(A771="","",SUMIFS(Tbl_Orders[[#Data],[Quantity]],Tbl_Orders[[#Data],[Product Name]],A771,Tbl_Orders[[#Data],[Order Type]],"Purchase",Tbl_Orders[[#Data],[Expected Date]],"&gt;"&amp;TODAY()))</f>
        <v/>
      </c>
      <c r="D771" s="34" t="str">
        <f>IF(A771="","",INDEX(Tbl_Product[Re-Order Point],MATCH(A771,INDEX(Tbl_Product[Product Name],,1),0),1))</f>
        <v/>
      </c>
      <c r="E771" s="34" t="str">
        <f t="shared" si="35"/>
        <v/>
      </c>
      <c r="F771" s="34" t="str">
        <f>IFERROR(GETPIVOTDATA("Amount",pivot_products!$A$3,"Product Name",Help!$A771),"")</f>
        <v/>
      </c>
      <c r="G771" s="34" t="str">
        <f>IFERROR(GETPIVOTDATA("Quantity",pivot_products!$A$3,"Product Name",Help!$A771),"")</f>
        <v/>
      </c>
      <c r="H771" s="34" t="str">
        <f>IF(Report!$L$53="Quantity",IFERROR(RANK(G771,$G$4:$G$2003,0),""),IF(Report!$L$53="Amount",IFERROR(RANK(F771,$F$4:$F$2003,0),""),""))</f>
        <v/>
      </c>
      <c r="L771" s="7" t="str">
        <f t="array" ref="L771">IF(Report!$M$53="Desc",IFERROR(SMALL(IF($H$4:$H$2003&lt;&gt;"",$H$4:$H$2003,""),ROW(L771)-ROW($L$3)),""),IF(Report!$M$53="Asc",IFERROR(LARGE(IF($H$4:$H$2003&lt;&gt;"",$H$4:$H$2003,""),ROW(L771)-ROW($L$3)),""),""))</f>
        <v/>
      </c>
      <c r="M771" s="8" t="str">
        <f t="array" ref="M771">IF(L771="","",INDEX($A$4:$A$2003,SMALL(IF($H$4:$H$2003=L771,ROW($H$4:$H$2003),""),COUNTIF($L$4:L771,L771))-ROW($L$3),1))</f>
        <v/>
      </c>
      <c r="N771" s="8" t="str">
        <f t="shared" si="36"/>
        <v/>
      </c>
      <c r="O771" s="32" t="str">
        <f t="shared" si="37"/>
        <v/>
      </c>
    </row>
    <row r="772" spans="1:15" x14ac:dyDescent="0.3">
      <c r="A772" s="33" t="str">
        <f>IFERROR(INDEX(Tbl_Product[[#Data],[Product Name]],ROW(A772)-ROW($A$3)),"")</f>
        <v/>
      </c>
      <c r="B772" s="34" t="str">
        <f ca="1">IF(A772="","",SUMIFS(Tbl_Orders[[#Data],[Quantity]],Tbl_Orders[[#Data],[Product Name]],A772,Tbl_Orders[[#Data],[Order Type]],"Purchase",Tbl_Orders[[#Data],[Expected Date]],"&lt;="&amp;TODAY())-SUMIFS(Tbl_Orders[[#Data],[Quantity]],Tbl_Orders[[#Data],[Product Name]],A772,Tbl_Orders[[#Data],[Order Type]],"Sale",Tbl_Orders[[#Data],[Expected Date]],"&lt;="&amp;TODAY()))</f>
        <v/>
      </c>
      <c r="C772" s="34" t="str">
        <f ca="1">IF(A772="","",SUMIFS(Tbl_Orders[[#Data],[Quantity]],Tbl_Orders[[#Data],[Product Name]],A772,Tbl_Orders[[#Data],[Order Type]],"Purchase",Tbl_Orders[[#Data],[Expected Date]],"&gt;"&amp;TODAY()))</f>
        <v/>
      </c>
      <c r="D772" s="34" t="str">
        <f>IF(A772="","",INDEX(Tbl_Product[Re-Order Point],MATCH(A772,INDEX(Tbl_Product[Product Name],,1),0),1))</f>
        <v/>
      </c>
      <c r="E772" s="34" t="str">
        <f t="shared" si="35"/>
        <v/>
      </c>
      <c r="F772" s="34" t="str">
        <f>IFERROR(GETPIVOTDATA("Amount",pivot_products!$A$3,"Product Name",Help!$A772),"")</f>
        <v/>
      </c>
      <c r="G772" s="34" t="str">
        <f>IFERROR(GETPIVOTDATA("Quantity",pivot_products!$A$3,"Product Name",Help!$A772),"")</f>
        <v/>
      </c>
      <c r="H772" s="34" t="str">
        <f>IF(Report!$L$53="Quantity",IFERROR(RANK(G772,$G$4:$G$2003,0),""),IF(Report!$L$53="Amount",IFERROR(RANK(F772,$F$4:$F$2003,0),""),""))</f>
        <v/>
      </c>
      <c r="L772" s="7" t="str">
        <f t="array" ref="L772">IF(Report!$M$53="Desc",IFERROR(SMALL(IF($H$4:$H$2003&lt;&gt;"",$H$4:$H$2003,""),ROW(L772)-ROW($L$3)),""),IF(Report!$M$53="Asc",IFERROR(LARGE(IF($H$4:$H$2003&lt;&gt;"",$H$4:$H$2003,""),ROW(L772)-ROW($L$3)),""),""))</f>
        <v/>
      </c>
      <c r="M772" s="8" t="str">
        <f t="array" ref="M772">IF(L772="","",INDEX($A$4:$A$2003,SMALL(IF($H$4:$H$2003=L772,ROW($H$4:$H$2003),""),COUNTIF($L$4:L772,L772))-ROW($L$3),1))</f>
        <v/>
      </c>
      <c r="N772" s="8" t="str">
        <f t="shared" si="36"/>
        <v/>
      </c>
      <c r="O772" s="32" t="str">
        <f t="shared" si="37"/>
        <v/>
      </c>
    </row>
    <row r="773" spans="1:15" x14ac:dyDescent="0.3">
      <c r="A773" s="33" t="str">
        <f>IFERROR(INDEX(Tbl_Product[[#Data],[Product Name]],ROW(A773)-ROW($A$3)),"")</f>
        <v/>
      </c>
      <c r="B773" s="34" t="str">
        <f ca="1">IF(A773="","",SUMIFS(Tbl_Orders[[#Data],[Quantity]],Tbl_Orders[[#Data],[Product Name]],A773,Tbl_Orders[[#Data],[Order Type]],"Purchase",Tbl_Orders[[#Data],[Expected Date]],"&lt;="&amp;TODAY())-SUMIFS(Tbl_Orders[[#Data],[Quantity]],Tbl_Orders[[#Data],[Product Name]],A773,Tbl_Orders[[#Data],[Order Type]],"Sale",Tbl_Orders[[#Data],[Expected Date]],"&lt;="&amp;TODAY()))</f>
        <v/>
      </c>
      <c r="C773" s="34" t="str">
        <f ca="1">IF(A773="","",SUMIFS(Tbl_Orders[[#Data],[Quantity]],Tbl_Orders[[#Data],[Product Name]],A773,Tbl_Orders[[#Data],[Order Type]],"Purchase",Tbl_Orders[[#Data],[Expected Date]],"&gt;"&amp;TODAY()))</f>
        <v/>
      </c>
      <c r="D773" s="34" t="str">
        <f>IF(A773="","",INDEX(Tbl_Product[Re-Order Point],MATCH(A773,INDEX(Tbl_Product[Product Name],,1),0),1))</f>
        <v/>
      </c>
      <c r="E773" s="34" t="str">
        <f t="shared" ref="E773:E836" si="38">IF(A773="","",B773-D773)</f>
        <v/>
      </c>
      <c r="F773" s="34" t="str">
        <f>IFERROR(GETPIVOTDATA("Amount",pivot_products!$A$3,"Product Name",Help!$A773),"")</f>
        <v/>
      </c>
      <c r="G773" s="34" t="str">
        <f>IFERROR(GETPIVOTDATA("Quantity",pivot_products!$A$3,"Product Name",Help!$A773),"")</f>
        <v/>
      </c>
      <c r="H773" s="34" t="str">
        <f>IF(Report!$L$53="Quantity",IFERROR(RANK(G773,$G$4:$G$2003,0),""),IF(Report!$L$53="Amount",IFERROR(RANK(F773,$F$4:$F$2003,0),""),""))</f>
        <v/>
      </c>
      <c r="L773" s="7" t="str">
        <f t="array" ref="L773">IF(Report!$M$53="Desc",IFERROR(SMALL(IF($H$4:$H$2003&lt;&gt;"",$H$4:$H$2003,""),ROW(L773)-ROW($L$3)),""),IF(Report!$M$53="Asc",IFERROR(LARGE(IF($H$4:$H$2003&lt;&gt;"",$H$4:$H$2003,""),ROW(L773)-ROW($L$3)),""),""))</f>
        <v/>
      </c>
      <c r="M773" s="8" t="str">
        <f t="array" ref="M773">IF(L773="","",INDEX($A$4:$A$2003,SMALL(IF($H$4:$H$2003=L773,ROW($H$4:$H$2003),""),COUNTIF($L$4:L773,L773))-ROW($L$3),1))</f>
        <v/>
      </c>
      <c r="N773" s="8" t="str">
        <f t="shared" ref="N773:N836" si="39">INDEX(Tbl_Current_Inventory,MATCH(M773,INDEX(Tbl_Current_Inventory,,1),0),6)</f>
        <v/>
      </c>
      <c r="O773" s="32" t="str">
        <f t="shared" ref="O773:O836" si="40">INDEX(Tbl_Current_Inventory,MATCH(M773,INDEX(Tbl_Current_Inventory,,1),0),7)</f>
        <v/>
      </c>
    </row>
    <row r="774" spans="1:15" x14ac:dyDescent="0.3">
      <c r="A774" s="33" t="str">
        <f>IFERROR(INDEX(Tbl_Product[[#Data],[Product Name]],ROW(A774)-ROW($A$3)),"")</f>
        <v/>
      </c>
      <c r="B774" s="34" t="str">
        <f ca="1">IF(A774="","",SUMIFS(Tbl_Orders[[#Data],[Quantity]],Tbl_Orders[[#Data],[Product Name]],A774,Tbl_Orders[[#Data],[Order Type]],"Purchase",Tbl_Orders[[#Data],[Expected Date]],"&lt;="&amp;TODAY())-SUMIFS(Tbl_Orders[[#Data],[Quantity]],Tbl_Orders[[#Data],[Product Name]],A774,Tbl_Orders[[#Data],[Order Type]],"Sale",Tbl_Orders[[#Data],[Expected Date]],"&lt;="&amp;TODAY()))</f>
        <v/>
      </c>
      <c r="C774" s="34" t="str">
        <f ca="1">IF(A774="","",SUMIFS(Tbl_Orders[[#Data],[Quantity]],Tbl_Orders[[#Data],[Product Name]],A774,Tbl_Orders[[#Data],[Order Type]],"Purchase",Tbl_Orders[[#Data],[Expected Date]],"&gt;"&amp;TODAY()))</f>
        <v/>
      </c>
      <c r="D774" s="34" t="str">
        <f>IF(A774="","",INDEX(Tbl_Product[Re-Order Point],MATCH(A774,INDEX(Tbl_Product[Product Name],,1),0),1))</f>
        <v/>
      </c>
      <c r="E774" s="34" t="str">
        <f t="shared" si="38"/>
        <v/>
      </c>
      <c r="F774" s="34" t="str">
        <f>IFERROR(GETPIVOTDATA("Amount",pivot_products!$A$3,"Product Name",Help!$A774),"")</f>
        <v/>
      </c>
      <c r="G774" s="34" t="str">
        <f>IFERROR(GETPIVOTDATA("Quantity",pivot_products!$A$3,"Product Name",Help!$A774),"")</f>
        <v/>
      </c>
      <c r="H774" s="34" t="str">
        <f>IF(Report!$L$53="Quantity",IFERROR(RANK(G774,$G$4:$G$2003,0),""),IF(Report!$L$53="Amount",IFERROR(RANK(F774,$F$4:$F$2003,0),""),""))</f>
        <v/>
      </c>
      <c r="L774" s="7" t="str">
        <f t="array" ref="L774">IF(Report!$M$53="Desc",IFERROR(SMALL(IF($H$4:$H$2003&lt;&gt;"",$H$4:$H$2003,""),ROW(L774)-ROW($L$3)),""),IF(Report!$M$53="Asc",IFERROR(LARGE(IF($H$4:$H$2003&lt;&gt;"",$H$4:$H$2003,""),ROW(L774)-ROW($L$3)),""),""))</f>
        <v/>
      </c>
      <c r="M774" s="8" t="str">
        <f t="array" ref="M774">IF(L774="","",INDEX($A$4:$A$2003,SMALL(IF($H$4:$H$2003=L774,ROW($H$4:$H$2003),""),COUNTIF($L$4:L774,L774))-ROW($L$3),1))</f>
        <v/>
      </c>
      <c r="N774" s="8" t="str">
        <f t="shared" si="39"/>
        <v/>
      </c>
      <c r="O774" s="32" t="str">
        <f t="shared" si="40"/>
        <v/>
      </c>
    </row>
    <row r="775" spans="1:15" x14ac:dyDescent="0.3">
      <c r="A775" s="33" t="str">
        <f>IFERROR(INDEX(Tbl_Product[[#Data],[Product Name]],ROW(A775)-ROW($A$3)),"")</f>
        <v/>
      </c>
      <c r="B775" s="34" t="str">
        <f ca="1">IF(A775="","",SUMIFS(Tbl_Orders[[#Data],[Quantity]],Tbl_Orders[[#Data],[Product Name]],A775,Tbl_Orders[[#Data],[Order Type]],"Purchase",Tbl_Orders[[#Data],[Expected Date]],"&lt;="&amp;TODAY())-SUMIFS(Tbl_Orders[[#Data],[Quantity]],Tbl_Orders[[#Data],[Product Name]],A775,Tbl_Orders[[#Data],[Order Type]],"Sale",Tbl_Orders[[#Data],[Expected Date]],"&lt;="&amp;TODAY()))</f>
        <v/>
      </c>
      <c r="C775" s="34" t="str">
        <f ca="1">IF(A775="","",SUMIFS(Tbl_Orders[[#Data],[Quantity]],Tbl_Orders[[#Data],[Product Name]],A775,Tbl_Orders[[#Data],[Order Type]],"Purchase",Tbl_Orders[[#Data],[Expected Date]],"&gt;"&amp;TODAY()))</f>
        <v/>
      </c>
      <c r="D775" s="34" t="str">
        <f>IF(A775="","",INDEX(Tbl_Product[Re-Order Point],MATCH(A775,INDEX(Tbl_Product[Product Name],,1),0),1))</f>
        <v/>
      </c>
      <c r="E775" s="34" t="str">
        <f t="shared" si="38"/>
        <v/>
      </c>
      <c r="F775" s="34" t="str">
        <f>IFERROR(GETPIVOTDATA("Amount",pivot_products!$A$3,"Product Name",Help!$A775),"")</f>
        <v/>
      </c>
      <c r="G775" s="34" t="str">
        <f>IFERROR(GETPIVOTDATA("Quantity",pivot_products!$A$3,"Product Name",Help!$A775),"")</f>
        <v/>
      </c>
      <c r="H775" s="34" t="str">
        <f>IF(Report!$L$53="Quantity",IFERROR(RANK(G775,$G$4:$G$2003,0),""),IF(Report!$L$53="Amount",IFERROR(RANK(F775,$F$4:$F$2003,0),""),""))</f>
        <v/>
      </c>
      <c r="L775" s="7" t="str">
        <f t="array" ref="L775">IF(Report!$M$53="Desc",IFERROR(SMALL(IF($H$4:$H$2003&lt;&gt;"",$H$4:$H$2003,""),ROW(L775)-ROW($L$3)),""),IF(Report!$M$53="Asc",IFERROR(LARGE(IF($H$4:$H$2003&lt;&gt;"",$H$4:$H$2003,""),ROW(L775)-ROW($L$3)),""),""))</f>
        <v/>
      </c>
      <c r="M775" s="8" t="str">
        <f t="array" ref="M775">IF(L775="","",INDEX($A$4:$A$2003,SMALL(IF($H$4:$H$2003=L775,ROW($H$4:$H$2003),""),COUNTIF($L$4:L775,L775))-ROW($L$3),1))</f>
        <v/>
      </c>
      <c r="N775" s="8" t="str">
        <f t="shared" si="39"/>
        <v/>
      </c>
      <c r="O775" s="32" t="str">
        <f t="shared" si="40"/>
        <v/>
      </c>
    </row>
    <row r="776" spans="1:15" x14ac:dyDescent="0.3">
      <c r="A776" s="33" t="str">
        <f>IFERROR(INDEX(Tbl_Product[[#Data],[Product Name]],ROW(A776)-ROW($A$3)),"")</f>
        <v/>
      </c>
      <c r="B776" s="34" t="str">
        <f ca="1">IF(A776="","",SUMIFS(Tbl_Orders[[#Data],[Quantity]],Tbl_Orders[[#Data],[Product Name]],A776,Tbl_Orders[[#Data],[Order Type]],"Purchase",Tbl_Orders[[#Data],[Expected Date]],"&lt;="&amp;TODAY())-SUMIFS(Tbl_Orders[[#Data],[Quantity]],Tbl_Orders[[#Data],[Product Name]],A776,Tbl_Orders[[#Data],[Order Type]],"Sale",Tbl_Orders[[#Data],[Expected Date]],"&lt;="&amp;TODAY()))</f>
        <v/>
      </c>
      <c r="C776" s="34" t="str">
        <f ca="1">IF(A776="","",SUMIFS(Tbl_Orders[[#Data],[Quantity]],Tbl_Orders[[#Data],[Product Name]],A776,Tbl_Orders[[#Data],[Order Type]],"Purchase",Tbl_Orders[[#Data],[Expected Date]],"&gt;"&amp;TODAY()))</f>
        <v/>
      </c>
      <c r="D776" s="34" t="str">
        <f>IF(A776="","",INDEX(Tbl_Product[Re-Order Point],MATCH(A776,INDEX(Tbl_Product[Product Name],,1),0),1))</f>
        <v/>
      </c>
      <c r="E776" s="34" t="str">
        <f t="shared" si="38"/>
        <v/>
      </c>
      <c r="F776" s="34" t="str">
        <f>IFERROR(GETPIVOTDATA("Amount",pivot_products!$A$3,"Product Name",Help!$A776),"")</f>
        <v/>
      </c>
      <c r="G776" s="34" t="str">
        <f>IFERROR(GETPIVOTDATA("Quantity",pivot_products!$A$3,"Product Name",Help!$A776),"")</f>
        <v/>
      </c>
      <c r="H776" s="34" t="str">
        <f>IF(Report!$L$53="Quantity",IFERROR(RANK(G776,$G$4:$G$2003,0),""),IF(Report!$L$53="Amount",IFERROR(RANK(F776,$F$4:$F$2003,0),""),""))</f>
        <v/>
      </c>
      <c r="L776" s="7" t="str">
        <f t="array" ref="L776">IF(Report!$M$53="Desc",IFERROR(SMALL(IF($H$4:$H$2003&lt;&gt;"",$H$4:$H$2003,""),ROW(L776)-ROW($L$3)),""),IF(Report!$M$53="Asc",IFERROR(LARGE(IF($H$4:$H$2003&lt;&gt;"",$H$4:$H$2003,""),ROW(L776)-ROW($L$3)),""),""))</f>
        <v/>
      </c>
      <c r="M776" s="8" t="str">
        <f t="array" ref="M776">IF(L776="","",INDEX($A$4:$A$2003,SMALL(IF($H$4:$H$2003=L776,ROW($H$4:$H$2003),""),COUNTIF($L$4:L776,L776))-ROW($L$3),1))</f>
        <v/>
      </c>
      <c r="N776" s="8" t="str">
        <f t="shared" si="39"/>
        <v/>
      </c>
      <c r="O776" s="32" t="str">
        <f t="shared" si="40"/>
        <v/>
      </c>
    </row>
    <row r="777" spans="1:15" x14ac:dyDescent="0.3">
      <c r="A777" s="33" t="str">
        <f>IFERROR(INDEX(Tbl_Product[[#Data],[Product Name]],ROW(A777)-ROW($A$3)),"")</f>
        <v/>
      </c>
      <c r="B777" s="34" t="str">
        <f ca="1">IF(A777="","",SUMIFS(Tbl_Orders[[#Data],[Quantity]],Tbl_Orders[[#Data],[Product Name]],A777,Tbl_Orders[[#Data],[Order Type]],"Purchase",Tbl_Orders[[#Data],[Expected Date]],"&lt;="&amp;TODAY())-SUMIFS(Tbl_Orders[[#Data],[Quantity]],Tbl_Orders[[#Data],[Product Name]],A777,Tbl_Orders[[#Data],[Order Type]],"Sale",Tbl_Orders[[#Data],[Expected Date]],"&lt;="&amp;TODAY()))</f>
        <v/>
      </c>
      <c r="C777" s="34" t="str">
        <f ca="1">IF(A777="","",SUMIFS(Tbl_Orders[[#Data],[Quantity]],Tbl_Orders[[#Data],[Product Name]],A777,Tbl_Orders[[#Data],[Order Type]],"Purchase",Tbl_Orders[[#Data],[Expected Date]],"&gt;"&amp;TODAY()))</f>
        <v/>
      </c>
      <c r="D777" s="34" t="str">
        <f>IF(A777="","",INDEX(Tbl_Product[Re-Order Point],MATCH(A777,INDEX(Tbl_Product[Product Name],,1),0),1))</f>
        <v/>
      </c>
      <c r="E777" s="34" t="str">
        <f t="shared" si="38"/>
        <v/>
      </c>
      <c r="F777" s="34" t="str">
        <f>IFERROR(GETPIVOTDATA("Amount",pivot_products!$A$3,"Product Name",Help!$A777),"")</f>
        <v/>
      </c>
      <c r="G777" s="34" t="str">
        <f>IFERROR(GETPIVOTDATA("Quantity",pivot_products!$A$3,"Product Name",Help!$A777),"")</f>
        <v/>
      </c>
      <c r="H777" s="34" t="str">
        <f>IF(Report!$L$53="Quantity",IFERROR(RANK(G777,$G$4:$G$2003,0),""),IF(Report!$L$53="Amount",IFERROR(RANK(F777,$F$4:$F$2003,0),""),""))</f>
        <v/>
      </c>
      <c r="L777" s="7" t="str">
        <f t="array" ref="L777">IF(Report!$M$53="Desc",IFERROR(SMALL(IF($H$4:$H$2003&lt;&gt;"",$H$4:$H$2003,""),ROW(L777)-ROW($L$3)),""),IF(Report!$M$53="Asc",IFERROR(LARGE(IF($H$4:$H$2003&lt;&gt;"",$H$4:$H$2003,""),ROW(L777)-ROW($L$3)),""),""))</f>
        <v/>
      </c>
      <c r="M777" s="8" t="str">
        <f t="array" ref="M777">IF(L777="","",INDEX($A$4:$A$2003,SMALL(IF($H$4:$H$2003=L777,ROW($H$4:$H$2003),""),COUNTIF($L$4:L777,L777))-ROW($L$3),1))</f>
        <v/>
      </c>
      <c r="N777" s="8" t="str">
        <f t="shared" si="39"/>
        <v/>
      </c>
      <c r="O777" s="32" t="str">
        <f t="shared" si="40"/>
        <v/>
      </c>
    </row>
    <row r="778" spans="1:15" x14ac:dyDescent="0.3">
      <c r="A778" s="33" t="str">
        <f>IFERROR(INDEX(Tbl_Product[[#Data],[Product Name]],ROW(A778)-ROW($A$3)),"")</f>
        <v/>
      </c>
      <c r="B778" s="34" t="str">
        <f ca="1">IF(A778="","",SUMIFS(Tbl_Orders[[#Data],[Quantity]],Tbl_Orders[[#Data],[Product Name]],A778,Tbl_Orders[[#Data],[Order Type]],"Purchase",Tbl_Orders[[#Data],[Expected Date]],"&lt;="&amp;TODAY())-SUMIFS(Tbl_Orders[[#Data],[Quantity]],Tbl_Orders[[#Data],[Product Name]],A778,Tbl_Orders[[#Data],[Order Type]],"Sale",Tbl_Orders[[#Data],[Expected Date]],"&lt;="&amp;TODAY()))</f>
        <v/>
      </c>
      <c r="C778" s="34" t="str">
        <f ca="1">IF(A778="","",SUMIFS(Tbl_Orders[[#Data],[Quantity]],Tbl_Orders[[#Data],[Product Name]],A778,Tbl_Orders[[#Data],[Order Type]],"Purchase",Tbl_Orders[[#Data],[Expected Date]],"&gt;"&amp;TODAY()))</f>
        <v/>
      </c>
      <c r="D778" s="34" t="str">
        <f>IF(A778="","",INDEX(Tbl_Product[Re-Order Point],MATCH(A778,INDEX(Tbl_Product[Product Name],,1),0),1))</f>
        <v/>
      </c>
      <c r="E778" s="34" t="str">
        <f t="shared" si="38"/>
        <v/>
      </c>
      <c r="F778" s="34" t="str">
        <f>IFERROR(GETPIVOTDATA("Amount",pivot_products!$A$3,"Product Name",Help!$A778),"")</f>
        <v/>
      </c>
      <c r="G778" s="34" t="str">
        <f>IFERROR(GETPIVOTDATA("Quantity",pivot_products!$A$3,"Product Name",Help!$A778),"")</f>
        <v/>
      </c>
      <c r="H778" s="34" t="str">
        <f>IF(Report!$L$53="Quantity",IFERROR(RANK(G778,$G$4:$G$2003,0),""),IF(Report!$L$53="Amount",IFERROR(RANK(F778,$F$4:$F$2003,0),""),""))</f>
        <v/>
      </c>
      <c r="L778" s="7" t="str">
        <f t="array" ref="L778">IF(Report!$M$53="Desc",IFERROR(SMALL(IF($H$4:$H$2003&lt;&gt;"",$H$4:$H$2003,""),ROW(L778)-ROW($L$3)),""),IF(Report!$M$53="Asc",IFERROR(LARGE(IF($H$4:$H$2003&lt;&gt;"",$H$4:$H$2003,""),ROW(L778)-ROW($L$3)),""),""))</f>
        <v/>
      </c>
      <c r="M778" s="8" t="str">
        <f t="array" ref="M778">IF(L778="","",INDEX($A$4:$A$2003,SMALL(IF($H$4:$H$2003=L778,ROW($H$4:$H$2003),""),COUNTIF($L$4:L778,L778))-ROW($L$3),1))</f>
        <v/>
      </c>
      <c r="N778" s="8" t="str">
        <f t="shared" si="39"/>
        <v/>
      </c>
      <c r="O778" s="32" t="str">
        <f t="shared" si="40"/>
        <v/>
      </c>
    </row>
    <row r="779" spans="1:15" x14ac:dyDescent="0.3">
      <c r="A779" s="33" t="str">
        <f>IFERROR(INDEX(Tbl_Product[[#Data],[Product Name]],ROW(A779)-ROW($A$3)),"")</f>
        <v/>
      </c>
      <c r="B779" s="34" t="str">
        <f ca="1">IF(A779="","",SUMIFS(Tbl_Orders[[#Data],[Quantity]],Tbl_Orders[[#Data],[Product Name]],A779,Tbl_Orders[[#Data],[Order Type]],"Purchase",Tbl_Orders[[#Data],[Expected Date]],"&lt;="&amp;TODAY())-SUMIFS(Tbl_Orders[[#Data],[Quantity]],Tbl_Orders[[#Data],[Product Name]],A779,Tbl_Orders[[#Data],[Order Type]],"Sale",Tbl_Orders[[#Data],[Expected Date]],"&lt;="&amp;TODAY()))</f>
        <v/>
      </c>
      <c r="C779" s="34" t="str">
        <f ca="1">IF(A779="","",SUMIFS(Tbl_Orders[[#Data],[Quantity]],Tbl_Orders[[#Data],[Product Name]],A779,Tbl_Orders[[#Data],[Order Type]],"Purchase",Tbl_Orders[[#Data],[Expected Date]],"&gt;"&amp;TODAY()))</f>
        <v/>
      </c>
      <c r="D779" s="34" t="str">
        <f>IF(A779="","",INDEX(Tbl_Product[Re-Order Point],MATCH(A779,INDEX(Tbl_Product[Product Name],,1),0),1))</f>
        <v/>
      </c>
      <c r="E779" s="34" t="str">
        <f t="shared" si="38"/>
        <v/>
      </c>
      <c r="F779" s="34" t="str">
        <f>IFERROR(GETPIVOTDATA("Amount",pivot_products!$A$3,"Product Name",Help!$A779),"")</f>
        <v/>
      </c>
      <c r="G779" s="34" t="str">
        <f>IFERROR(GETPIVOTDATA("Quantity",pivot_products!$A$3,"Product Name",Help!$A779),"")</f>
        <v/>
      </c>
      <c r="H779" s="34" t="str">
        <f>IF(Report!$L$53="Quantity",IFERROR(RANK(G779,$G$4:$G$2003,0),""),IF(Report!$L$53="Amount",IFERROR(RANK(F779,$F$4:$F$2003,0),""),""))</f>
        <v/>
      </c>
      <c r="L779" s="7" t="str">
        <f t="array" ref="L779">IF(Report!$M$53="Desc",IFERROR(SMALL(IF($H$4:$H$2003&lt;&gt;"",$H$4:$H$2003,""),ROW(L779)-ROW($L$3)),""),IF(Report!$M$53="Asc",IFERROR(LARGE(IF($H$4:$H$2003&lt;&gt;"",$H$4:$H$2003,""),ROW(L779)-ROW($L$3)),""),""))</f>
        <v/>
      </c>
      <c r="M779" s="8" t="str">
        <f t="array" ref="M779">IF(L779="","",INDEX($A$4:$A$2003,SMALL(IF($H$4:$H$2003=L779,ROW($H$4:$H$2003),""),COUNTIF($L$4:L779,L779))-ROW($L$3),1))</f>
        <v/>
      </c>
      <c r="N779" s="8" t="str">
        <f t="shared" si="39"/>
        <v/>
      </c>
      <c r="O779" s="32" t="str">
        <f t="shared" si="40"/>
        <v/>
      </c>
    </row>
    <row r="780" spans="1:15" x14ac:dyDescent="0.3">
      <c r="A780" s="33" t="str">
        <f>IFERROR(INDEX(Tbl_Product[[#Data],[Product Name]],ROW(A780)-ROW($A$3)),"")</f>
        <v/>
      </c>
      <c r="B780" s="34" t="str">
        <f ca="1">IF(A780="","",SUMIFS(Tbl_Orders[[#Data],[Quantity]],Tbl_Orders[[#Data],[Product Name]],A780,Tbl_Orders[[#Data],[Order Type]],"Purchase",Tbl_Orders[[#Data],[Expected Date]],"&lt;="&amp;TODAY())-SUMIFS(Tbl_Orders[[#Data],[Quantity]],Tbl_Orders[[#Data],[Product Name]],A780,Tbl_Orders[[#Data],[Order Type]],"Sale",Tbl_Orders[[#Data],[Expected Date]],"&lt;="&amp;TODAY()))</f>
        <v/>
      </c>
      <c r="C780" s="34" t="str">
        <f ca="1">IF(A780="","",SUMIFS(Tbl_Orders[[#Data],[Quantity]],Tbl_Orders[[#Data],[Product Name]],A780,Tbl_Orders[[#Data],[Order Type]],"Purchase",Tbl_Orders[[#Data],[Expected Date]],"&gt;"&amp;TODAY()))</f>
        <v/>
      </c>
      <c r="D780" s="34" t="str">
        <f>IF(A780="","",INDEX(Tbl_Product[Re-Order Point],MATCH(A780,INDEX(Tbl_Product[Product Name],,1),0),1))</f>
        <v/>
      </c>
      <c r="E780" s="34" t="str">
        <f t="shared" si="38"/>
        <v/>
      </c>
      <c r="F780" s="34" t="str">
        <f>IFERROR(GETPIVOTDATA("Amount",pivot_products!$A$3,"Product Name",Help!$A780),"")</f>
        <v/>
      </c>
      <c r="G780" s="34" t="str">
        <f>IFERROR(GETPIVOTDATA("Quantity",pivot_products!$A$3,"Product Name",Help!$A780),"")</f>
        <v/>
      </c>
      <c r="H780" s="34" t="str">
        <f>IF(Report!$L$53="Quantity",IFERROR(RANK(G780,$G$4:$G$2003,0),""),IF(Report!$L$53="Amount",IFERROR(RANK(F780,$F$4:$F$2003,0),""),""))</f>
        <v/>
      </c>
      <c r="L780" s="7" t="str">
        <f t="array" ref="L780">IF(Report!$M$53="Desc",IFERROR(SMALL(IF($H$4:$H$2003&lt;&gt;"",$H$4:$H$2003,""),ROW(L780)-ROW($L$3)),""),IF(Report!$M$53="Asc",IFERROR(LARGE(IF($H$4:$H$2003&lt;&gt;"",$H$4:$H$2003,""),ROW(L780)-ROW($L$3)),""),""))</f>
        <v/>
      </c>
      <c r="M780" s="8" t="str">
        <f t="array" ref="M780">IF(L780="","",INDEX($A$4:$A$2003,SMALL(IF($H$4:$H$2003=L780,ROW($H$4:$H$2003),""),COUNTIF($L$4:L780,L780))-ROW($L$3),1))</f>
        <v/>
      </c>
      <c r="N780" s="8" t="str">
        <f t="shared" si="39"/>
        <v/>
      </c>
      <c r="O780" s="32" t="str">
        <f t="shared" si="40"/>
        <v/>
      </c>
    </row>
    <row r="781" spans="1:15" x14ac:dyDescent="0.3">
      <c r="A781" s="33" t="str">
        <f>IFERROR(INDEX(Tbl_Product[[#Data],[Product Name]],ROW(A781)-ROW($A$3)),"")</f>
        <v/>
      </c>
      <c r="B781" s="34" t="str">
        <f ca="1">IF(A781="","",SUMIFS(Tbl_Orders[[#Data],[Quantity]],Tbl_Orders[[#Data],[Product Name]],A781,Tbl_Orders[[#Data],[Order Type]],"Purchase",Tbl_Orders[[#Data],[Expected Date]],"&lt;="&amp;TODAY())-SUMIFS(Tbl_Orders[[#Data],[Quantity]],Tbl_Orders[[#Data],[Product Name]],A781,Tbl_Orders[[#Data],[Order Type]],"Sale",Tbl_Orders[[#Data],[Expected Date]],"&lt;="&amp;TODAY()))</f>
        <v/>
      </c>
      <c r="C781" s="34" t="str">
        <f ca="1">IF(A781="","",SUMIFS(Tbl_Orders[[#Data],[Quantity]],Tbl_Orders[[#Data],[Product Name]],A781,Tbl_Orders[[#Data],[Order Type]],"Purchase",Tbl_Orders[[#Data],[Expected Date]],"&gt;"&amp;TODAY()))</f>
        <v/>
      </c>
      <c r="D781" s="34" t="str">
        <f>IF(A781="","",INDEX(Tbl_Product[Re-Order Point],MATCH(A781,INDEX(Tbl_Product[Product Name],,1),0),1))</f>
        <v/>
      </c>
      <c r="E781" s="34" t="str">
        <f t="shared" si="38"/>
        <v/>
      </c>
      <c r="F781" s="34" t="str">
        <f>IFERROR(GETPIVOTDATA("Amount",pivot_products!$A$3,"Product Name",Help!$A781),"")</f>
        <v/>
      </c>
      <c r="G781" s="34" t="str">
        <f>IFERROR(GETPIVOTDATA("Quantity",pivot_products!$A$3,"Product Name",Help!$A781),"")</f>
        <v/>
      </c>
      <c r="H781" s="34" t="str">
        <f>IF(Report!$L$53="Quantity",IFERROR(RANK(G781,$G$4:$G$2003,0),""),IF(Report!$L$53="Amount",IFERROR(RANK(F781,$F$4:$F$2003,0),""),""))</f>
        <v/>
      </c>
      <c r="L781" s="7" t="str">
        <f t="array" ref="L781">IF(Report!$M$53="Desc",IFERROR(SMALL(IF($H$4:$H$2003&lt;&gt;"",$H$4:$H$2003,""),ROW(L781)-ROW($L$3)),""),IF(Report!$M$53="Asc",IFERROR(LARGE(IF($H$4:$H$2003&lt;&gt;"",$H$4:$H$2003,""),ROW(L781)-ROW($L$3)),""),""))</f>
        <v/>
      </c>
      <c r="M781" s="8" t="str">
        <f t="array" ref="M781">IF(L781="","",INDEX($A$4:$A$2003,SMALL(IF($H$4:$H$2003=L781,ROW($H$4:$H$2003),""),COUNTIF($L$4:L781,L781))-ROW($L$3),1))</f>
        <v/>
      </c>
      <c r="N781" s="8" t="str">
        <f t="shared" si="39"/>
        <v/>
      </c>
      <c r="O781" s="32" t="str">
        <f t="shared" si="40"/>
        <v/>
      </c>
    </row>
    <row r="782" spans="1:15" x14ac:dyDescent="0.3">
      <c r="A782" s="33" t="str">
        <f>IFERROR(INDEX(Tbl_Product[[#Data],[Product Name]],ROW(A782)-ROW($A$3)),"")</f>
        <v/>
      </c>
      <c r="B782" s="34" t="str">
        <f ca="1">IF(A782="","",SUMIFS(Tbl_Orders[[#Data],[Quantity]],Tbl_Orders[[#Data],[Product Name]],A782,Tbl_Orders[[#Data],[Order Type]],"Purchase",Tbl_Orders[[#Data],[Expected Date]],"&lt;="&amp;TODAY())-SUMIFS(Tbl_Orders[[#Data],[Quantity]],Tbl_Orders[[#Data],[Product Name]],A782,Tbl_Orders[[#Data],[Order Type]],"Sale",Tbl_Orders[[#Data],[Expected Date]],"&lt;="&amp;TODAY()))</f>
        <v/>
      </c>
      <c r="C782" s="34" t="str">
        <f ca="1">IF(A782="","",SUMIFS(Tbl_Orders[[#Data],[Quantity]],Tbl_Orders[[#Data],[Product Name]],A782,Tbl_Orders[[#Data],[Order Type]],"Purchase",Tbl_Orders[[#Data],[Expected Date]],"&gt;"&amp;TODAY()))</f>
        <v/>
      </c>
      <c r="D782" s="34" t="str">
        <f>IF(A782="","",INDEX(Tbl_Product[Re-Order Point],MATCH(A782,INDEX(Tbl_Product[Product Name],,1),0),1))</f>
        <v/>
      </c>
      <c r="E782" s="34" t="str">
        <f t="shared" si="38"/>
        <v/>
      </c>
      <c r="F782" s="34" t="str">
        <f>IFERROR(GETPIVOTDATA("Amount",pivot_products!$A$3,"Product Name",Help!$A782),"")</f>
        <v/>
      </c>
      <c r="G782" s="34" t="str">
        <f>IFERROR(GETPIVOTDATA("Quantity",pivot_products!$A$3,"Product Name",Help!$A782),"")</f>
        <v/>
      </c>
      <c r="H782" s="34" t="str">
        <f>IF(Report!$L$53="Quantity",IFERROR(RANK(G782,$G$4:$G$2003,0),""),IF(Report!$L$53="Amount",IFERROR(RANK(F782,$F$4:$F$2003,0),""),""))</f>
        <v/>
      </c>
      <c r="L782" s="7" t="str">
        <f t="array" ref="L782">IF(Report!$M$53="Desc",IFERROR(SMALL(IF($H$4:$H$2003&lt;&gt;"",$H$4:$H$2003,""),ROW(L782)-ROW($L$3)),""),IF(Report!$M$53="Asc",IFERROR(LARGE(IF($H$4:$H$2003&lt;&gt;"",$H$4:$H$2003,""),ROW(L782)-ROW($L$3)),""),""))</f>
        <v/>
      </c>
      <c r="M782" s="8" t="str">
        <f t="array" ref="M782">IF(L782="","",INDEX($A$4:$A$2003,SMALL(IF($H$4:$H$2003=L782,ROW($H$4:$H$2003),""),COUNTIF($L$4:L782,L782))-ROW($L$3),1))</f>
        <v/>
      </c>
      <c r="N782" s="8" t="str">
        <f t="shared" si="39"/>
        <v/>
      </c>
      <c r="O782" s="32" t="str">
        <f t="shared" si="40"/>
        <v/>
      </c>
    </row>
    <row r="783" spans="1:15" x14ac:dyDescent="0.3">
      <c r="A783" s="33" t="str">
        <f>IFERROR(INDEX(Tbl_Product[[#Data],[Product Name]],ROW(A783)-ROW($A$3)),"")</f>
        <v/>
      </c>
      <c r="B783" s="34" t="str">
        <f ca="1">IF(A783="","",SUMIFS(Tbl_Orders[[#Data],[Quantity]],Tbl_Orders[[#Data],[Product Name]],A783,Tbl_Orders[[#Data],[Order Type]],"Purchase",Tbl_Orders[[#Data],[Expected Date]],"&lt;="&amp;TODAY())-SUMIFS(Tbl_Orders[[#Data],[Quantity]],Tbl_Orders[[#Data],[Product Name]],A783,Tbl_Orders[[#Data],[Order Type]],"Sale",Tbl_Orders[[#Data],[Expected Date]],"&lt;="&amp;TODAY()))</f>
        <v/>
      </c>
      <c r="C783" s="34" t="str">
        <f ca="1">IF(A783="","",SUMIFS(Tbl_Orders[[#Data],[Quantity]],Tbl_Orders[[#Data],[Product Name]],A783,Tbl_Orders[[#Data],[Order Type]],"Purchase",Tbl_Orders[[#Data],[Expected Date]],"&gt;"&amp;TODAY()))</f>
        <v/>
      </c>
      <c r="D783" s="34" t="str">
        <f>IF(A783="","",INDEX(Tbl_Product[Re-Order Point],MATCH(A783,INDEX(Tbl_Product[Product Name],,1),0),1))</f>
        <v/>
      </c>
      <c r="E783" s="34" t="str">
        <f t="shared" si="38"/>
        <v/>
      </c>
      <c r="F783" s="34" t="str">
        <f>IFERROR(GETPIVOTDATA("Amount",pivot_products!$A$3,"Product Name",Help!$A783),"")</f>
        <v/>
      </c>
      <c r="G783" s="34" t="str">
        <f>IFERROR(GETPIVOTDATA("Quantity",pivot_products!$A$3,"Product Name",Help!$A783),"")</f>
        <v/>
      </c>
      <c r="H783" s="34" t="str">
        <f>IF(Report!$L$53="Quantity",IFERROR(RANK(G783,$G$4:$G$2003,0),""),IF(Report!$L$53="Amount",IFERROR(RANK(F783,$F$4:$F$2003,0),""),""))</f>
        <v/>
      </c>
      <c r="L783" s="7" t="str">
        <f t="array" ref="L783">IF(Report!$M$53="Desc",IFERROR(SMALL(IF($H$4:$H$2003&lt;&gt;"",$H$4:$H$2003,""),ROW(L783)-ROW($L$3)),""),IF(Report!$M$53="Asc",IFERROR(LARGE(IF($H$4:$H$2003&lt;&gt;"",$H$4:$H$2003,""),ROW(L783)-ROW($L$3)),""),""))</f>
        <v/>
      </c>
      <c r="M783" s="8" t="str">
        <f t="array" ref="M783">IF(L783="","",INDEX($A$4:$A$2003,SMALL(IF($H$4:$H$2003=L783,ROW($H$4:$H$2003),""),COUNTIF($L$4:L783,L783))-ROW($L$3),1))</f>
        <v/>
      </c>
      <c r="N783" s="8" t="str">
        <f t="shared" si="39"/>
        <v/>
      </c>
      <c r="O783" s="32" t="str">
        <f t="shared" si="40"/>
        <v/>
      </c>
    </row>
    <row r="784" spans="1:15" x14ac:dyDescent="0.3">
      <c r="A784" s="33" t="str">
        <f>IFERROR(INDEX(Tbl_Product[[#Data],[Product Name]],ROW(A784)-ROW($A$3)),"")</f>
        <v/>
      </c>
      <c r="B784" s="34" t="str">
        <f ca="1">IF(A784="","",SUMIFS(Tbl_Orders[[#Data],[Quantity]],Tbl_Orders[[#Data],[Product Name]],A784,Tbl_Orders[[#Data],[Order Type]],"Purchase",Tbl_Orders[[#Data],[Expected Date]],"&lt;="&amp;TODAY())-SUMIFS(Tbl_Orders[[#Data],[Quantity]],Tbl_Orders[[#Data],[Product Name]],A784,Tbl_Orders[[#Data],[Order Type]],"Sale",Tbl_Orders[[#Data],[Expected Date]],"&lt;="&amp;TODAY()))</f>
        <v/>
      </c>
      <c r="C784" s="34" t="str">
        <f ca="1">IF(A784="","",SUMIFS(Tbl_Orders[[#Data],[Quantity]],Tbl_Orders[[#Data],[Product Name]],A784,Tbl_Orders[[#Data],[Order Type]],"Purchase",Tbl_Orders[[#Data],[Expected Date]],"&gt;"&amp;TODAY()))</f>
        <v/>
      </c>
      <c r="D784" s="34" t="str">
        <f>IF(A784="","",INDEX(Tbl_Product[Re-Order Point],MATCH(A784,INDEX(Tbl_Product[Product Name],,1),0),1))</f>
        <v/>
      </c>
      <c r="E784" s="34" t="str">
        <f t="shared" si="38"/>
        <v/>
      </c>
      <c r="F784" s="34" t="str">
        <f>IFERROR(GETPIVOTDATA("Amount",pivot_products!$A$3,"Product Name",Help!$A784),"")</f>
        <v/>
      </c>
      <c r="G784" s="34" t="str">
        <f>IFERROR(GETPIVOTDATA("Quantity",pivot_products!$A$3,"Product Name",Help!$A784),"")</f>
        <v/>
      </c>
      <c r="H784" s="34" t="str">
        <f>IF(Report!$L$53="Quantity",IFERROR(RANK(G784,$G$4:$G$2003,0),""),IF(Report!$L$53="Amount",IFERROR(RANK(F784,$F$4:$F$2003,0),""),""))</f>
        <v/>
      </c>
      <c r="L784" s="7" t="str">
        <f t="array" ref="L784">IF(Report!$M$53="Desc",IFERROR(SMALL(IF($H$4:$H$2003&lt;&gt;"",$H$4:$H$2003,""),ROW(L784)-ROW($L$3)),""),IF(Report!$M$53="Asc",IFERROR(LARGE(IF($H$4:$H$2003&lt;&gt;"",$H$4:$H$2003,""),ROW(L784)-ROW($L$3)),""),""))</f>
        <v/>
      </c>
      <c r="M784" s="8" t="str">
        <f t="array" ref="M784">IF(L784="","",INDEX($A$4:$A$2003,SMALL(IF($H$4:$H$2003=L784,ROW($H$4:$H$2003),""),COUNTIF($L$4:L784,L784))-ROW($L$3),1))</f>
        <v/>
      </c>
      <c r="N784" s="8" t="str">
        <f t="shared" si="39"/>
        <v/>
      </c>
      <c r="O784" s="32" t="str">
        <f t="shared" si="40"/>
        <v/>
      </c>
    </row>
    <row r="785" spans="1:15" x14ac:dyDescent="0.3">
      <c r="A785" s="33" t="str">
        <f>IFERROR(INDEX(Tbl_Product[[#Data],[Product Name]],ROW(A785)-ROW($A$3)),"")</f>
        <v/>
      </c>
      <c r="B785" s="34" t="str">
        <f ca="1">IF(A785="","",SUMIFS(Tbl_Orders[[#Data],[Quantity]],Tbl_Orders[[#Data],[Product Name]],A785,Tbl_Orders[[#Data],[Order Type]],"Purchase",Tbl_Orders[[#Data],[Expected Date]],"&lt;="&amp;TODAY())-SUMIFS(Tbl_Orders[[#Data],[Quantity]],Tbl_Orders[[#Data],[Product Name]],A785,Tbl_Orders[[#Data],[Order Type]],"Sale",Tbl_Orders[[#Data],[Expected Date]],"&lt;="&amp;TODAY()))</f>
        <v/>
      </c>
      <c r="C785" s="34" t="str">
        <f ca="1">IF(A785="","",SUMIFS(Tbl_Orders[[#Data],[Quantity]],Tbl_Orders[[#Data],[Product Name]],A785,Tbl_Orders[[#Data],[Order Type]],"Purchase",Tbl_Orders[[#Data],[Expected Date]],"&gt;"&amp;TODAY()))</f>
        <v/>
      </c>
      <c r="D785" s="34" t="str">
        <f>IF(A785="","",INDEX(Tbl_Product[Re-Order Point],MATCH(A785,INDEX(Tbl_Product[Product Name],,1),0),1))</f>
        <v/>
      </c>
      <c r="E785" s="34" t="str">
        <f t="shared" si="38"/>
        <v/>
      </c>
      <c r="F785" s="34" t="str">
        <f>IFERROR(GETPIVOTDATA("Amount",pivot_products!$A$3,"Product Name",Help!$A785),"")</f>
        <v/>
      </c>
      <c r="G785" s="34" t="str">
        <f>IFERROR(GETPIVOTDATA("Quantity",pivot_products!$A$3,"Product Name",Help!$A785),"")</f>
        <v/>
      </c>
      <c r="H785" s="34" t="str">
        <f>IF(Report!$L$53="Quantity",IFERROR(RANK(G785,$G$4:$G$2003,0),""),IF(Report!$L$53="Amount",IFERROR(RANK(F785,$F$4:$F$2003,0),""),""))</f>
        <v/>
      </c>
      <c r="L785" s="7" t="str">
        <f t="array" ref="L785">IF(Report!$M$53="Desc",IFERROR(SMALL(IF($H$4:$H$2003&lt;&gt;"",$H$4:$H$2003,""),ROW(L785)-ROW($L$3)),""),IF(Report!$M$53="Asc",IFERROR(LARGE(IF($H$4:$H$2003&lt;&gt;"",$H$4:$H$2003,""),ROW(L785)-ROW($L$3)),""),""))</f>
        <v/>
      </c>
      <c r="M785" s="8" t="str">
        <f t="array" ref="M785">IF(L785="","",INDEX($A$4:$A$2003,SMALL(IF($H$4:$H$2003=L785,ROW($H$4:$H$2003),""),COUNTIF($L$4:L785,L785))-ROW($L$3),1))</f>
        <v/>
      </c>
      <c r="N785" s="8" t="str">
        <f t="shared" si="39"/>
        <v/>
      </c>
      <c r="O785" s="32" t="str">
        <f t="shared" si="40"/>
        <v/>
      </c>
    </row>
    <row r="786" spans="1:15" x14ac:dyDescent="0.3">
      <c r="A786" s="33" t="str">
        <f>IFERROR(INDEX(Tbl_Product[[#Data],[Product Name]],ROW(A786)-ROW($A$3)),"")</f>
        <v/>
      </c>
      <c r="B786" s="34" t="str">
        <f ca="1">IF(A786="","",SUMIFS(Tbl_Orders[[#Data],[Quantity]],Tbl_Orders[[#Data],[Product Name]],A786,Tbl_Orders[[#Data],[Order Type]],"Purchase",Tbl_Orders[[#Data],[Expected Date]],"&lt;="&amp;TODAY())-SUMIFS(Tbl_Orders[[#Data],[Quantity]],Tbl_Orders[[#Data],[Product Name]],A786,Tbl_Orders[[#Data],[Order Type]],"Sale",Tbl_Orders[[#Data],[Expected Date]],"&lt;="&amp;TODAY()))</f>
        <v/>
      </c>
      <c r="C786" s="34" t="str">
        <f ca="1">IF(A786="","",SUMIFS(Tbl_Orders[[#Data],[Quantity]],Tbl_Orders[[#Data],[Product Name]],A786,Tbl_Orders[[#Data],[Order Type]],"Purchase",Tbl_Orders[[#Data],[Expected Date]],"&gt;"&amp;TODAY()))</f>
        <v/>
      </c>
      <c r="D786" s="34" t="str">
        <f>IF(A786="","",INDEX(Tbl_Product[Re-Order Point],MATCH(A786,INDEX(Tbl_Product[Product Name],,1),0),1))</f>
        <v/>
      </c>
      <c r="E786" s="34" t="str">
        <f t="shared" si="38"/>
        <v/>
      </c>
      <c r="F786" s="34" t="str">
        <f>IFERROR(GETPIVOTDATA("Amount",pivot_products!$A$3,"Product Name",Help!$A786),"")</f>
        <v/>
      </c>
      <c r="G786" s="34" t="str">
        <f>IFERROR(GETPIVOTDATA("Quantity",pivot_products!$A$3,"Product Name",Help!$A786),"")</f>
        <v/>
      </c>
      <c r="H786" s="34" t="str">
        <f>IF(Report!$L$53="Quantity",IFERROR(RANK(G786,$G$4:$G$2003,0),""),IF(Report!$L$53="Amount",IFERROR(RANK(F786,$F$4:$F$2003,0),""),""))</f>
        <v/>
      </c>
      <c r="L786" s="7" t="str">
        <f t="array" ref="L786">IF(Report!$M$53="Desc",IFERROR(SMALL(IF($H$4:$H$2003&lt;&gt;"",$H$4:$H$2003,""),ROW(L786)-ROW($L$3)),""),IF(Report!$M$53="Asc",IFERROR(LARGE(IF($H$4:$H$2003&lt;&gt;"",$H$4:$H$2003,""),ROW(L786)-ROW($L$3)),""),""))</f>
        <v/>
      </c>
      <c r="M786" s="8" t="str">
        <f t="array" ref="M786">IF(L786="","",INDEX($A$4:$A$2003,SMALL(IF($H$4:$H$2003=L786,ROW($H$4:$H$2003),""),COUNTIF($L$4:L786,L786))-ROW($L$3),1))</f>
        <v/>
      </c>
      <c r="N786" s="8" t="str">
        <f t="shared" si="39"/>
        <v/>
      </c>
      <c r="O786" s="32" t="str">
        <f t="shared" si="40"/>
        <v/>
      </c>
    </row>
    <row r="787" spans="1:15" x14ac:dyDescent="0.3">
      <c r="A787" s="33" t="str">
        <f>IFERROR(INDEX(Tbl_Product[[#Data],[Product Name]],ROW(A787)-ROW($A$3)),"")</f>
        <v/>
      </c>
      <c r="B787" s="34" t="str">
        <f ca="1">IF(A787="","",SUMIFS(Tbl_Orders[[#Data],[Quantity]],Tbl_Orders[[#Data],[Product Name]],A787,Tbl_Orders[[#Data],[Order Type]],"Purchase",Tbl_Orders[[#Data],[Expected Date]],"&lt;="&amp;TODAY())-SUMIFS(Tbl_Orders[[#Data],[Quantity]],Tbl_Orders[[#Data],[Product Name]],A787,Tbl_Orders[[#Data],[Order Type]],"Sale",Tbl_Orders[[#Data],[Expected Date]],"&lt;="&amp;TODAY()))</f>
        <v/>
      </c>
      <c r="C787" s="34" t="str">
        <f ca="1">IF(A787="","",SUMIFS(Tbl_Orders[[#Data],[Quantity]],Tbl_Orders[[#Data],[Product Name]],A787,Tbl_Orders[[#Data],[Order Type]],"Purchase",Tbl_Orders[[#Data],[Expected Date]],"&gt;"&amp;TODAY()))</f>
        <v/>
      </c>
      <c r="D787" s="34" t="str">
        <f>IF(A787="","",INDEX(Tbl_Product[Re-Order Point],MATCH(A787,INDEX(Tbl_Product[Product Name],,1),0),1))</f>
        <v/>
      </c>
      <c r="E787" s="34" t="str">
        <f t="shared" si="38"/>
        <v/>
      </c>
      <c r="F787" s="34" t="str">
        <f>IFERROR(GETPIVOTDATA("Amount",pivot_products!$A$3,"Product Name",Help!$A787),"")</f>
        <v/>
      </c>
      <c r="G787" s="34" t="str">
        <f>IFERROR(GETPIVOTDATA("Quantity",pivot_products!$A$3,"Product Name",Help!$A787),"")</f>
        <v/>
      </c>
      <c r="H787" s="34" t="str">
        <f>IF(Report!$L$53="Quantity",IFERROR(RANK(G787,$G$4:$G$2003,0),""),IF(Report!$L$53="Amount",IFERROR(RANK(F787,$F$4:$F$2003,0),""),""))</f>
        <v/>
      </c>
      <c r="L787" s="7" t="str">
        <f t="array" ref="L787">IF(Report!$M$53="Desc",IFERROR(SMALL(IF($H$4:$H$2003&lt;&gt;"",$H$4:$H$2003,""),ROW(L787)-ROW($L$3)),""),IF(Report!$M$53="Asc",IFERROR(LARGE(IF($H$4:$H$2003&lt;&gt;"",$H$4:$H$2003,""),ROW(L787)-ROW($L$3)),""),""))</f>
        <v/>
      </c>
      <c r="M787" s="8" t="str">
        <f t="array" ref="M787">IF(L787="","",INDEX($A$4:$A$2003,SMALL(IF($H$4:$H$2003=L787,ROW($H$4:$H$2003),""),COUNTIF($L$4:L787,L787))-ROW($L$3),1))</f>
        <v/>
      </c>
      <c r="N787" s="8" t="str">
        <f t="shared" si="39"/>
        <v/>
      </c>
      <c r="O787" s="32" t="str">
        <f t="shared" si="40"/>
        <v/>
      </c>
    </row>
    <row r="788" spans="1:15" x14ac:dyDescent="0.3">
      <c r="A788" s="33" t="str">
        <f>IFERROR(INDEX(Tbl_Product[[#Data],[Product Name]],ROW(A788)-ROW($A$3)),"")</f>
        <v/>
      </c>
      <c r="B788" s="34" t="str">
        <f ca="1">IF(A788="","",SUMIFS(Tbl_Orders[[#Data],[Quantity]],Tbl_Orders[[#Data],[Product Name]],A788,Tbl_Orders[[#Data],[Order Type]],"Purchase",Tbl_Orders[[#Data],[Expected Date]],"&lt;="&amp;TODAY())-SUMIFS(Tbl_Orders[[#Data],[Quantity]],Tbl_Orders[[#Data],[Product Name]],A788,Tbl_Orders[[#Data],[Order Type]],"Sale",Tbl_Orders[[#Data],[Expected Date]],"&lt;="&amp;TODAY()))</f>
        <v/>
      </c>
      <c r="C788" s="34" t="str">
        <f ca="1">IF(A788="","",SUMIFS(Tbl_Orders[[#Data],[Quantity]],Tbl_Orders[[#Data],[Product Name]],A788,Tbl_Orders[[#Data],[Order Type]],"Purchase",Tbl_Orders[[#Data],[Expected Date]],"&gt;"&amp;TODAY()))</f>
        <v/>
      </c>
      <c r="D788" s="34" t="str">
        <f>IF(A788="","",INDEX(Tbl_Product[Re-Order Point],MATCH(A788,INDEX(Tbl_Product[Product Name],,1),0),1))</f>
        <v/>
      </c>
      <c r="E788" s="34" t="str">
        <f t="shared" si="38"/>
        <v/>
      </c>
      <c r="F788" s="34" t="str">
        <f>IFERROR(GETPIVOTDATA("Amount",pivot_products!$A$3,"Product Name",Help!$A788),"")</f>
        <v/>
      </c>
      <c r="G788" s="34" t="str">
        <f>IFERROR(GETPIVOTDATA("Quantity",pivot_products!$A$3,"Product Name",Help!$A788),"")</f>
        <v/>
      </c>
      <c r="H788" s="34" t="str">
        <f>IF(Report!$L$53="Quantity",IFERROR(RANK(G788,$G$4:$G$2003,0),""),IF(Report!$L$53="Amount",IFERROR(RANK(F788,$F$4:$F$2003,0),""),""))</f>
        <v/>
      </c>
      <c r="L788" s="7" t="str">
        <f t="array" ref="L788">IF(Report!$M$53="Desc",IFERROR(SMALL(IF($H$4:$H$2003&lt;&gt;"",$H$4:$H$2003,""),ROW(L788)-ROW($L$3)),""),IF(Report!$M$53="Asc",IFERROR(LARGE(IF($H$4:$H$2003&lt;&gt;"",$H$4:$H$2003,""),ROW(L788)-ROW($L$3)),""),""))</f>
        <v/>
      </c>
      <c r="M788" s="8" t="str">
        <f t="array" ref="M788">IF(L788="","",INDEX($A$4:$A$2003,SMALL(IF($H$4:$H$2003=L788,ROW($H$4:$H$2003),""),COUNTIF($L$4:L788,L788))-ROW($L$3),1))</f>
        <v/>
      </c>
      <c r="N788" s="8" t="str">
        <f t="shared" si="39"/>
        <v/>
      </c>
      <c r="O788" s="32" t="str">
        <f t="shared" si="40"/>
        <v/>
      </c>
    </row>
    <row r="789" spans="1:15" x14ac:dyDescent="0.3">
      <c r="A789" s="33" t="str">
        <f>IFERROR(INDEX(Tbl_Product[[#Data],[Product Name]],ROW(A789)-ROW($A$3)),"")</f>
        <v/>
      </c>
      <c r="B789" s="34" t="str">
        <f ca="1">IF(A789="","",SUMIFS(Tbl_Orders[[#Data],[Quantity]],Tbl_Orders[[#Data],[Product Name]],A789,Tbl_Orders[[#Data],[Order Type]],"Purchase",Tbl_Orders[[#Data],[Expected Date]],"&lt;="&amp;TODAY())-SUMIFS(Tbl_Orders[[#Data],[Quantity]],Tbl_Orders[[#Data],[Product Name]],A789,Tbl_Orders[[#Data],[Order Type]],"Sale",Tbl_Orders[[#Data],[Expected Date]],"&lt;="&amp;TODAY()))</f>
        <v/>
      </c>
      <c r="C789" s="34" t="str">
        <f ca="1">IF(A789="","",SUMIFS(Tbl_Orders[[#Data],[Quantity]],Tbl_Orders[[#Data],[Product Name]],A789,Tbl_Orders[[#Data],[Order Type]],"Purchase",Tbl_Orders[[#Data],[Expected Date]],"&gt;"&amp;TODAY()))</f>
        <v/>
      </c>
      <c r="D789" s="34" t="str">
        <f>IF(A789="","",INDEX(Tbl_Product[Re-Order Point],MATCH(A789,INDEX(Tbl_Product[Product Name],,1),0),1))</f>
        <v/>
      </c>
      <c r="E789" s="34" t="str">
        <f t="shared" si="38"/>
        <v/>
      </c>
      <c r="F789" s="34" t="str">
        <f>IFERROR(GETPIVOTDATA("Amount",pivot_products!$A$3,"Product Name",Help!$A789),"")</f>
        <v/>
      </c>
      <c r="G789" s="34" t="str">
        <f>IFERROR(GETPIVOTDATA("Quantity",pivot_products!$A$3,"Product Name",Help!$A789),"")</f>
        <v/>
      </c>
      <c r="H789" s="34" t="str">
        <f>IF(Report!$L$53="Quantity",IFERROR(RANK(G789,$G$4:$G$2003,0),""),IF(Report!$L$53="Amount",IFERROR(RANK(F789,$F$4:$F$2003,0),""),""))</f>
        <v/>
      </c>
      <c r="L789" s="7" t="str">
        <f t="array" ref="L789">IF(Report!$M$53="Desc",IFERROR(SMALL(IF($H$4:$H$2003&lt;&gt;"",$H$4:$H$2003,""),ROW(L789)-ROW($L$3)),""),IF(Report!$M$53="Asc",IFERROR(LARGE(IF($H$4:$H$2003&lt;&gt;"",$H$4:$H$2003,""),ROW(L789)-ROW($L$3)),""),""))</f>
        <v/>
      </c>
      <c r="M789" s="8" t="str">
        <f t="array" ref="M789">IF(L789="","",INDEX($A$4:$A$2003,SMALL(IF($H$4:$H$2003=L789,ROW($H$4:$H$2003),""),COUNTIF($L$4:L789,L789))-ROW($L$3),1))</f>
        <v/>
      </c>
      <c r="N789" s="8" t="str">
        <f t="shared" si="39"/>
        <v/>
      </c>
      <c r="O789" s="32" t="str">
        <f t="shared" si="40"/>
        <v/>
      </c>
    </row>
    <row r="790" spans="1:15" x14ac:dyDescent="0.3">
      <c r="A790" s="33" t="str">
        <f>IFERROR(INDEX(Tbl_Product[[#Data],[Product Name]],ROW(A790)-ROW($A$3)),"")</f>
        <v/>
      </c>
      <c r="B790" s="34" t="str">
        <f ca="1">IF(A790="","",SUMIFS(Tbl_Orders[[#Data],[Quantity]],Tbl_Orders[[#Data],[Product Name]],A790,Tbl_Orders[[#Data],[Order Type]],"Purchase",Tbl_Orders[[#Data],[Expected Date]],"&lt;="&amp;TODAY())-SUMIFS(Tbl_Orders[[#Data],[Quantity]],Tbl_Orders[[#Data],[Product Name]],A790,Tbl_Orders[[#Data],[Order Type]],"Sale",Tbl_Orders[[#Data],[Expected Date]],"&lt;="&amp;TODAY()))</f>
        <v/>
      </c>
      <c r="C790" s="34" t="str">
        <f ca="1">IF(A790="","",SUMIFS(Tbl_Orders[[#Data],[Quantity]],Tbl_Orders[[#Data],[Product Name]],A790,Tbl_Orders[[#Data],[Order Type]],"Purchase",Tbl_Orders[[#Data],[Expected Date]],"&gt;"&amp;TODAY()))</f>
        <v/>
      </c>
      <c r="D790" s="34" t="str">
        <f>IF(A790="","",INDEX(Tbl_Product[Re-Order Point],MATCH(A790,INDEX(Tbl_Product[Product Name],,1),0),1))</f>
        <v/>
      </c>
      <c r="E790" s="34" t="str">
        <f t="shared" si="38"/>
        <v/>
      </c>
      <c r="F790" s="34" t="str">
        <f>IFERROR(GETPIVOTDATA("Amount",pivot_products!$A$3,"Product Name",Help!$A790),"")</f>
        <v/>
      </c>
      <c r="G790" s="34" t="str">
        <f>IFERROR(GETPIVOTDATA("Quantity",pivot_products!$A$3,"Product Name",Help!$A790),"")</f>
        <v/>
      </c>
      <c r="H790" s="34" t="str">
        <f>IF(Report!$L$53="Quantity",IFERROR(RANK(G790,$G$4:$G$2003,0),""),IF(Report!$L$53="Amount",IFERROR(RANK(F790,$F$4:$F$2003,0),""),""))</f>
        <v/>
      </c>
      <c r="L790" s="7" t="str">
        <f t="array" ref="L790">IF(Report!$M$53="Desc",IFERROR(SMALL(IF($H$4:$H$2003&lt;&gt;"",$H$4:$H$2003,""),ROW(L790)-ROW($L$3)),""),IF(Report!$M$53="Asc",IFERROR(LARGE(IF($H$4:$H$2003&lt;&gt;"",$H$4:$H$2003,""),ROW(L790)-ROW($L$3)),""),""))</f>
        <v/>
      </c>
      <c r="M790" s="8" t="str">
        <f t="array" ref="M790">IF(L790="","",INDEX($A$4:$A$2003,SMALL(IF($H$4:$H$2003=L790,ROW($H$4:$H$2003),""),COUNTIF($L$4:L790,L790))-ROW($L$3),1))</f>
        <v/>
      </c>
      <c r="N790" s="8" t="str">
        <f t="shared" si="39"/>
        <v/>
      </c>
      <c r="O790" s="32" t="str">
        <f t="shared" si="40"/>
        <v/>
      </c>
    </row>
    <row r="791" spans="1:15" x14ac:dyDescent="0.3">
      <c r="A791" s="33" t="str">
        <f>IFERROR(INDEX(Tbl_Product[[#Data],[Product Name]],ROW(A791)-ROW($A$3)),"")</f>
        <v/>
      </c>
      <c r="B791" s="34" t="str">
        <f ca="1">IF(A791="","",SUMIFS(Tbl_Orders[[#Data],[Quantity]],Tbl_Orders[[#Data],[Product Name]],A791,Tbl_Orders[[#Data],[Order Type]],"Purchase",Tbl_Orders[[#Data],[Expected Date]],"&lt;="&amp;TODAY())-SUMIFS(Tbl_Orders[[#Data],[Quantity]],Tbl_Orders[[#Data],[Product Name]],A791,Tbl_Orders[[#Data],[Order Type]],"Sale",Tbl_Orders[[#Data],[Expected Date]],"&lt;="&amp;TODAY()))</f>
        <v/>
      </c>
      <c r="C791" s="34" t="str">
        <f ca="1">IF(A791="","",SUMIFS(Tbl_Orders[[#Data],[Quantity]],Tbl_Orders[[#Data],[Product Name]],A791,Tbl_Orders[[#Data],[Order Type]],"Purchase",Tbl_Orders[[#Data],[Expected Date]],"&gt;"&amp;TODAY()))</f>
        <v/>
      </c>
      <c r="D791" s="34" t="str">
        <f>IF(A791="","",INDEX(Tbl_Product[Re-Order Point],MATCH(A791,INDEX(Tbl_Product[Product Name],,1),0),1))</f>
        <v/>
      </c>
      <c r="E791" s="34" t="str">
        <f t="shared" si="38"/>
        <v/>
      </c>
      <c r="F791" s="34" t="str">
        <f>IFERROR(GETPIVOTDATA("Amount",pivot_products!$A$3,"Product Name",Help!$A791),"")</f>
        <v/>
      </c>
      <c r="G791" s="34" t="str">
        <f>IFERROR(GETPIVOTDATA("Quantity",pivot_products!$A$3,"Product Name",Help!$A791),"")</f>
        <v/>
      </c>
      <c r="H791" s="34" t="str">
        <f>IF(Report!$L$53="Quantity",IFERROR(RANK(G791,$G$4:$G$2003,0),""),IF(Report!$L$53="Amount",IFERROR(RANK(F791,$F$4:$F$2003,0),""),""))</f>
        <v/>
      </c>
      <c r="L791" s="7" t="str">
        <f t="array" ref="L791">IF(Report!$M$53="Desc",IFERROR(SMALL(IF($H$4:$H$2003&lt;&gt;"",$H$4:$H$2003,""),ROW(L791)-ROW($L$3)),""),IF(Report!$M$53="Asc",IFERROR(LARGE(IF($H$4:$H$2003&lt;&gt;"",$H$4:$H$2003,""),ROW(L791)-ROW($L$3)),""),""))</f>
        <v/>
      </c>
      <c r="M791" s="8" t="str">
        <f t="array" ref="M791">IF(L791="","",INDEX($A$4:$A$2003,SMALL(IF($H$4:$H$2003=L791,ROW($H$4:$H$2003),""),COUNTIF($L$4:L791,L791))-ROW($L$3),1))</f>
        <v/>
      </c>
      <c r="N791" s="8" t="str">
        <f t="shared" si="39"/>
        <v/>
      </c>
      <c r="O791" s="32" t="str">
        <f t="shared" si="40"/>
        <v/>
      </c>
    </row>
    <row r="792" spans="1:15" x14ac:dyDescent="0.3">
      <c r="A792" s="33" t="str">
        <f>IFERROR(INDEX(Tbl_Product[[#Data],[Product Name]],ROW(A792)-ROW($A$3)),"")</f>
        <v/>
      </c>
      <c r="B792" s="34" t="str">
        <f ca="1">IF(A792="","",SUMIFS(Tbl_Orders[[#Data],[Quantity]],Tbl_Orders[[#Data],[Product Name]],A792,Tbl_Orders[[#Data],[Order Type]],"Purchase",Tbl_Orders[[#Data],[Expected Date]],"&lt;="&amp;TODAY())-SUMIFS(Tbl_Orders[[#Data],[Quantity]],Tbl_Orders[[#Data],[Product Name]],A792,Tbl_Orders[[#Data],[Order Type]],"Sale",Tbl_Orders[[#Data],[Expected Date]],"&lt;="&amp;TODAY()))</f>
        <v/>
      </c>
      <c r="C792" s="34" t="str">
        <f ca="1">IF(A792="","",SUMIFS(Tbl_Orders[[#Data],[Quantity]],Tbl_Orders[[#Data],[Product Name]],A792,Tbl_Orders[[#Data],[Order Type]],"Purchase",Tbl_Orders[[#Data],[Expected Date]],"&gt;"&amp;TODAY()))</f>
        <v/>
      </c>
      <c r="D792" s="34" t="str">
        <f>IF(A792="","",INDEX(Tbl_Product[Re-Order Point],MATCH(A792,INDEX(Tbl_Product[Product Name],,1),0),1))</f>
        <v/>
      </c>
      <c r="E792" s="34" t="str">
        <f t="shared" si="38"/>
        <v/>
      </c>
      <c r="F792" s="34" t="str">
        <f>IFERROR(GETPIVOTDATA("Amount",pivot_products!$A$3,"Product Name",Help!$A792),"")</f>
        <v/>
      </c>
      <c r="G792" s="34" t="str">
        <f>IFERROR(GETPIVOTDATA("Quantity",pivot_products!$A$3,"Product Name",Help!$A792),"")</f>
        <v/>
      </c>
      <c r="H792" s="34" t="str">
        <f>IF(Report!$L$53="Quantity",IFERROR(RANK(G792,$G$4:$G$2003,0),""),IF(Report!$L$53="Amount",IFERROR(RANK(F792,$F$4:$F$2003,0),""),""))</f>
        <v/>
      </c>
      <c r="L792" s="7" t="str">
        <f t="array" ref="L792">IF(Report!$M$53="Desc",IFERROR(SMALL(IF($H$4:$H$2003&lt;&gt;"",$H$4:$H$2003,""),ROW(L792)-ROW($L$3)),""),IF(Report!$M$53="Asc",IFERROR(LARGE(IF($H$4:$H$2003&lt;&gt;"",$H$4:$H$2003,""),ROW(L792)-ROW($L$3)),""),""))</f>
        <v/>
      </c>
      <c r="M792" s="8" t="str">
        <f t="array" ref="M792">IF(L792="","",INDEX($A$4:$A$2003,SMALL(IF($H$4:$H$2003=L792,ROW($H$4:$H$2003),""),COUNTIF($L$4:L792,L792))-ROW($L$3),1))</f>
        <v/>
      </c>
      <c r="N792" s="8" t="str">
        <f t="shared" si="39"/>
        <v/>
      </c>
      <c r="O792" s="32" t="str">
        <f t="shared" si="40"/>
        <v/>
      </c>
    </row>
    <row r="793" spans="1:15" x14ac:dyDescent="0.3">
      <c r="A793" s="33" t="str">
        <f>IFERROR(INDEX(Tbl_Product[[#Data],[Product Name]],ROW(A793)-ROW($A$3)),"")</f>
        <v/>
      </c>
      <c r="B793" s="34" t="str">
        <f ca="1">IF(A793="","",SUMIFS(Tbl_Orders[[#Data],[Quantity]],Tbl_Orders[[#Data],[Product Name]],A793,Tbl_Orders[[#Data],[Order Type]],"Purchase",Tbl_Orders[[#Data],[Expected Date]],"&lt;="&amp;TODAY())-SUMIFS(Tbl_Orders[[#Data],[Quantity]],Tbl_Orders[[#Data],[Product Name]],A793,Tbl_Orders[[#Data],[Order Type]],"Sale",Tbl_Orders[[#Data],[Expected Date]],"&lt;="&amp;TODAY()))</f>
        <v/>
      </c>
      <c r="C793" s="34" t="str">
        <f ca="1">IF(A793="","",SUMIFS(Tbl_Orders[[#Data],[Quantity]],Tbl_Orders[[#Data],[Product Name]],A793,Tbl_Orders[[#Data],[Order Type]],"Purchase",Tbl_Orders[[#Data],[Expected Date]],"&gt;"&amp;TODAY()))</f>
        <v/>
      </c>
      <c r="D793" s="34" t="str">
        <f>IF(A793="","",INDEX(Tbl_Product[Re-Order Point],MATCH(A793,INDEX(Tbl_Product[Product Name],,1),0),1))</f>
        <v/>
      </c>
      <c r="E793" s="34" t="str">
        <f t="shared" si="38"/>
        <v/>
      </c>
      <c r="F793" s="34" t="str">
        <f>IFERROR(GETPIVOTDATA("Amount",pivot_products!$A$3,"Product Name",Help!$A793),"")</f>
        <v/>
      </c>
      <c r="G793" s="34" t="str">
        <f>IFERROR(GETPIVOTDATA("Quantity",pivot_products!$A$3,"Product Name",Help!$A793),"")</f>
        <v/>
      </c>
      <c r="H793" s="34" t="str">
        <f>IF(Report!$L$53="Quantity",IFERROR(RANK(G793,$G$4:$G$2003,0),""),IF(Report!$L$53="Amount",IFERROR(RANK(F793,$F$4:$F$2003,0),""),""))</f>
        <v/>
      </c>
      <c r="L793" s="7" t="str">
        <f t="array" ref="L793">IF(Report!$M$53="Desc",IFERROR(SMALL(IF($H$4:$H$2003&lt;&gt;"",$H$4:$H$2003,""),ROW(L793)-ROW($L$3)),""),IF(Report!$M$53="Asc",IFERROR(LARGE(IF($H$4:$H$2003&lt;&gt;"",$H$4:$H$2003,""),ROW(L793)-ROW($L$3)),""),""))</f>
        <v/>
      </c>
      <c r="M793" s="8" t="str">
        <f t="array" ref="M793">IF(L793="","",INDEX($A$4:$A$2003,SMALL(IF($H$4:$H$2003=L793,ROW($H$4:$H$2003),""),COUNTIF($L$4:L793,L793))-ROW($L$3),1))</f>
        <v/>
      </c>
      <c r="N793" s="8" t="str">
        <f t="shared" si="39"/>
        <v/>
      </c>
      <c r="O793" s="32" t="str">
        <f t="shared" si="40"/>
        <v/>
      </c>
    </row>
    <row r="794" spans="1:15" x14ac:dyDescent="0.3">
      <c r="A794" s="33" t="str">
        <f>IFERROR(INDEX(Tbl_Product[[#Data],[Product Name]],ROW(A794)-ROW($A$3)),"")</f>
        <v/>
      </c>
      <c r="B794" s="34" t="str">
        <f ca="1">IF(A794="","",SUMIFS(Tbl_Orders[[#Data],[Quantity]],Tbl_Orders[[#Data],[Product Name]],A794,Tbl_Orders[[#Data],[Order Type]],"Purchase",Tbl_Orders[[#Data],[Expected Date]],"&lt;="&amp;TODAY())-SUMIFS(Tbl_Orders[[#Data],[Quantity]],Tbl_Orders[[#Data],[Product Name]],A794,Tbl_Orders[[#Data],[Order Type]],"Sale",Tbl_Orders[[#Data],[Expected Date]],"&lt;="&amp;TODAY()))</f>
        <v/>
      </c>
      <c r="C794" s="34" t="str">
        <f ca="1">IF(A794="","",SUMIFS(Tbl_Orders[[#Data],[Quantity]],Tbl_Orders[[#Data],[Product Name]],A794,Tbl_Orders[[#Data],[Order Type]],"Purchase",Tbl_Orders[[#Data],[Expected Date]],"&gt;"&amp;TODAY()))</f>
        <v/>
      </c>
      <c r="D794" s="34" t="str">
        <f>IF(A794="","",INDEX(Tbl_Product[Re-Order Point],MATCH(A794,INDEX(Tbl_Product[Product Name],,1),0),1))</f>
        <v/>
      </c>
      <c r="E794" s="34" t="str">
        <f t="shared" si="38"/>
        <v/>
      </c>
      <c r="F794" s="34" t="str">
        <f>IFERROR(GETPIVOTDATA("Amount",pivot_products!$A$3,"Product Name",Help!$A794),"")</f>
        <v/>
      </c>
      <c r="G794" s="34" t="str">
        <f>IFERROR(GETPIVOTDATA("Quantity",pivot_products!$A$3,"Product Name",Help!$A794),"")</f>
        <v/>
      </c>
      <c r="H794" s="34" t="str">
        <f>IF(Report!$L$53="Quantity",IFERROR(RANK(G794,$G$4:$G$2003,0),""),IF(Report!$L$53="Amount",IFERROR(RANK(F794,$F$4:$F$2003,0),""),""))</f>
        <v/>
      </c>
      <c r="L794" s="7" t="str">
        <f t="array" ref="L794">IF(Report!$M$53="Desc",IFERROR(SMALL(IF($H$4:$H$2003&lt;&gt;"",$H$4:$H$2003,""),ROW(L794)-ROW($L$3)),""),IF(Report!$M$53="Asc",IFERROR(LARGE(IF($H$4:$H$2003&lt;&gt;"",$H$4:$H$2003,""),ROW(L794)-ROW($L$3)),""),""))</f>
        <v/>
      </c>
      <c r="M794" s="8" t="str">
        <f t="array" ref="M794">IF(L794="","",INDEX($A$4:$A$2003,SMALL(IF($H$4:$H$2003=L794,ROW($H$4:$H$2003),""),COUNTIF($L$4:L794,L794))-ROW($L$3),1))</f>
        <v/>
      </c>
      <c r="N794" s="8" t="str">
        <f t="shared" si="39"/>
        <v/>
      </c>
      <c r="O794" s="32" t="str">
        <f t="shared" si="40"/>
        <v/>
      </c>
    </row>
    <row r="795" spans="1:15" x14ac:dyDescent="0.3">
      <c r="A795" s="33" t="str">
        <f>IFERROR(INDEX(Tbl_Product[[#Data],[Product Name]],ROW(A795)-ROW($A$3)),"")</f>
        <v/>
      </c>
      <c r="B795" s="34" t="str">
        <f ca="1">IF(A795="","",SUMIFS(Tbl_Orders[[#Data],[Quantity]],Tbl_Orders[[#Data],[Product Name]],A795,Tbl_Orders[[#Data],[Order Type]],"Purchase",Tbl_Orders[[#Data],[Expected Date]],"&lt;="&amp;TODAY())-SUMIFS(Tbl_Orders[[#Data],[Quantity]],Tbl_Orders[[#Data],[Product Name]],A795,Tbl_Orders[[#Data],[Order Type]],"Sale",Tbl_Orders[[#Data],[Expected Date]],"&lt;="&amp;TODAY()))</f>
        <v/>
      </c>
      <c r="C795" s="34" t="str">
        <f ca="1">IF(A795="","",SUMIFS(Tbl_Orders[[#Data],[Quantity]],Tbl_Orders[[#Data],[Product Name]],A795,Tbl_Orders[[#Data],[Order Type]],"Purchase",Tbl_Orders[[#Data],[Expected Date]],"&gt;"&amp;TODAY()))</f>
        <v/>
      </c>
      <c r="D795" s="34" t="str">
        <f>IF(A795="","",INDEX(Tbl_Product[Re-Order Point],MATCH(A795,INDEX(Tbl_Product[Product Name],,1),0),1))</f>
        <v/>
      </c>
      <c r="E795" s="34" t="str">
        <f t="shared" si="38"/>
        <v/>
      </c>
      <c r="F795" s="34" t="str">
        <f>IFERROR(GETPIVOTDATA("Amount",pivot_products!$A$3,"Product Name",Help!$A795),"")</f>
        <v/>
      </c>
      <c r="G795" s="34" t="str">
        <f>IFERROR(GETPIVOTDATA("Quantity",pivot_products!$A$3,"Product Name",Help!$A795),"")</f>
        <v/>
      </c>
      <c r="H795" s="34" t="str">
        <f>IF(Report!$L$53="Quantity",IFERROR(RANK(G795,$G$4:$G$2003,0),""),IF(Report!$L$53="Amount",IFERROR(RANK(F795,$F$4:$F$2003,0),""),""))</f>
        <v/>
      </c>
      <c r="L795" s="7" t="str">
        <f t="array" ref="L795">IF(Report!$M$53="Desc",IFERROR(SMALL(IF($H$4:$H$2003&lt;&gt;"",$H$4:$H$2003,""),ROW(L795)-ROW($L$3)),""),IF(Report!$M$53="Asc",IFERROR(LARGE(IF($H$4:$H$2003&lt;&gt;"",$H$4:$H$2003,""),ROW(L795)-ROW($L$3)),""),""))</f>
        <v/>
      </c>
      <c r="M795" s="8" t="str">
        <f t="array" ref="M795">IF(L795="","",INDEX($A$4:$A$2003,SMALL(IF($H$4:$H$2003=L795,ROW($H$4:$H$2003),""),COUNTIF($L$4:L795,L795))-ROW($L$3),1))</f>
        <v/>
      </c>
      <c r="N795" s="8" t="str">
        <f t="shared" si="39"/>
        <v/>
      </c>
      <c r="O795" s="32" t="str">
        <f t="shared" si="40"/>
        <v/>
      </c>
    </row>
    <row r="796" spans="1:15" x14ac:dyDescent="0.3">
      <c r="A796" s="33" t="str">
        <f>IFERROR(INDEX(Tbl_Product[[#Data],[Product Name]],ROW(A796)-ROW($A$3)),"")</f>
        <v/>
      </c>
      <c r="B796" s="34" t="str">
        <f ca="1">IF(A796="","",SUMIFS(Tbl_Orders[[#Data],[Quantity]],Tbl_Orders[[#Data],[Product Name]],A796,Tbl_Orders[[#Data],[Order Type]],"Purchase",Tbl_Orders[[#Data],[Expected Date]],"&lt;="&amp;TODAY())-SUMIFS(Tbl_Orders[[#Data],[Quantity]],Tbl_Orders[[#Data],[Product Name]],A796,Tbl_Orders[[#Data],[Order Type]],"Sale",Tbl_Orders[[#Data],[Expected Date]],"&lt;="&amp;TODAY()))</f>
        <v/>
      </c>
      <c r="C796" s="34" t="str">
        <f ca="1">IF(A796="","",SUMIFS(Tbl_Orders[[#Data],[Quantity]],Tbl_Orders[[#Data],[Product Name]],A796,Tbl_Orders[[#Data],[Order Type]],"Purchase",Tbl_Orders[[#Data],[Expected Date]],"&gt;"&amp;TODAY()))</f>
        <v/>
      </c>
      <c r="D796" s="34" t="str">
        <f>IF(A796="","",INDEX(Tbl_Product[Re-Order Point],MATCH(A796,INDEX(Tbl_Product[Product Name],,1),0),1))</f>
        <v/>
      </c>
      <c r="E796" s="34" t="str">
        <f t="shared" si="38"/>
        <v/>
      </c>
      <c r="F796" s="34" t="str">
        <f>IFERROR(GETPIVOTDATA("Amount",pivot_products!$A$3,"Product Name",Help!$A796),"")</f>
        <v/>
      </c>
      <c r="G796" s="34" t="str">
        <f>IFERROR(GETPIVOTDATA("Quantity",pivot_products!$A$3,"Product Name",Help!$A796),"")</f>
        <v/>
      </c>
      <c r="H796" s="34" t="str">
        <f>IF(Report!$L$53="Quantity",IFERROR(RANK(G796,$G$4:$G$2003,0),""),IF(Report!$L$53="Amount",IFERROR(RANK(F796,$F$4:$F$2003,0),""),""))</f>
        <v/>
      </c>
      <c r="L796" s="7" t="str">
        <f t="array" ref="L796">IF(Report!$M$53="Desc",IFERROR(SMALL(IF($H$4:$H$2003&lt;&gt;"",$H$4:$H$2003,""),ROW(L796)-ROW($L$3)),""),IF(Report!$M$53="Asc",IFERROR(LARGE(IF($H$4:$H$2003&lt;&gt;"",$H$4:$H$2003,""),ROW(L796)-ROW($L$3)),""),""))</f>
        <v/>
      </c>
      <c r="M796" s="8" t="str">
        <f t="array" ref="M796">IF(L796="","",INDEX($A$4:$A$2003,SMALL(IF($H$4:$H$2003=L796,ROW($H$4:$H$2003),""),COUNTIF($L$4:L796,L796))-ROW($L$3),1))</f>
        <v/>
      </c>
      <c r="N796" s="8" t="str">
        <f t="shared" si="39"/>
        <v/>
      </c>
      <c r="O796" s="32" t="str">
        <f t="shared" si="40"/>
        <v/>
      </c>
    </row>
    <row r="797" spans="1:15" x14ac:dyDescent="0.3">
      <c r="A797" s="33" t="str">
        <f>IFERROR(INDEX(Tbl_Product[[#Data],[Product Name]],ROW(A797)-ROW($A$3)),"")</f>
        <v/>
      </c>
      <c r="B797" s="34" t="str">
        <f ca="1">IF(A797="","",SUMIFS(Tbl_Orders[[#Data],[Quantity]],Tbl_Orders[[#Data],[Product Name]],A797,Tbl_Orders[[#Data],[Order Type]],"Purchase",Tbl_Orders[[#Data],[Expected Date]],"&lt;="&amp;TODAY())-SUMIFS(Tbl_Orders[[#Data],[Quantity]],Tbl_Orders[[#Data],[Product Name]],A797,Tbl_Orders[[#Data],[Order Type]],"Sale",Tbl_Orders[[#Data],[Expected Date]],"&lt;="&amp;TODAY()))</f>
        <v/>
      </c>
      <c r="C797" s="34" t="str">
        <f ca="1">IF(A797="","",SUMIFS(Tbl_Orders[[#Data],[Quantity]],Tbl_Orders[[#Data],[Product Name]],A797,Tbl_Orders[[#Data],[Order Type]],"Purchase",Tbl_Orders[[#Data],[Expected Date]],"&gt;"&amp;TODAY()))</f>
        <v/>
      </c>
      <c r="D797" s="34" t="str">
        <f>IF(A797="","",INDEX(Tbl_Product[Re-Order Point],MATCH(A797,INDEX(Tbl_Product[Product Name],,1),0),1))</f>
        <v/>
      </c>
      <c r="E797" s="34" t="str">
        <f t="shared" si="38"/>
        <v/>
      </c>
      <c r="F797" s="34" t="str">
        <f>IFERROR(GETPIVOTDATA("Amount",pivot_products!$A$3,"Product Name",Help!$A797),"")</f>
        <v/>
      </c>
      <c r="G797" s="34" t="str">
        <f>IFERROR(GETPIVOTDATA("Quantity",pivot_products!$A$3,"Product Name",Help!$A797),"")</f>
        <v/>
      </c>
      <c r="H797" s="34" t="str">
        <f>IF(Report!$L$53="Quantity",IFERROR(RANK(G797,$G$4:$G$2003,0),""),IF(Report!$L$53="Amount",IFERROR(RANK(F797,$F$4:$F$2003,0),""),""))</f>
        <v/>
      </c>
      <c r="L797" s="7" t="str">
        <f t="array" ref="L797">IF(Report!$M$53="Desc",IFERROR(SMALL(IF($H$4:$H$2003&lt;&gt;"",$H$4:$H$2003,""),ROW(L797)-ROW($L$3)),""),IF(Report!$M$53="Asc",IFERROR(LARGE(IF($H$4:$H$2003&lt;&gt;"",$H$4:$H$2003,""),ROW(L797)-ROW($L$3)),""),""))</f>
        <v/>
      </c>
      <c r="M797" s="8" t="str">
        <f t="array" ref="M797">IF(L797="","",INDEX($A$4:$A$2003,SMALL(IF($H$4:$H$2003=L797,ROW($H$4:$H$2003),""),COUNTIF($L$4:L797,L797))-ROW($L$3),1))</f>
        <v/>
      </c>
      <c r="N797" s="8" t="str">
        <f t="shared" si="39"/>
        <v/>
      </c>
      <c r="O797" s="32" t="str">
        <f t="shared" si="40"/>
        <v/>
      </c>
    </row>
    <row r="798" spans="1:15" x14ac:dyDescent="0.3">
      <c r="A798" s="33" t="str">
        <f>IFERROR(INDEX(Tbl_Product[[#Data],[Product Name]],ROW(A798)-ROW($A$3)),"")</f>
        <v/>
      </c>
      <c r="B798" s="34" t="str">
        <f ca="1">IF(A798="","",SUMIFS(Tbl_Orders[[#Data],[Quantity]],Tbl_Orders[[#Data],[Product Name]],A798,Tbl_Orders[[#Data],[Order Type]],"Purchase",Tbl_Orders[[#Data],[Expected Date]],"&lt;="&amp;TODAY())-SUMIFS(Tbl_Orders[[#Data],[Quantity]],Tbl_Orders[[#Data],[Product Name]],A798,Tbl_Orders[[#Data],[Order Type]],"Sale",Tbl_Orders[[#Data],[Expected Date]],"&lt;="&amp;TODAY()))</f>
        <v/>
      </c>
      <c r="C798" s="34" t="str">
        <f ca="1">IF(A798="","",SUMIFS(Tbl_Orders[[#Data],[Quantity]],Tbl_Orders[[#Data],[Product Name]],A798,Tbl_Orders[[#Data],[Order Type]],"Purchase",Tbl_Orders[[#Data],[Expected Date]],"&gt;"&amp;TODAY()))</f>
        <v/>
      </c>
      <c r="D798" s="34" t="str">
        <f>IF(A798="","",INDEX(Tbl_Product[Re-Order Point],MATCH(A798,INDEX(Tbl_Product[Product Name],,1),0),1))</f>
        <v/>
      </c>
      <c r="E798" s="34" t="str">
        <f t="shared" si="38"/>
        <v/>
      </c>
      <c r="F798" s="34" t="str">
        <f>IFERROR(GETPIVOTDATA("Amount",pivot_products!$A$3,"Product Name",Help!$A798),"")</f>
        <v/>
      </c>
      <c r="G798" s="34" t="str">
        <f>IFERROR(GETPIVOTDATA("Quantity",pivot_products!$A$3,"Product Name",Help!$A798),"")</f>
        <v/>
      </c>
      <c r="H798" s="34" t="str">
        <f>IF(Report!$L$53="Quantity",IFERROR(RANK(G798,$G$4:$G$2003,0),""),IF(Report!$L$53="Amount",IFERROR(RANK(F798,$F$4:$F$2003,0),""),""))</f>
        <v/>
      </c>
      <c r="L798" s="7" t="str">
        <f t="array" ref="L798">IF(Report!$M$53="Desc",IFERROR(SMALL(IF($H$4:$H$2003&lt;&gt;"",$H$4:$H$2003,""),ROW(L798)-ROW($L$3)),""),IF(Report!$M$53="Asc",IFERROR(LARGE(IF($H$4:$H$2003&lt;&gt;"",$H$4:$H$2003,""),ROW(L798)-ROW($L$3)),""),""))</f>
        <v/>
      </c>
      <c r="M798" s="8" t="str">
        <f t="array" ref="M798">IF(L798="","",INDEX($A$4:$A$2003,SMALL(IF($H$4:$H$2003=L798,ROW($H$4:$H$2003),""),COUNTIF($L$4:L798,L798))-ROW($L$3),1))</f>
        <v/>
      </c>
      <c r="N798" s="8" t="str">
        <f t="shared" si="39"/>
        <v/>
      </c>
      <c r="O798" s="32" t="str">
        <f t="shared" si="40"/>
        <v/>
      </c>
    </row>
    <row r="799" spans="1:15" x14ac:dyDescent="0.3">
      <c r="A799" s="33" t="str">
        <f>IFERROR(INDEX(Tbl_Product[[#Data],[Product Name]],ROW(A799)-ROW($A$3)),"")</f>
        <v/>
      </c>
      <c r="B799" s="34" t="str">
        <f ca="1">IF(A799="","",SUMIFS(Tbl_Orders[[#Data],[Quantity]],Tbl_Orders[[#Data],[Product Name]],A799,Tbl_Orders[[#Data],[Order Type]],"Purchase",Tbl_Orders[[#Data],[Expected Date]],"&lt;="&amp;TODAY())-SUMIFS(Tbl_Orders[[#Data],[Quantity]],Tbl_Orders[[#Data],[Product Name]],A799,Tbl_Orders[[#Data],[Order Type]],"Sale",Tbl_Orders[[#Data],[Expected Date]],"&lt;="&amp;TODAY()))</f>
        <v/>
      </c>
      <c r="C799" s="34" t="str">
        <f ca="1">IF(A799="","",SUMIFS(Tbl_Orders[[#Data],[Quantity]],Tbl_Orders[[#Data],[Product Name]],A799,Tbl_Orders[[#Data],[Order Type]],"Purchase",Tbl_Orders[[#Data],[Expected Date]],"&gt;"&amp;TODAY()))</f>
        <v/>
      </c>
      <c r="D799" s="34" t="str">
        <f>IF(A799="","",INDEX(Tbl_Product[Re-Order Point],MATCH(A799,INDEX(Tbl_Product[Product Name],,1),0),1))</f>
        <v/>
      </c>
      <c r="E799" s="34" t="str">
        <f t="shared" si="38"/>
        <v/>
      </c>
      <c r="F799" s="34" t="str">
        <f>IFERROR(GETPIVOTDATA("Amount",pivot_products!$A$3,"Product Name",Help!$A799),"")</f>
        <v/>
      </c>
      <c r="G799" s="34" t="str">
        <f>IFERROR(GETPIVOTDATA("Quantity",pivot_products!$A$3,"Product Name",Help!$A799),"")</f>
        <v/>
      </c>
      <c r="H799" s="34" t="str">
        <f>IF(Report!$L$53="Quantity",IFERROR(RANK(G799,$G$4:$G$2003,0),""),IF(Report!$L$53="Amount",IFERROR(RANK(F799,$F$4:$F$2003,0),""),""))</f>
        <v/>
      </c>
      <c r="L799" s="7" t="str">
        <f t="array" ref="L799">IF(Report!$M$53="Desc",IFERROR(SMALL(IF($H$4:$H$2003&lt;&gt;"",$H$4:$H$2003,""),ROW(L799)-ROW($L$3)),""),IF(Report!$M$53="Asc",IFERROR(LARGE(IF($H$4:$H$2003&lt;&gt;"",$H$4:$H$2003,""),ROW(L799)-ROW($L$3)),""),""))</f>
        <v/>
      </c>
      <c r="M799" s="8" t="str">
        <f t="array" ref="M799">IF(L799="","",INDEX($A$4:$A$2003,SMALL(IF($H$4:$H$2003=L799,ROW($H$4:$H$2003),""),COUNTIF($L$4:L799,L799))-ROW($L$3),1))</f>
        <v/>
      </c>
      <c r="N799" s="8" t="str">
        <f t="shared" si="39"/>
        <v/>
      </c>
      <c r="O799" s="32" t="str">
        <f t="shared" si="40"/>
        <v/>
      </c>
    </row>
    <row r="800" spans="1:15" x14ac:dyDescent="0.3">
      <c r="A800" s="33" t="str">
        <f>IFERROR(INDEX(Tbl_Product[[#Data],[Product Name]],ROW(A800)-ROW($A$3)),"")</f>
        <v/>
      </c>
      <c r="B800" s="34" t="str">
        <f ca="1">IF(A800="","",SUMIFS(Tbl_Orders[[#Data],[Quantity]],Tbl_Orders[[#Data],[Product Name]],A800,Tbl_Orders[[#Data],[Order Type]],"Purchase",Tbl_Orders[[#Data],[Expected Date]],"&lt;="&amp;TODAY())-SUMIFS(Tbl_Orders[[#Data],[Quantity]],Tbl_Orders[[#Data],[Product Name]],A800,Tbl_Orders[[#Data],[Order Type]],"Sale",Tbl_Orders[[#Data],[Expected Date]],"&lt;="&amp;TODAY()))</f>
        <v/>
      </c>
      <c r="C800" s="34" t="str">
        <f ca="1">IF(A800="","",SUMIFS(Tbl_Orders[[#Data],[Quantity]],Tbl_Orders[[#Data],[Product Name]],A800,Tbl_Orders[[#Data],[Order Type]],"Purchase",Tbl_Orders[[#Data],[Expected Date]],"&gt;"&amp;TODAY()))</f>
        <v/>
      </c>
      <c r="D800" s="34" t="str">
        <f>IF(A800="","",INDEX(Tbl_Product[Re-Order Point],MATCH(A800,INDEX(Tbl_Product[Product Name],,1),0),1))</f>
        <v/>
      </c>
      <c r="E800" s="34" t="str">
        <f t="shared" si="38"/>
        <v/>
      </c>
      <c r="F800" s="34" t="str">
        <f>IFERROR(GETPIVOTDATA("Amount",pivot_products!$A$3,"Product Name",Help!$A800),"")</f>
        <v/>
      </c>
      <c r="G800" s="34" t="str">
        <f>IFERROR(GETPIVOTDATA("Quantity",pivot_products!$A$3,"Product Name",Help!$A800),"")</f>
        <v/>
      </c>
      <c r="H800" s="34" t="str">
        <f>IF(Report!$L$53="Quantity",IFERROR(RANK(G800,$G$4:$G$2003,0),""),IF(Report!$L$53="Amount",IFERROR(RANK(F800,$F$4:$F$2003,0),""),""))</f>
        <v/>
      </c>
      <c r="L800" s="7" t="str">
        <f t="array" ref="L800">IF(Report!$M$53="Desc",IFERROR(SMALL(IF($H$4:$H$2003&lt;&gt;"",$H$4:$H$2003,""),ROW(L800)-ROW($L$3)),""),IF(Report!$M$53="Asc",IFERROR(LARGE(IF($H$4:$H$2003&lt;&gt;"",$H$4:$H$2003,""),ROW(L800)-ROW($L$3)),""),""))</f>
        <v/>
      </c>
      <c r="M800" s="8" t="str">
        <f t="array" ref="M800">IF(L800="","",INDEX($A$4:$A$2003,SMALL(IF($H$4:$H$2003=L800,ROW($H$4:$H$2003),""),COUNTIF($L$4:L800,L800))-ROW($L$3),1))</f>
        <v/>
      </c>
      <c r="N800" s="8" t="str">
        <f t="shared" si="39"/>
        <v/>
      </c>
      <c r="O800" s="32" t="str">
        <f t="shared" si="40"/>
        <v/>
      </c>
    </row>
    <row r="801" spans="1:15" x14ac:dyDescent="0.3">
      <c r="A801" s="33" t="str">
        <f>IFERROR(INDEX(Tbl_Product[[#Data],[Product Name]],ROW(A801)-ROW($A$3)),"")</f>
        <v/>
      </c>
      <c r="B801" s="34" t="str">
        <f ca="1">IF(A801="","",SUMIFS(Tbl_Orders[[#Data],[Quantity]],Tbl_Orders[[#Data],[Product Name]],A801,Tbl_Orders[[#Data],[Order Type]],"Purchase",Tbl_Orders[[#Data],[Expected Date]],"&lt;="&amp;TODAY())-SUMIFS(Tbl_Orders[[#Data],[Quantity]],Tbl_Orders[[#Data],[Product Name]],A801,Tbl_Orders[[#Data],[Order Type]],"Sale",Tbl_Orders[[#Data],[Expected Date]],"&lt;="&amp;TODAY()))</f>
        <v/>
      </c>
      <c r="C801" s="34" t="str">
        <f ca="1">IF(A801="","",SUMIFS(Tbl_Orders[[#Data],[Quantity]],Tbl_Orders[[#Data],[Product Name]],A801,Tbl_Orders[[#Data],[Order Type]],"Purchase",Tbl_Orders[[#Data],[Expected Date]],"&gt;"&amp;TODAY()))</f>
        <v/>
      </c>
      <c r="D801" s="34" t="str">
        <f>IF(A801="","",INDEX(Tbl_Product[Re-Order Point],MATCH(A801,INDEX(Tbl_Product[Product Name],,1),0),1))</f>
        <v/>
      </c>
      <c r="E801" s="34" t="str">
        <f t="shared" si="38"/>
        <v/>
      </c>
      <c r="F801" s="34" t="str">
        <f>IFERROR(GETPIVOTDATA("Amount",pivot_products!$A$3,"Product Name",Help!$A801),"")</f>
        <v/>
      </c>
      <c r="G801" s="34" t="str">
        <f>IFERROR(GETPIVOTDATA("Quantity",pivot_products!$A$3,"Product Name",Help!$A801),"")</f>
        <v/>
      </c>
      <c r="H801" s="34" t="str">
        <f>IF(Report!$L$53="Quantity",IFERROR(RANK(G801,$G$4:$G$2003,0),""),IF(Report!$L$53="Amount",IFERROR(RANK(F801,$F$4:$F$2003,0),""),""))</f>
        <v/>
      </c>
      <c r="L801" s="7" t="str">
        <f t="array" ref="L801">IF(Report!$M$53="Desc",IFERROR(SMALL(IF($H$4:$H$2003&lt;&gt;"",$H$4:$H$2003,""),ROW(L801)-ROW($L$3)),""),IF(Report!$M$53="Asc",IFERROR(LARGE(IF($H$4:$H$2003&lt;&gt;"",$H$4:$H$2003,""),ROW(L801)-ROW($L$3)),""),""))</f>
        <v/>
      </c>
      <c r="M801" s="8" t="str">
        <f t="array" ref="M801">IF(L801="","",INDEX($A$4:$A$2003,SMALL(IF($H$4:$H$2003=L801,ROW($H$4:$H$2003),""),COUNTIF($L$4:L801,L801))-ROW($L$3),1))</f>
        <v/>
      </c>
      <c r="N801" s="8" t="str">
        <f t="shared" si="39"/>
        <v/>
      </c>
      <c r="O801" s="32" t="str">
        <f t="shared" si="40"/>
        <v/>
      </c>
    </row>
    <row r="802" spans="1:15" x14ac:dyDescent="0.3">
      <c r="A802" s="33" t="str">
        <f>IFERROR(INDEX(Tbl_Product[[#Data],[Product Name]],ROW(A802)-ROW($A$3)),"")</f>
        <v/>
      </c>
      <c r="B802" s="34" t="str">
        <f ca="1">IF(A802="","",SUMIFS(Tbl_Orders[[#Data],[Quantity]],Tbl_Orders[[#Data],[Product Name]],A802,Tbl_Orders[[#Data],[Order Type]],"Purchase",Tbl_Orders[[#Data],[Expected Date]],"&lt;="&amp;TODAY())-SUMIFS(Tbl_Orders[[#Data],[Quantity]],Tbl_Orders[[#Data],[Product Name]],A802,Tbl_Orders[[#Data],[Order Type]],"Sale",Tbl_Orders[[#Data],[Expected Date]],"&lt;="&amp;TODAY()))</f>
        <v/>
      </c>
      <c r="C802" s="34" t="str">
        <f ca="1">IF(A802="","",SUMIFS(Tbl_Orders[[#Data],[Quantity]],Tbl_Orders[[#Data],[Product Name]],A802,Tbl_Orders[[#Data],[Order Type]],"Purchase",Tbl_Orders[[#Data],[Expected Date]],"&gt;"&amp;TODAY()))</f>
        <v/>
      </c>
      <c r="D802" s="34" t="str">
        <f>IF(A802="","",INDEX(Tbl_Product[Re-Order Point],MATCH(A802,INDEX(Tbl_Product[Product Name],,1),0),1))</f>
        <v/>
      </c>
      <c r="E802" s="34" t="str">
        <f t="shared" si="38"/>
        <v/>
      </c>
      <c r="F802" s="34" t="str">
        <f>IFERROR(GETPIVOTDATA("Amount",pivot_products!$A$3,"Product Name",Help!$A802),"")</f>
        <v/>
      </c>
      <c r="G802" s="34" t="str">
        <f>IFERROR(GETPIVOTDATA("Quantity",pivot_products!$A$3,"Product Name",Help!$A802),"")</f>
        <v/>
      </c>
      <c r="H802" s="34" t="str">
        <f>IF(Report!$L$53="Quantity",IFERROR(RANK(G802,$G$4:$G$2003,0),""),IF(Report!$L$53="Amount",IFERROR(RANK(F802,$F$4:$F$2003,0),""),""))</f>
        <v/>
      </c>
      <c r="L802" s="7" t="str">
        <f t="array" ref="L802">IF(Report!$M$53="Desc",IFERROR(SMALL(IF($H$4:$H$2003&lt;&gt;"",$H$4:$H$2003,""),ROW(L802)-ROW($L$3)),""),IF(Report!$M$53="Asc",IFERROR(LARGE(IF($H$4:$H$2003&lt;&gt;"",$H$4:$H$2003,""),ROW(L802)-ROW($L$3)),""),""))</f>
        <v/>
      </c>
      <c r="M802" s="8" t="str">
        <f t="array" ref="M802">IF(L802="","",INDEX($A$4:$A$2003,SMALL(IF($H$4:$H$2003=L802,ROW($H$4:$H$2003),""),COUNTIF($L$4:L802,L802))-ROW($L$3),1))</f>
        <v/>
      </c>
      <c r="N802" s="8" t="str">
        <f t="shared" si="39"/>
        <v/>
      </c>
      <c r="O802" s="32" t="str">
        <f t="shared" si="40"/>
        <v/>
      </c>
    </row>
    <row r="803" spans="1:15" x14ac:dyDescent="0.3">
      <c r="A803" s="33" t="str">
        <f>IFERROR(INDEX(Tbl_Product[[#Data],[Product Name]],ROW(A803)-ROW($A$3)),"")</f>
        <v/>
      </c>
      <c r="B803" s="34" t="str">
        <f ca="1">IF(A803="","",SUMIFS(Tbl_Orders[[#Data],[Quantity]],Tbl_Orders[[#Data],[Product Name]],A803,Tbl_Orders[[#Data],[Order Type]],"Purchase",Tbl_Orders[[#Data],[Expected Date]],"&lt;="&amp;TODAY())-SUMIFS(Tbl_Orders[[#Data],[Quantity]],Tbl_Orders[[#Data],[Product Name]],A803,Tbl_Orders[[#Data],[Order Type]],"Sale",Tbl_Orders[[#Data],[Expected Date]],"&lt;="&amp;TODAY()))</f>
        <v/>
      </c>
      <c r="C803" s="34" t="str">
        <f ca="1">IF(A803="","",SUMIFS(Tbl_Orders[[#Data],[Quantity]],Tbl_Orders[[#Data],[Product Name]],A803,Tbl_Orders[[#Data],[Order Type]],"Purchase",Tbl_Orders[[#Data],[Expected Date]],"&gt;"&amp;TODAY()))</f>
        <v/>
      </c>
      <c r="D803" s="34" t="str">
        <f>IF(A803="","",INDEX(Tbl_Product[Re-Order Point],MATCH(A803,INDEX(Tbl_Product[Product Name],,1),0),1))</f>
        <v/>
      </c>
      <c r="E803" s="34" t="str">
        <f t="shared" si="38"/>
        <v/>
      </c>
      <c r="F803" s="34" t="str">
        <f>IFERROR(GETPIVOTDATA("Amount",pivot_products!$A$3,"Product Name",Help!$A803),"")</f>
        <v/>
      </c>
      <c r="G803" s="34" t="str">
        <f>IFERROR(GETPIVOTDATA("Quantity",pivot_products!$A$3,"Product Name",Help!$A803),"")</f>
        <v/>
      </c>
      <c r="H803" s="34" t="str">
        <f>IF(Report!$L$53="Quantity",IFERROR(RANK(G803,$G$4:$G$2003,0),""),IF(Report!$L$53="Amount",IFERROR(RANK(F803,$F$4:$F$2003,0),""),""))</f>
        <v/>
      </c>
      <c r="L803" s="7" t="str">
        <f t="array" ref="L803">IF(Report!$M$53="Desc",IFERROR(SMALL(IF($H$4:$H$2003&lt;&gt;"",$H$4:$H$2003,""),ROW(L803)-ROW($L$3)),""),IF(Report!$M$53="Asc",IFERROR(LARGE(IF($H$4:$H$2003&lt;&gt;"",$H$4:$H$2003,""),ROW(L803)-ROW($L$3)),""),""))</f>
        <v/>
      </c>
      <c r="M803" s="8" t="str">
        <f t="array" ref="M803">IF(L803="","",INDEX($A$4:$A$2003,SMALL(IF($H$4:$H$2003=L803,ROW($H$4:$H$2003),""),COUNTIF($L$4:L803,L803))-ROW($L$3),1))</f>
        <v/>
      </c>
      <c r="N803" s="8" t="str">
        <f t="shared" si="39"/>
        <v/>
      </c>
      <c r="O803" s="32" t="str">
        <f t="shared" si="40"/>
        <v/>
      </c>
    </row>
    <row r="804" spans="1:15" x14ac:dyDescent="0.3">
      <c r="A804" s="33" t="str">
        <f>IFERROR(INDEX(Tbl_Product[[#Data],[Product Name]],ROW(A804)-ROW($A$3)),"")</f>
        <v/>
      </c>
      <c r="B804" s="34" t="str">
        <f ca="1">IF(A804="","",SUMIFS(Tbl_Orders[[#Data],[Quantity]],Tbl_Orders[[#Data],[Product Name]],A804,Tbl_Orders[[#Data],[Order Type]],"Purchase",Tbl_Orders[[#Data],[Expected Date]],"&lt;="&amp;TODAY())-SUMIFS(Tbl_Orders[[#Data],[Quantity]],Tbl_Orders[[#Data],[Product Name]],A804,Tbl_Orders[[#Data],[Order Type]],"Sale",Tbl_Orders[[#Data],[Expected Date]],"&lt;="&amp;TODAY()))</f>
        <v/>
      </c>
      <c r="C804" s="34" t="str">
        <f ca="1">IF(A804="","",SUMIFS(Tbl_Orders[[#Data],[Quantity]],Tbl_Orders[[#Data],[Product Name]],A804,Tbl_Orders[[#Data],[Order Type]],"Purchase",Tbl_Orders[[#Data],[Expected Date]],"&gt;"&amp;TODAY()))</f>
        <v/>
      </c>
      <c r="D804" s="34" t="str">
        <f>IF(A804="","",INDEX(Tbl_Product[Re-Order Point],MATCH(A804,INDEX(Tbl_Product[Product Name],,1),0),1))</f>
        <v/>
      </c>
      <c r="E804" s="34" t="str">
        <f t="shared" si="38"/>
        <v/>
      </c>
      <c r="F804" s="34" t="str">
        <f>IFERROR(GETPIVOTDATA("Amount",pivot_products!$A$3,"Product Name",Help!$A804),"")</f>
        <v/>
      </c>
      <c r="G804" s="34" t="str">
        <f>IFERROR(GETPIVOTDATA("Quantity",pivot_products!$A$3,"Product Name",Help!$A804),"")</f>
        <v/>
      </c>
      <c r="H804" s="34" t="str">
        <f>IF(Report!$L$53="Quantity",IFERROR(RANK(G804,$G$4:$G$2003,0),""),IF(Report!$L$53="Amount",IFERROR(RANK(F804,$F$4:$F$2003,0),""),""))</f>
        <v/>
      </c>
      <c r="L804" s="7" t="str">
        <f t="array" ref="L804">IF(Report!$M$53="Desc",IFERROR(SMALL(IF($H$4:$H$2003&lt;&gt;"",$H$4:$H$2003,""),ROW(L804)-ROW($L$3)),""),IF(Report!$M$53="Asc",IFERROR(LARGE(IF($H$4:$H$2003&lt;&gt;"",$H$4:$H$2003,""),ROW(L804)-ROW($L$3)),""),""))</f>
        <v/>
      </c>
      <c r="M804" s="8" t="str">
        <f t="array" ref="M804">IF(L804="","",INDEX($A$4:$A$2003,SMALL(IF($H$4:$H$2003=L804,ROW($H$4:$H$2003),""),COUNTIF($L$4:L804,L804))-ROW($L$3),1))</f>
        <v/>
      </c>
      <c r="N804" s="8" t="str">
        <f t="shared" si="39"/>
        <v/>
      </c>
      <c r="O804" s="32" t="str">
        <f t="shared" si="40"/>
        <v/>
      </c>
    </row>
    <row r="805" spans="1:15" x14ac:dyDescent="0.3">
      <c r="A805" s="33" t="str">
        <f>IFERROR(INDEX(Tbl_Product[[#Data],[Product Name]],ROW(A805)-ROW($A$3)),"")</f>
        <v/>
      </c>
      <c r="B805" s="34" t="str">
        <f ca="1">IF(A805="","",SUMIFS(Tbl_Orders[[#Data],[Quantity]],Tbl_Orders[[#Data],[Product Name]],A805,Tbl_Orders[[#Data],[Order Type]],"Purchase",Tbl_Orders[[#Data],[Expected Date]],"&lt;="&amp;TODAY())-SUMIFS(Tbl_Orders[[#Data],[Quantity]],Tbl_Orders[[#Data],[Product Name]],A805,Tbl_Orders[[#Data],[Order Type]],"Sale",Tbl_Orders[[#Data],[Expected Date]],"&lt;="&amp;TODAY()))</f>
        <v/>
      </c>
      <c r="C805" s="34" t="str">
        <f ca="1">IF(A805="","",SUMIFS(Tbl_Orders[[#Data],[Quantity]],Tbl_Orders[[#Data],[Product Name]],A805,Tbl_Orders[[#Data],[Order Type]],"Purchase",Tbl_Orders[[#Data],[Expected Date]],"&gt;"&amp;TODAY()))</f>
        <v/>
      </c>
      <c r="D805" s="34" t="str">
        <f>IF(A805="","",INDEX(Tbl_Product[Re-Order Point],MATCH(A805,INDEX(Tbl_Product[Product Name],,1),0),1))</f>
        <v/>
      </c>
      <c r="E805" s="34" t="str">
        <f t="shared" si="38"/>
        <v/>
      </c>
      <c r="F805" s="34" t="str">
        <f>IFERROR(GETPIVOTDATA("Amount",pivot_products!$A$3,"Product Name",Help!$A805),"")</f>
        <v/>
      </c>
      <c r="G805" s="34" t="str">
        <f>IFERROR(GETPIVOTDATA("Quantity",pivot_products!$A$3,"Product Name",Help!$A805),"")</f>
        <v/>
      </c>
      <c r="H805" s="34" t="str">
        <f>IF(Report!$L$53="Quantity",IFERROR(RANK(G805,$G$4:$G$2003,0),""),IF(Report!$L$53="Amount",IFERROR(RANK(F805,$F$4:$F$2003,0),""),""))</f>
        <v/>
      </c>
      <c r="L805" s="7" t="str">
        <f t="array" ref="L805">IF(Report!$M$53="Desc",IFERROR(SMALL(IF($H$4:$H$2003&lt;&gt;"",$H$4:$H$2003,""),ROW(L805)-ROW($L$3)),""),IF(Report!$M$53="Asc",IFERROR(LARGE(IF($H$4:$H$2003&lt;&gt;"",$H$4:$H$2003,""),ROW(L805)-ROW($L$3)),""),""))</f>
        <v/>
      </c>
      <c r="M805" s="8" t="str">
        <f t="array" ref="M805">IF(L805="","",INDEX($A$4:$A$2003,SMALL(IF($H$4:$H$2003=L805,ROW($H$4:$H$2003),""),COUNTIF($L$4:L805,L805))-ROW($L$3),1))</f>
        <v/>
      </c>
      <c r="N805" s="8" t="str">
        <f t="shared" si="39"/>
        <v/>
      </c>
      <c r="O805" s="32" t="str">
        <f t="shared" si="40"/>
        <v/>
      </c>
    </row>
    <row r="806" spans="1:15" x14ac:dyDescent="0.3">
      <c r="A806" s="33" t="str">
        <f>IFERROR(INDEX(Tbl_Product[[#Data],[Product Name]],ROW(A806)-ROW($A$3)),"")</f>
        <v/>
      </c>
      <c r="B806" s="34" t="str">
        <f ca="1">IF(A806="","",SUMIFS(Tbl_Orders[[#Data],[Quantity]],Tbl_Orders[[#Data],[Product Name]],A806,Tbl_Orders[[#Data],[Order Type]],"Purchase",Tbl_Orders[[#Data],[Expected Date]],"&lt;="&amp;TODAY())-SUMIFS(Tbl_Orders[[#Data],[Quantity]],Tbl_Orders[[#Data],[Product Name]],A806,Tbl_Orders[[#Data],[Order Type]],"Sale",Tbl_Orders[[#Data],[Expected Date]],"&lt;="&amp;TODAY()))</f>
        <v/>
      </c>
      <c r="C806" s="34" t="str">
        <f ca="1">IF(A806="","",SUMIFS(Tbl_Orders[[#Data],[Quantity]],Tbl_Orders[[#Data],[Product Name]],A806,Tbl_Orders[[#Data],[Order Type]],"Purchase",Tbl_Orders[[#Data],[Expected Date]],"&gt;"&amp;TODAY()))</f>
        <v/>
      </c>
      <c r="D806" s="34" t="str">
        <f>IF(A806="","",INDEX(Tbl_Product[Re-Order Point],MATCH(A806,INDEX(Tbl_Product[Product Name],,1),0),1))</f>
        <v/>
      </c>
      <c r="E806" s="34" t="str">
        <f t="shared" si="38"/>
        <v/>
      </c>
      <c r="F806" s="34" t="str">
        <f>IFERROR(GETPIVOTDATA("Amount",pivot_products!$A$3,"Product Name",Help!$A806),"")</f>
        <v/>
      </c>
      <c r="G806" s="34" t="str">
        <f>IFERROR(GETPIVOTDATA("Quantity",pivot_products!$A$3,"Product Name",Help!$A806),"")</f>
        <v/>
      </c>
      <c r="H806" s="34" t="str">
        <f>IF(Report!$L$53="Quantity",IFERROR(RANK(G806,$G$4:$G$2003,0),""),IF(Report!$L$53="Amount",IFERROR(RANK(F806,$F$4:$F$2003,0),""),""))</f>
        <v/>
      </c>
      <c r="L806" s="7" t="str">
        <f t="array" ref="L806">IF(Report!$M$53="Desc",IFERROR(SMALL(IF($H$4:$H$2003&lt;&gt;"",$H$4:$H$2003,""),ROW(L806)-ROW($L$3)),""),IF(Report!$M$53="Asc",IFERROR(LARGE(IF($H$4:$H$2003&lt;&gt;"",$H$4:$H$2003,""),ROW(L806)-ROW($L$3)),""),""))</f>
        <v/>
      </c>
      <c r="M806" s="8" t="str">
        <f t="array" ref="M806">IF(L806="","",INDEX($A$4:$A$2003,SMALL(IF($H$4:$H$2003=L806,ROW($H$4:$H$2003),""),COUNTIF($L$4:L806,L806))-ROW($L$3),1))</f>
        <v/>
      </c>
      <c r="N806" s="8" t="str">
        <f t="shared" si="39"/>
        <v/>
      </c>
      <c r="O806" s="32" t="str">
        <f t="shared" si="40"/>
        <v/>
      </c>
    </row>
    <row r="807" spans="1:15" x14ac:dyDescent="0.3">
      <c r="A807" s="33" t="str">
        <f>IFERROR(INDEX(Tbl_Product[[#Data],[Product Name]],ROW(A807)-ROW($A$3)),"")</f>
        <v/>
      </c>
      <c r="B807" s="34" t="str">
        <f ca="1">IF(A807="","",SUMIFS(Tbl_Orders[[#Data],[Quantity]],Tbl_Orders[[#Data],[Product Name]],A807,Tbl_Orders[[#Data],[Order Type]],"Purchase",Tbl_Orders[[#Data],[Expected Date]],"&lt;="&amp;TODAY())-SUMIFS(Tbl_Orders[[#Data],[Quantity]],Tbl_Orders[[#Data],[Product Name]],A807,Tbl_Orders[[#Data],[Order Type]],"Sale",Tbl_Orders[[#Data],[Expected Date]],"&lt;="&amp;TODAY()))</f>
        <v/>
      </c>
      <c r="C807" s="34" t="str">
        <f ca="1">IF(A807="","",SUMIFS(Tbl_Orders[[#Data],[Quantity]],Tbl_Orders[[#Data],[Product Name]],A807,Tbl_Orders[[#Data],[Order Type]],"Purchase",Tbl_Orders[[#Data],[Expected Date]],"&gt;"&amp;TODAY()))</f>
        <v/>
      </c>
      <c r="D807" s="34" t="str">
        <f>IF(A807="","",INDEX(Tbl_Product[Re-Order Point],MATCH(A807,INDEX(Tbl_Product[Product Name],,1),0),1))</f>
        <v/>
      </c>
      <c r="E807" s="34" t="str">
        <f t="shared" si="38"/>
        <v/>
      </c>
      <c r="F807" s="34" t="str">
        <f>IFERROR(GETPIVOTDATA("Amount",pivot_products!$A$3,"Product Name",Help!$A807),"")</f>
        <v/>
      </c>
      <c r="G807" s="34" t="str">
        <f>IFERROR(GETPIVOTDATA("Quantity",pivot_products!$A$3,"Product Name",Help!$A807),"")</f>
        <v/>
      </c>
      <c r="H807" s="34" t="str">
        <f>IF(Report!$L$53="Quantity",IFERROR(RANK(G807,$G$4:$G$2003,0),""),IF(Report!$L$53="Amount",IFERROR(RANK(F807,$F$4:$F$2003,0),""),""))</f>
        <v/>
      </c>
      <c r="L807" s="7" t="str">
        <f t="array" ref="L807">IF(Report!$M$53="Desc",IFERROR(SMALL(IF($H$4:$H$2003&lt;&gt;"",$H$4:$H$2003,""),ROW(L807)-ROW($L$3)),""),IF(Report!$M$53="Asc",IFERROR(LARGE(IF($H$4:$H$2003&lt;&gt;"",$H$4:$H$2003,""),ROW(L807)-ROW($L$3)),""),""))</f>
        <v/>
      </c>
      <c r="M807" s="8" t="str">
        <f t="array" ref="M807">IF(L807="","",INDEX($A$4:$A$2003,SMALL(IF($H$4:$H$2003=L807,ROW($H$4:$H$2003),""),COUNTIF($L$4:L807,L807))-ROW($L$3),1))</f>
        <v/>
      </c>
      <c r="N807" s="8" t="str">
        <f t="shared" si="39"/>
        <v/>
      </c>
      <c r="O807" s="32" t="str">
        <f t="shared" si="40"/>
        <v/>
      </c>
    </row>
    <row r="808" spans="1:15" x14ac:dyDescent="0.3">
      <c r="A808" s="33" t="str">
        <f>IFERROR(INDEX(Tbl_Product[[#Data],[Product Name]],ROW(A808)-ROW($A$3)),"")</f>
        <v/>
      </c>
      <c r="B808" s="34" t="str">
        <f ca="1">IF(A808="","",SUMIFS(Tbl_Orders[[#Data],[Quantity]],Tbl_Orders[[#Data],[Product Name]],A808,Tbl_Orders[[#Data],[Order Type]],"Purchase",Tbl_Orders[[#Data],[Expected Date]],"&lt;="&amp;TODAY())-SUMIFS(Tbl_Orders[[#Data],[Quantity]],Tbl_Orders[[#Data],[Product Name]],A808,Tbl_Orders[[#Data],[Order Type]],"Sale",Tbl_Orders[[#Data],[Expected Date]],"&lt;="&amp;TODAY()))</f>
        <v/>
      </c>
      <c r="C808" s="34" t="str">
        <f ca="1">IF(A808="","",SUMIFS(Tbl_Orders[[#Data],[Quantity]],Tbl_Orders[[#Data],[Product Name]],A808,Tbl_Orders[[#Data],[Order Type]],"Purchase",Tbl_Orders[[#Data],[Expected Date]],"&gt;"&amp;TODAY()))</f>
        <v/>
      </c>
      <c r="D808" s="34" t="str">
        <f>IF(A808="","",INDEX(Tbl_Product[Re-Order Point],MATCH(A808,INDEX(Tbl_Product[Product Name],,1),0),1))</f>
        <v/>
      </c>
      <c r="E808" s="34" t="str">
        <f t="shared" si="38"/>
        <v/>
      </c>
      <c r="F808" s="34" t="str">
        <f>IFERROR(GETPIVOTDATA("Amount",pivot_products!$A$3,"Product Name",Help!$A808),"")</f>
        <v/>
      </c>
      <c r="G808" s="34" t="str">
        <f>IFERROR(GETPIVOTDATA("Quantity",pivot_products!$A$3,"Product Name",Help!$A808),"")</f>
        <v/>
      </c>
      <c r="H808" s="34" t="str">
        <f>IF(Report!$L$53="Quantity",IFERROR(RANK(G808,$G$4:$G$2003,0),""),IF(Report!$L$53="Amount",IFERROR(RANK(F808,$F$4:$F$2003,0),""),""))</f>
        <v/>
      </c>
      <c r="L808" s="7" t="str">
        <f t="array" ref="L808">IF(Report!$M$53="Desc",IFERROR(SMALL(IF($H$4:$H$2003&lt;&gt;"",$H$4:$H$2003,""),ROW(L808)-ROW($L$3)),""),IF(Report!$M$53="Asc",IFERROR(LARGE(IF($H$4:$H$2003&lt;&gt;"",$H$4:$H$2003,""),ROW(L808)-ROW($L$3)),""),""))</f>
        <v/>
      </c>
      <c r="M808" s="8" t="str">
        <f t="array" ref="M808">IF(L808="","",INDEX($A$4:$A$2003,SMALL(IF($H$4:$H$2003=L808,ROW($H$4:$H$2003),""),COUNTIF($L$4:L808,L808))-ROW($L$3),1))</f>
        <v/>
      </c>
      <c r="N808" s="8" t="str">
        <f t="shared" si="39"/>
        <v/>
      </c>
      <c r="O808" s="32" t="str">
        <f t="shared" si="40"/>
        <v/>
      </c>
    </row>
    <row r="809" spans="1:15" x14ac:dyDescent="0.3">
      <c r="A809" s="33" t="str">
        <f>IFERROR(INDEX(Tbl_Product[[#Data],[Product Name]],ROW(A809)-ROW($A$3)),"")</f>
        <v/>
      </c>
      <c r="B809" s="34" t="str">
        <f ca="1">IF(A809="","",SUMIFS(Tbl_Orders[[#Data],[Quantity]],Tbl_Orders[[#Data],[Product Name]],A809,Tbl_Orders[[#Data],[Order Type]],"Purchase",Tbl_Orders[[#Data],[Expected Date]],"&lt;="&amp;TODAY())-SUMIFS(Tbl_Orders[[#Data],[Quantity]],Tbl_Orders[[#Data],[Product Name]],A809,Tbl_Orders[[#Data],[Order Type]],"Sale",Tbl_Orders[[#Data],[Expected Date]],"&lt;="&amp;TODAY()))</f>
        <v/>
      </c>
      <c r="C809" s="34" t="str">
        <f ca="1">IF(A809="","",SUMIFS(Tbl_Orders[[#Data],[Quantity]],Tbl_Orders[[#Data],[Product Name]],A809,Tbl_Orders[[#Data],[Order Type]],"Purchase",Tbl_Orders[[#Data],[Expected Date]],"&gt;"&amp;TODAY()))</f>
        <v/>
      </c>
      <c r="D809" s="34" t="str">
        <f>IF(A809="","",INDEX(Tbl_Product[Re-Order Point],MATCH(A809,INDEX(Tbl_Product[Product Name],,1),0),1))</f>
        <v/>
      </c>
      <c r="E809" s="34" t="str">
        <f t="shared" si="38"/>
        <v/>
      </c>
      <c r="F809" s="34" t="str">
        <f>IFERROR(GETPIVOTDATA("Amount",pivot_products!$A$3,"Product Name",Help!$A809),"")</f>
        <v/>
      </c>
      <c r="G809" s="34" t="str">
        <f>IFERROR(GETPIVOTDATA("Quantity",pivot_products!$A$3,"Product Name",Help!$A809),"")</f>
        <v/>
      </c>
      <c r="H809" s="34" t="str">
        <f>IF(Report!$L$53="Quantity",IFERROR(RANK(G809,$G$4:$G$2003,0),""),IF(Report!$L$53="Amount",IFERROR(RANK(F809,$F$4:$F$2003,0),""),""))</f>
        <v/>
      </c>
      <c r="L809" s="7" t="str">
        <f t="array" ref="L809">IF(Report!$M$53="Desc",IFERROR(SMALL(IF($H$4:$H$2003&lt;&gt;"",$H$4:$H$2003,""),ROW(L809)-ROW($L$3)),""),IF(Report!$M$53="Asc",IFERROR(LARGE(IF($H$4:$H$2003&lt;&gt;"",$H$4:$H$2003,""),ROW(L809)-ROW($L$3)),""),""))</f>
        <v/>
      </c>
      <c r="M809" s="8" t="str">
        <f t="array" ref="M809">IF(L809="","",INDEX($A$4:$A$2003,SMALL(IF($H$4:$H$2003=L809,ROW($H$4:$H$2003),""),COUNTIF($L$4:L809,L809))-ROW($L$3),1))</f>
        <v/>
      </c>
      <c r="N809" s="8" t="str">
        <f t="shared" si="39"/>
        <v/>
      </c>
      <c r="O809" s="32" t="str">
        <f t="shared" si="40"/>
        <v/>
      </c>
    </row>
    <row r="810" spans="1:15" x14ac:dyDescent="0.3">
      <c r="A810" s="33" t="str">
        <f>IFERROR(INDEX(Tbl_Product[[#Data],[Product Name]],ROW(A810)-ROW($A$3)),"")</f>
        <v/>
      </c>
      <c r="B810" s="34" t="str">
        <f ca="1">IF(A810="","",SUMIFS(Tbl_Orders[[#Data],[Quantity]],Tbl_Orders[[#Data],[Product Name]],A810,Tbl_Orders[[#Data],[Order Type]],"Purchase",Tbl_Orders[[#Data],[Expected Date]],"&lt;="&amp;TODAY())-SUMIFS(Tbl_Orders[[#Data],[Quantity]],Tbl_Orders[[#Data],[Product Name]],A810,Tbl_Orders[[#Data],[Order Type]],"Sale",Tbl_Orders[[#Data],[Expected Date]],"&lt;="&amp;TODAY()))</f>
        <v/>
      </c>
      <c r="C810" s="34" t="str">
        <f ca="1">IF(A810="","",SUMIFS(Tbl_Orders[[#Data],[Quantity]],Tbl_Orders[[#Data],[Product Name]],A810,Tbl_Orders[[#Data],[Order Type]],"Purchase",Tbl_Orders[[#Data],[Expected Date]],"&gt;"&amp;TODAY()))</f>
        <v/>
      </c>
      <c r="D810" s="34" t="str">
        <f>IF(A810="","",INDEX(Tbl_Product[Re-Order Point],MATCH(A810,INDEX(Tbl_Product[Product Name],,1),0),1))</f>
        <v/>
      </c>
      <c r="E810" s="34" t="str">
        <f t="shared" si="38"/>
        <v/>
      </c>
      <c r="F810" s="34" t="str">
        <f>IFERROR(GETPIVOTDATA("Amount",pivot_products!$A$3,"Product Name",Help!$A810),"")</f>
        <v/>
      </c>
      <c r="G810" s="34" t="str">
        <f>IFERROR(GETPIVOTDATA("Quantity",pivot_products!$A$3,"Product Name",Help!$A810),"")</f>
        <v/>
      </c>
      <c r="H810" s="34" t="str">
        <f>IF(Report!$L$53="Quantity",IFERROR(RANK(G810,$G$4:$G$2003,0),""),IF(Report!$L$53="Amount",IFERROR(RANK(F810,$F$4:$F$2003,0),""),""))</f>
        <v/>
      </c>
      <c r="L810" s="7" t="str">
        <f t="array" ref="L810">IF(Report!$M$53="Desc",IFERROR(SMALL(IF($H$4:$H$2003&lt;&gt;"",$H$4:$H$2003,""),ROW(L810)-ROW($L$3)),""),IF(Report!$M$53="Asc",IFERROR(LARGE(IF($H$4:$H$2003&lt;&gt;"",$H$4:$H$2003,""),ROW(L810)-ROW($L$3)),""),""))</f>
        <v/>
      </c>
      <c r="M810" s="8" t="str">
        <f t="array" ref="M810">IF(L810="","",INDEX($A$4:$A$2003,SMALL(IF($H$4:$H$2003=L810,ROW($H$4:$H$2003),""),COUNTIF($L$4:L810,L810))-ROW($L$3),1))</f>
        <v/>
      </c>
      <c r="N810" s="8" t="str">
        <f t="shared" si="39"/>
        <v/>
      </c>
      <c r="O810" s="32" t="str">
        <f t="shared" si="40"/>
        <v/>
      </c>
    </row>
    <row r="811" spans="1:15" x14ac:dyDescent="0.3">
      <c r="A811" s="33" t="str">
        <f>IFERROR(INDEX(Tbl_Product[[#Data],[Product Name]],ROW(A811)-ROW($A$3)),"")</f>
        <v/>
      </c>
      <c r="B811" s="34" t="str">
        <f ca="1">IF(A811="","",SUMIFS(Tbl_Orders[[#Data],[Quantity]],Tbl_Orders[[#Data],[Product Name]],A811,Tbl_Orders[[#Data],[Order Type]],"Purchase",Tbl_Orders[[#Data],[Expected Date]],"&lt;="&amp;TODAY())-SUMIFS(Tbl_Orders[[#Data],[Quantity]],Tbl_Orders[[#Data],[Product Name]],A811,Tbl_Orders[[#Data],[Order Type]],"Sale",Tbl_Orders[[#Data],[Expected Date]],"&lt;="&amp;TODAY()))</f>
        <v/>
      </c>
      <c r="C811" s="34" t="str">
        <f ca="1">IF(A811="","",SUMIFS(Tbl_Orders[[#Data],[Quantity]],Tbl_Orders[[#Data],[Product Name]],A811,Tbl_Orders[[#Data],[Order Type]],"Purchase",Tbl_Orders[[#Data],[Expected Date]],"&gt;"&amp;TODAY()))</f>
        <v/>
      </c>
      <c r="D811" s="34" t="str">
        <f>IF(A811="","",INDEX(Tbl_Product[Re-Order Point],MATCH(A811,INDEX(Tbl_Product[Product Name],,1),0),1))</f>
        <v/>
      </c>
      <c r="E811" s="34" t="str">
        <f t="shared" si="38"/>
        <v/>
      </c>
      <c r="F811" s="34" t="str">
        <f>IFERROR(GETPIVOTDATA("Amount",pivot_products!$A$3,"Product Name",Help!$A811),"")</f>
        <v/>
      </c>
      <c r="G811" s="34" t="str">
        <f>IFERROR(GETPIVOTDATA("Quantity",pivot_products!$A$3,"Product Name",Help!$A811),"")</f>
        <v/>
      </c>
      <c r="H811" s="34" t="str">
        <f>IF(Report!$L$53="Quantity",IFERROR(RANK(G811,$G$4:$G$2003,0),""),IF(Report!$L$53="Amount",IFERROR(RANK(F811,$F$4:$F$2003,0),""),""))</f>
        <v/>
      </c>
      <c r="L811" s="7" t="str">
        <f t="array" ref="L811">IF(Report!$M$53="Desc",IFERROR(SMALL(IF($H$4:$H$2003&lt;&gt;"",$H$4:$H$2003,""),ROW(L811)-ROW($L$3)),""),IF(Report!$M$53="Asc",IFERROR(LARGE(IF($H$4:$H$2003&lt;&gt;"",$H$4:$H$2003,""),ROW(L811)-ROW($L$3)),""),""))</f>
        <v/>
      </c>
      <c r="M811" s="8" t="str">
        <f t="array" ref="M811">IF(L811="","",INDEX($A$4:$A$2003,SMALL(IF($H$4:$H$2003=L811,ROW($H$4:$H$2003),""),COUNTIF($L$4:L811,L811))-ROW($L$3),1))</f>
        <v/>
      </c>
      <c r="N811" s="8" t="str">
        <f t="shared" si="39"/>
        <v/>
      </c>
      <c r="O811" s="32" t="str">
        <f t="shared" si="40"/>
        <v/>
      </c>
    </row>
    <row r="812" spans="1:15" x14ac:dyDescent="0.3">
      <c r="A812" s="33" t="str">
        <f>IFERROR(INDEX(Tbl_Product[[#Data],[Product Name]],ROW(A812)-ROW($A$3)),"")</f>
        <v/>
      </c>
      <c r="B812" s="34" t="str">
        <f ca="1">IF(A812="","",SUMIFS(Tbl_Orders[[#Data],[Quantity]],Tbl_Orders[[#Data],[Product Name]],A812,Tbl_Orders[[#Data],[Order Type]],"Purchase",Tbl_Orders[[#Data],[Expected Date]],"&lt;="&amp;TODAY())-SUMIFS(Tbl_Orders[[#Data],[Quantity]],Tbl_Orders[[#Data],[Product Name]],A812,Tbl_Orders[[#Data],[Order Type]],"Sale",Tbl_Orders[[#Data],[Expected Date]],"&lt;="&amp;TODAY()))</f>
        <v/>
      </c>
      <c r="C812" s="34" t="str">
        <f ca="1">IF(A812="","",SUMIFS(Tbl_Orders[[#Data],[Quantity]],Tbl_Orders[[#Data],[Product Name]],A812,Tbl_Orders[[#Data],[Order Type]],"Purchase",Tbl_Orders[[#Data],[Expected Date]],"&gt;"&amp;TODAY()))</f>
        <v/>
      </c>
      <c r="D812" s="34" t="str">
        <f>IF(A812="","",INDEX(Tbl_Product[Re-Order Point],MATCH(A812,INDEX(Tbl_Product[Product Name],,1),0),1))</f>
        <v/>
      </c>
      <c r="E812" s="34" t="str">
        <f t="shared" si="38"/>
        <v/>
      </c>
      <c r="F812" s="34" t="str">
        <f>IFERROR(GETPIVOTDATA("Amount",pivot_products!$A$3,"Product Name",Help!$A812),"")</f>
        <v/>
      </c>
      <c r="G812" s="34" t="str">
        <f>IFERROR(GETPIVOTDATA("Quantity",pivot_products!$A$3,"Product Name",Help!$A812),"")</f>
        <v/>
      </c>
      <c r="H812" s="34" t="str">
        <f>IF(Report!$L$53="Quantity",IFERROR(RANK(G812,$G$4:$G$2003,0),""),IF(Report!$L$53="Amount",IFERROR(RANK(F812,$F$4:$F$2003,0),""),""))</f>
        <v/>
      </c>
      <c r="L812" s="7" t="str">
        <f t="array" ref="L812">IF(Report!$M$53="Desc",IFERROR(SMALL(IF($H$4:$H$2003&lt;&gt;"",$H$4:$H$2003,""),ROW(L812)-ROW($L$3)),""),IF(Report!$M$53="Asc",IFERROR(LARGE(IF($H$4:$H$2003&lt;&gt;"",$H$4:$H$2003,""),ROW(L812)-ROW($L$3)),""),""))</f>
        <v/>
      </c>
      <c r="M812" s="8" t="str">
        <f t="array" ref="M812">IF(L812="","",INDEX($A$4:$A$2003,SMALL(IF($H$4:$H$2003=L812,ROW($H$4:$H$2003),""),COUNTIF($L$4:L812,L812))-ROW($L$3),1))</f>
        <v/>
      </c>
      <c r="N812" s="8" t="str">
        <f t="shared" si="39"/>
        <v/>
      </c>
      <c r="O812" s="32" t="str">
        <f t="shared" si="40"/>
        <v/>
      </c>
    </row>
    <row r="813" spans="1:15" x14ac:dyDescent="0.3">
      <c r="A813" s="33" t="str">
        <f>IFERROR(INDEX(Tbl_Product[[#Data],[Product Name]],ROW(A813)-ROW($A$3)),"")</f>
        <v/>
      </c>
      <c r="B813" s="34" t="str">
        <f ca="1">IF(A813="","",SUMIFS(Tbl_Orders[[#Data],[Quantity]],Tbl_Orders[[#Data],[Product Name]],A813,Tbl_Orders[[#Data],[Order Type]],"Purchase",Tbl_Orders[[#Data],[Expected Date]],"&lt;="&amp;TODAY())-SUMIFS(Tbl_Orders[[#Data],[Quantity]],Tbl_Orders[[#Data],[Product Name]],A813,Tbl_Orders[[#Data],[Order Type]],"Sale",Tbl_Orders[[#Data],[Expected Date]],"&lt;="&amp;TODAY()))</f>
        <v/>
      </c>
      <c r="C813" s="34" t="str">
        <f ca="1">IF(A813="","",SUMIFS(Tbl_Orders[[#Data],[Quantity]],Tbl_Orders[[#Data],[Product Name]],A813,Tbl_Orders[[#Data],[Order Type]],"Purchase",Tbl_Orders[[#Data],[Expected Date]],"&gt;"&amp;TODAY()))</f>
        <v/>
      </c>
      <c r="D813" s="34" t="str">
        <f>IF(A813="","",INDEX(Tbl_Product[Re-Order Point],MATCH(A813,INDEX(Tbl_Product[Product Name],,1),0),1))</f>
        <v/>
      </c>
      <c r="E813" s="34" t="str">
        <f t="shared" si="38"/>
        <v/>
      </c>
      <c r="F813" s="34" t="str">
        <f>IFERROR(GETPIVOTDATA("Amount",pivot_products!$A$3,"Product Name",Help!$A813),"")</f>
        <v/>
      </c>
      <c r="G813" s="34" t="str">
        <f>IFERROR(GETPIVOTDATA("Quantity",pivot_products!$A$3,"Product Name",Help!$A813),"")</f>
        <v/>
      </c>
      <c r="H813" s="34" t="str">
        <f>IF(Report!$L$53="Quantity",IFERROR(RANK(G813,$G$4:$G$2003,0),""),IF(Report!$L$53="Amount",IFERROR(RANK(F813,$F$4:$F$2003,0),""),""))</f>
        <v/>
      </c>
      <c r="L813" s="7" t="str">
        <f t="array" ref="L813">IF(Report!$M$53="Desc",IFERROR(SMALL(IF($H$4:$H$2003&lt;&gt;"",$H$4:$H$2003,""),ROW(L813)-ROW($L$3)),""),IF(Report!$M$53="Asc",IFERROR(LARGE(IF($H$4:$H$2003&lt;&gt;"",$H$4:$H$2003,""),ROW(L813)-ROW($L$3)),""),""))</f>
        <v/>
      </c>
      <c r="M813" s="8" t="str">
        <f t="array" ref="M813">IF(L813="","",INDEX($A$4:$A$2003,SMALL(IF($H$4:$H$2003=L813,ROW($H$4:$H$2003),""),COUNTIF($L$4:L813,L813))-ROW($L$3),1))</f>
        <v/>
      </c>
      <c r="N813" s="8" t="str">
        <f t="shared" si="39"/>
        <v/>
      </c>
      <c r="O813" s="32" t="str">
        <f t="shared" si="40"/>
        <v/>
      </c>
    </row>
    <row r="814" spans="1:15" x14ac:dyDescent="0.3">
      <c r="A814" s="33" t="str">
        <f>IFERROR(INDEX(Tbl_Product[[#Data],[Product Name]],ROW(A814)-ROW($A$3)),"")</f>
        <v/>
      </c>
      <c r="B814" s="34" t="str">
        <f ca="1">IF(A814="","",SUMIFS(Tbl_Orders[[#Data],[Quantity]],Tbl_Orders[[#Data],[Product Name]],A814,Tbl_Orders[[#Data],[Order Type]],"Purchase",Tbl_Orders[[#Data],[Expected Date]],"&lt;="&amp;TODAY())-SUMIFS(Tbl_Orders[[#Data],[Quantity]],Tbl_Orders[[#Data],[Product Name]],A814,Tbl_Orders[[#Data],[Order Type]],"Sale",Tbl_Orders[[#Data],[Expected Date]],"&lt;="&amp;TODAY()))</f>
        <v/>
      </c>
      <c r="C814" s="34" t="str">
        <f ca="1">IF(A814="","",SUMIFS(Tbl_Orders[[#Data],[Quantity]],Tbl_Orders[[#Data],[Product Name]],A814,Tbl_Orders[[#Data],[Order Type]],"Purchase",Tbl_Orders[[#Data],[Expected Date]],"&gt;"&amp;TODAY()))</f>
        <v/>
      </c>
      <c r="D814" s="34" t="str">
        <f>IF(A814="","",INDEX(Tbl_Product[Re-Order Point],MATCH(A814,INDEX(Tbl_Product[Product Name],,1),0),1))</f>
        <v/>
      </c>
      <c r="E814" s="34" t="str">
        <f t="shared" si="38"/>
        <v/>
      </c>
      <c r="F814" s="34" t="str">
        <f>IFERROR(GETPIVOTDATA("Amount",pivot_products!$A$3,"Product Name",Help!$A814),"")</f>
        <v/>
      </c>
      <c r="G814" s="34" t="str">
        <f>IFERROR(GETPIVOTDATA("Quantity",pivot_products!$A$3,"Product Name",Help!$A814),"")</f>
        <v/>
      </c>
      <c r="H814" s="34" t="str">
        <f>IF(Report!$L$53="Quantity",IFERROR(RANK(G814,$G$4:$G$2003,0),""),IF(Report!$L$53="Amount",IFERROR(RANK(F814,$F$4:$F$2003,0),""),""))</f>
        <v/>
      </c>
      <c r="L814" s="7" t="str">
        <f t="array" ref="L814">IF(Report!$M$53="Desc",IFERROR(SMALL(IF($H$4:$H$2003&lt;&gt;"",$H$4:$H$2003,""),ROW(L814)-ROW($L$3)),""),IF(Report!$M$53="Asc",IFERROR(LARGE(IF($H$4:$H$2003&lt;&gt;"",$H$4:$H$2003,""),ROW(L814)-ROW($L$3)),""),""))</f>
        <v/>
      </c>
      <c r="M814" s="8" t="str">
        <f t="array" ref="M814">IF(L814="","",INDEX($A$4:$A$2003,SMALL(IF($H$4:$H$2003=L814,ROW($H$4:$H$2003),""),COUNTIF($L$4:L814,L814))-ROW($L$3),1))</f>
        <v/>
      </c>
      <c r="N814" s="8" t="str">
        <f t="shared" si="39"/>
        <v/>
      </c>
      <c r="O814" s="32" t="str">
        <f t="shared" si="40"/>
        <v/>
      </c>
    </row>
    <row r="815" spans="1:15" x14ac:dyDescent="0.3">
      <c r="A815" s="33" t="str">
        <f>IFERROR(INDEX(Tbl_Product[[#Data],[Product Name]],ROW(A815)-ROW($A$3)),"")</f>
        <v/>
      </c>
      <c r="B815" s="34" t="str">
        <f ca="1">IF(A815="","",SUMIFS(Tbl_Orders[[#Data],[Quantity]],Tbl_Orders[[#Data],[Product Name]],A815,Tbl_Orders[[#Data],[Order Type]],"Purchase",Tbl_Orders[[#Data],[Expected Date]],"&lt;="&amp;TODAY())-SUMIFS(Tbl_Orders[[#Data],[Quantity]],Tbl_Orders[[#Data],[Product Name]],A815,Tbl_Orders[[#Data],[Order Type]],"Sale",Tbl_Orders[[#Data],[Expected Date]],"&lt;="&amp;TODAY()))</f>
        <v/>
      </c>
      <c r="C815" s="34" t="str">
        <f ca="1">IF(A815="","",SUMIFS(Tbl_Orders[[#Data],[Quantity]],Tbl_Orders[[#Data],[Product Name]],A815,Tbl_Orders[[#Data],[Order Type]],"Purchase",Tbl_Orders[[#Data],[Expected Date]],"&gt;"&amp;TODAY()))</f>
        <v/>
      </c>
      <c r="D815" s="34" t="str">
        <f>IF(A815="","",INDEX(Tbl_Product[Re-Order Point],MATCH(A815,INDEX(Tbl_Product[Product Name],,1),0),1))</f>
        <v/>
      </c>
      <c r="E815" s="34" t="str">
        <f t="shared" si="38"/>
        <v/>
      </c>
      <c r="F815" s="34" t="str">
        <f>IFERROR(GETPIVOTDATA("Amount",pivot_products!$A$3,"Product Name",Help!$A815),"")</f>
        <v/>
      </c>
      <c r="G815" s="34" t="str">
        <f>IFERROR(GETPIVOTDATA("Quantity",pivot_products!$A$3,"Product Name",Help!$A815),"")</f>
        <v/>
      </c>
      <c r="H815" s="34" t="str">
        <f>IF(Report!$L$53="Quantity",IFERROR(RANK(G815,$G$4:$G$2003,0),""),IF(Report!$L$53="Amount",IFERROR(RANK(F815,$F$4:$F$2003,0),""),""))</f>
        <v/>
      </c>
      <c r="L815" s="7" t="str">
        <f t="array" ref="L815">IF(Report!$M$53="Desc",IFERROR(SMALL(IF($H$4:$H$2003&lt;&gt;"",$H$4:$H$2003,""),ROW(L815)-ROW($L$3)),""),IF(Report!$M$53="Asc",IFERROR(LARGE(IF($H$4:$H$2003&lt;&gt;"",$H$4:$H$2003,""),ROW(L815)-ROW($L$3)),""),""))</f>
        <v/>
      </c>
      <c r="M815" s="8" t="str">
        <f t="array" ref="M815">IF(L815="","",INDEX($A$4:$A$2003,SMALL(IF($H$4:$H$2003=L815,ROW($H$4:$H$2003),""),COUNTIF($L$4:L815,L815))-ROW($L$3),1))</f>
        <v/>
      </c>
      <c r="N815" s="8" t="str">
        <f t="shared" si="39"/>
        <v/>
      </c>
      <c r="O815" s="32" t="str">
        <f t="shared" si="40"/>
        <v/>
      </c>
    </row>
    <row r="816" spans="1:15" x14ac:dyDescent="0.3">
      <c r="A816" s="33" t="str">
        <f>IFERROR(INDEX(Tbl_Product[[#Data],[Product Name]],ROW(A816)-ROW($A$3)),"")</f>
        <v/>
      </c>
      <c r="B816" s="34" t="str">
        <f ca="1">IF(A816="","",SUMIFS(Tbl_Orders[[#Data],[Quantity]],Tbl_Orders[[#Data],[Product Name]],A816,Tbl_Orders[[#Data],[Order Type]],"Purchase",Tbl_Orders[[#Data],[Expected Date]],"&lt;="&amp;TODAY())-SUMIFS(Tbl_Orders[[#Data],[Quantity]],Tbl_Orders[[#Data],[Product Name]],A816,Tbl_Orders[[#Data],[Order Type]],"Sale",Tbl_Orders[[#Data],[Expected Date]],"&lt;="&amp;TODAY()))</f>
        <v/>
      </c>
      <c r="C816" s="34" t="str">
        <f ca="1">IF(A816="","",SUMIFS(Tbl_Orders[[#Data],[Quantity]],Tbl_Orders[[#Data],[Product Name]],A816,Tbl_Orders[[#Data],[Order Type]],"Purchase",Tbl_Orders[[#Data],[Expected Date]],"&gt;"&amp;TODAY()))</f>
        <v/>
      </c>
      <c r="D816" s="34" t="str">
        <f>IF(A816="","",INDEX(Tbl_Product[Re-Order Point],MATCH(A816,INDEX(Tbl_Product[Product Name],,1),0),1))</f>
        <v/>
      </c>
      <c r="E816" s="34" t="str">
        <f t="shared" si="38"/>
        <v/>
      </c>
      <c r="F816" s="34" t="str">
        <f>IFERROR(GETPIVOTDATA("Amount",pivot_products!$A$3,"Product Name",Help!$A816),"")</f>
        <v/>
      </c>
      <c r="G816" s="34" t="str">
        <f>IFERROR(GETPIVOTDATA("Quantity",pivot_products!$A$3,"Product Name",Help!$A816),"")</f>
        <v/>
      </c>
      <c r="H816" s="34" t="str">
        <f>IF(Report!$L$53="Quantity",IFERROR(RANK(G816,$G$4:$G$2003,0),""),IF(Report!$L$53="Amount",IFERROR(RANK(F816,$F$4:$F$2003,0),""),""))</f>
        <v/>
      </c>
      <c r="L816" s="7" t="str">
        <f t="array" ref="L816">IF(Report!$M$53="Desc",IFERROR(SMALL(IF($H$4:$H$2003&lt;&gt;"",$H$4:$H$2003,""),ROW(L816)-ROW($L$3)),""),IF(Report!$M$53="Asc",IFERROR(LARGE(IF($H$4:$H$2003&lt;&gt;"",$H$4:$H$2003,""),ROW(L816)-ROW($L$3)),""),""))</f>
        <v/>
      </c>
      <c r="M816" s="8" t="str">
        <f t="array" ref="M816">IF(L816="","",INDEX($A$4:$A$2003,SMALL(IF($H$4:$H$2003=L816,ROW($H$4:$H$2003),""),COUNTIF($L$4:L816,L816))-ROW($L$3),1))</f>
        <v/>
      </c>
      <c r="N816" s="8" t="str">
        <f t="shared" si="39"/>
        <v/>
      </c>
      <c r="O816" s="32" t="str">
        <f t="shared" si="40"/>
        <v/>
      </c>
    </row>
    <row r="817" spans="1:15" x14ac:dyDescent="0.3">
      <c r="A817" s="33" t="str">
        <f>IFERROR(INDEX(Tbl_Product[[#Data],[Product Name]],ROW(A817)-ROW($A$3)),"")</f>
        <v/>
      </c>
      <c r="B817" s="34" t="str">
        <f ca="1">IF(A817="","",SUMIFS(Tbl_Orders[[#Data],[Quantity]],Tbl_Orders[[#Data],[Product Name]],A817,Tbl_Orders[[#Data],[Order Type]],"Purchase",Tbl_Orders[[#Data],[Expected Date]],"&lt;="&amp;TODAY())-SUMIFS(Tbl_Orders[[#Data],[Quantity]],Tbl_Orders[[#Data],[Product Name]],A817,Tbl_Orders[[#Data],[Order Type]],"Sale",Tbl_Orders[[#Data],[Expected Date]],"&lt;="&amp;TODAY()))</f>
        <v/>
      </c>
      <c r="C817" s="34" t="str">
        <f ca="1">IF(A817="","",SUMIFS(Tbl_Orders[[#Data],[Quantity]],Tbl_Orders[[#Data],[Product Name]],A817,Tbl_Orders[[#Data],[Order Type]],"Purchase",Tbl_Orders[[#Data],[Expected Date]],"&gt;"&amp;TODAY()))</f>
        <v/>
      </c>
      <c r="D817" s="34" t="str">
        <f>IF(A817="","",INDEX(Tbl_Product[Re-Order Point],MATCH(A817,INDEX(Tbl_Product[Product Name],,1),0),1))</f>
        <v/>
      </c>
      <c r="E817" s="34" t="str">
        <f t="shared" si="38"/>
        <v/>
      </c>
      <c r="F817" s="34" t="str">
        <f>IFERROR(GETPIVOTDATA("Amount",pivot_products!$A$3,"Product Name",Help!$A817),"")</f>
        <v/>
      </c>
      <c r="G817" s="34" t="str">
        <f>IFERROR(GETPIVOTDATA("Quantity",pivot_products!$A$3,"Product Name",Help!$A817),"")</f>
        <v/>
      </c>
      <c r="H817" s="34" t="str">
        <f>IF(Report!$L$53="Quantity",IFERROR(RANK(G817,$G$4:$G$2003,0),""),IF(Report!$L$53="Amount",IFERROR(RANK(F817,$F$4:$F$2003,0),""),""))</f>
        <v/>
      </c>
      <c r="L817" s="7" t="str">
        <f t="array" ref="L817">IF(Report!$M$53="Desc",IFERROR(SMALL(IF($H$4:$H$2003&lt;&gt;"",$H$4:$H$2003,""),ROW(L817)-ROW($L$3)),""),IF(Report!$M$53="Asc",IFERROR(LARGE(IF($H$4:$H$2003&lt;&gt;"",$H$4:$H$2003,""),ROW(L817)-ROW($L$3)),""),""))</f>
        <v/>
      </c>
      <c r="M817" s="8" t="str">
        <f t="array" ref="M817">IF(L817="","",INDEX($A$4:$A$2003,SMALL(IF($H$4:$H$2003=L817,ROW($H$4:$H$2003),""),COUNTIF($L$4:L817,L817))-ROW($L$3),1))</f>
        <v/>
      </c>
      <c r="N817" s="8" t="str">
        <f t="shared" si="39"/>
        <v/>
      </c>
      <c r="O817" s="32" t="str">
        <f t="shared" si="40"/>
        <v/>
      </c>
    </row>
    <row r="818" spans="1:15" x14ac:dyDescent="0.3">
      <c r="A818" s="33" t="str">
        <f>IFERROR(INDEX(Tbl_Product[[#Data],[Product Name]],ROW(A818)-ROW($A$3)),"")</f>
        <v/>
      </c>
      <c r="B818" s="34" t="str">
        <f ca="1">IF(A818="","",SUMIFS(Tbl_Orders[[#Data],[Quantity]],Tbl_Orders[[#Data],[Product Name]],A818,Tbl_Orders[[#Data],[Order Type]],"Purchase",Tbl_Orders[[#Data],[Expected Date]],"&lt;="&amp;TODAY())-SUMIFS(Tbl_Orders[[#Data],[Quantity]],Tbl_Orders[[#Data],[Product Name]],A818,Tbl_Orders[[#Data],[Order Type]],"Sale",Tbl_Orders[[#Data],[Expected Date]],"&lt;="&amp;TODAY()))</f>
        <v/>
      </c>
      <c r="C818" s="34" t="str">
        <f ca="1">IF(A818="","",SUMIFS(Tbl_Orders[[#Data],[Quantity]],Tbl_Orders[[#Data],[Product Name]],A818,Tbl_Orders[[#Data],[Order Type]],"Purchase",Tbl_Orders[[#Data],[Expected Date]],"&gt;"&amp;TODAY()))</f>
        <v/>
      </c>
      <c r="D818" s="34" t="str">
        <f>IF(A818="","",INDEX(Tbl_Product[Re-Order Point],MATCH(A818,INDEX(Tbl_Product[Product Name],,1),0),1))</f>
        <v/>
      </c>
      <c r="E818" s="34" t="str">
        <f t="shared" si="38"/>
        <v/>
      </c>
      <c r="F818" s="34" t="str">
        <f>IFERROR(GETPIVOTDATA("Amount",pivot_products!$A$3,"Product Name",Help!$A818),"")</f>
        <v/>
      </c>
      <c r="G818" s="34" t="str">
        <f>IFERROR(GETPIVOTDATA("Quantity",pivot_products!$A$3,"Product Name",Help!$A818),"")</f>
        <v/>
      </c>
      <c r="H818" s="34" t="str">
        <f>IF(Report!$L$53="Quantity",IFERROR(RANK(G818,$G$4:$G$2003,0),""),IF(Report!$L$53="Amount",IFERROR(RANK(F818,$F$4:$F$2003,0),""),""))</f>
        <v/>
      </c>
      <c r="L818" s="7" t="str">
        <f t="array" ref="L818">IF(Report!$M$53="Desc",IFERROR(SMALL(IF($H$4:$H$2003&lt;&gt;"",$H$4:$H$2003,""),ROW(L818)-ROW($L$3)),""),IF(Report!$M$53="Asc",IFERROR(LARGE(IF($H$4:$H$2003&lt;&gt;"",$H$4:$H$2003,""),ROW(L818)-ROW($L$3)),""),""))</f>
        <v/>
      </c>
      <c r="M818" s="8" t="str">
        <f t="array" ref="M818">IF(L818="","",INDEX($A$4:$A$2003,SMALL(IF($H$4:$H$2003=L818,ROW($H$4:$H$2003),""),COUNTIF($L$4:L818,L818))-ROW($L$3),1))</f>
        <v/>
      </c>
      <c r="N818" s="8" t="str">
        <f t="shared" si="39"/>
        <v/>
      </c>
      <c r="O818" s="32" t="str">
        <f t="shared" si="40"/>
        <v/>
      </c>
    </row>
    <row r="819" spans="1:15" x14ac:dyDescent="0.3">
      <c r="A819" s="33" t="str">
        <f>IFERROR(INDEX(Tbl_Product[[#Data],[Product Name]],ROW(A819)-ROW($A$3)),"")</f>
        <v/>
      </c>
      <c r="B819" s="34" t="str">
        <f ca="1">IF(A819="","",SUMIFS(Tbl_Orders[[#Data],[Quantity]],Tbl_Orders[[#Data],[Product Name]],A819,Tbl_Orders[[#Data],[Order Type]],"Purchase",Tbl_Orders[[#Data],[Expected Date]],"&lt;="&amp;TODAY())-SUMIFS(Tbl_Orders[[#Data],[Quantity]],Tbl_Orders[[#Data],[Product Name]],A819,Tbl_Orders[[#Data],[Order Type]],"Sale",Tbl_Orders[[#Data],[Expected Date]],"&lt;="&amp;TODAY()))</f>
        <v/>
      </c>
      <c r="C819" s="34" t="str">
        <f ca="1">IF(A819="","",SUMIFS(Tbl_Orders[[#Data],[Quantity]],Tbl_Orders[[#Data],[Product Name]],A819,Tbl_Orders[[#Data],[Order Type]],"Purchase",Tbl_Orders[[#Data],[Expected Date]],"&gt;"&amp;TODAY()))</f>
        <v/>
      </c>
      <c r="D819" s="34" t="str">
        <f>IF(A819="","",INDEX(Tbl_Product[Re-Order Point],MATCH(A819,INDEX(Tbl_Product[Product Name],,1),0),1))</f>
        <v/>
      </c>
      <c r="E819" s="34" t="str">
        <f t="shared" si="38"/>
        <v/>
      </c>
      <c r="F819" s="34" t="str">
        <f>IFERROR(GETPIVOTDATA("Amount",pivot_products!$A$3,"Product Name",Help!$A819),"")</f>
        <v/>
      </c>
      <c r="G819" s="34" t="str">
        <f>IFERROR(GETPIVOTDATA("Quantity",pivot_products!$A$3,"Product Name",Help!$A819),"")</f>
        <v/>
      </c>
      <c r="H819" s="34" t="str">
        <f>IF(Report!$L$53="Quantity",IFERROR(RANK(G819,$G$4:$G$2003,0),""),IF(Report!$L$53="Amount",IFERROR(RANK(F819,$F$4:$F$2003,0),""),""))</f>
        <v/>
      </c>
      <c r="L819" s="7" t="str">
        <f t="array" ref="L819">IF(Report!$M$53="Desc",IFERROR(SMALL(IF($H$4:$H$2003&lt;&gt;"",$H$4:$H$2003,""),ROW(L819)-ROW($L$3)),""),IF(Report!$M$53="Asc",IFERROR(LARGE(IF($H$4:$H$2003&lt;&gt;"",$H$4:$H$2003,""),ROW(L819)-ROW($L$3)),""),""))</f>
        <v/>
      </c>
      <c r="M819" s="8" t="str">
        <f t="array" ref="M819">IF(L819="","",INDEX($A$4:$A$2003,SMALL(IF($H$4:$H$2003=L819,ROW($H$4:$H$2003),""),COUNTIF($L$4:L819,L819))-ROW($L$3),1))</f>
        <v/>
      </c>
      <c r="N819" s="8" t="str">
        <f t="shared" si="39"/>
        <v/>
      </c>
      <c r="O819" s="32" t="str">
        <f t="shared" si="40"/>
        <v/>
      </c>
    </row>
    <row r="820" spans="1:15" x14ac:dyDescent="0.3">
      <c r="A820" s="33" t="str">
        <f>IFERROR(INDEX(Tbl_Product[[#Data],[Product Name]],ROW(A820)-ROW($A$3)),"")</f>
        <v/>
      </c>
      <c r="B820" s="34" t="str">
        <f ca="1">IF(A820="","",SUMIFS(Tbl_Orders[[#Data],[Quantity]],Tbl_Orders[[#Data],[Product Name]],A820,Tbl_Orders[[#Data],[Order Type]],"Purchase",Tbl_Orders[[#Data],[Expected Date]],"&lt;="&amp;TODAY())-SUMIFS(Tbl_Orders[[#Data],[Quantity]],Tbl_Orders[[#Data],[Product Name]],A820,Tbl_Orders[[#Data],[Order Type]],"Sale",Tbl_Orders[[#Data],[Expected Date]],"&lt;="&amp;TODAY()))</f>
        <v/>
      </c>
      <c r="C820" s="34" t="str">
        <f ca="1">IF(A820="","",SUMIFS(Tbl_Orders[[#Data],[Quantity]],Tbl_Orders[[#Data],[Product Name]],A820,Tbl_Orders[[#Data],[Order Type]],"Purchase",Tbl_Orders[[#Data],[Expected Date]],"&gt;"&amp;TODAY()))</f>
        <v/>
      </c>
      <c r="D820" s="34" t="str">
        <f>IF(A820="","",INDEX(Tbl_Product[Re-Order Point],MATCH(A820,INDEX(Tbl_Product[Product Name],,1),0),1))</f>
        <v/>
      </c>
      <c r="E820" s="34" t="str">
        <f t="shared" si="38"/>
        <v/>
      </c>
      <c r="F820" s="34" t="str">
        <f>IFERROR(GETPIVOTDATA("Amount",pivot_products!$A$3,"Product Name",Help!$A820),"")</f>
        <v/>
      </c>
      <c r="G820" s="34" t="str">
        <f>IFERROR(GETPIVOTDATA("Quantity",pivot_products!$A$3,"Product Name",Help!$A820),"")</f>
        <v/>
      </c>
      <c r="H820" s="34" t="str">
        <f>IF(Report!$L$53="Quantity",IFERROR(RANK(G820,$G$4:$G$2003,0),""),IF(Report!$L$53="Amount",IFERROR(RANK(F820,$F$4:$F$2003,0),""),""))</f>
        <v/>
      </c>
      <c r="L820" s="7" t="str">
        <f t="array" ref="L820">IF(Report!$M$53="Desc",IFERROR(SMALL(IF($H$4:$H$2003&lt;&gt;"",$H$4:$H$2003,""),ROW(L820)-ROW($L$3)),""),IF(Report!$M$53="Asc",IFERROR(LARGE(IF($H$4:$H$2003&lt;&gt;"",$H$4:$H$2003,""),ROW(L820)-ROW($L$3)),""),""))</f>
        <v/>
      </c>
      <c r="M820" s="8" t="str">
        <f t="array" ref="M820">IF(L820="","",INDEX($A$4:$A$2003,SMALL(IF($H$4:$H$2003=L820,ROW($H$4:$H$2003),""),COUNTIF($L$4:L820,L820))-ROW($L$3),1))</f>
        <v/>
      </c>
      <c r="N820" s="8" t="str">
        <f t="shared" si="39"/>
        <v/>
      </c>
      <c r="O820" s="32" t="str">
        <f t="shared" si="40"/>
        <v/>
      </c>
    </row>
    <row r="821" spans="1:15" x14ac:dyDescent="0.3">
      <c r="A821" s="33" t="str">
        <f>IFERROR(INDEX(Tbl_Product[[#Data],[Product Name]],ROW(A821)-ROW($A$3)),"")</f>
        <v/>
      </c>
      <c r="B821" s="34" t="str">
        <f ca="1">IF(A821="","",SUMIFS(Tbl_Orders[[#Data],[Quantity]],Tbl_Orders[[#Data],[Product Name]],A821,Tbl_Orders[[#Data],[Order Type]],"Purchase",Tbl_Orders[[#Data],[Expected Date]],"&lt;="&amp;TODAY())-SUMIFS(Tbl_Orders[[#Data],[Quantity]],Tbl_Orders[[#Data],[Product Name]],A821,Tbl_Orders[[#Data],[Order Type]],"Sale",Tbl_Orders[[#Data],[Expected Date]],"&lt;="&amp;TODAY()))</f>
        <v/>
      </c>
      <c r="C821" s="34" t="str">
        <f ca="1">IF(A821="","",SUMIFS(Tbl_Orders[[#Data],[Quantity]],Tbl_Orders[[#Data],[Product Name]],A821,Tbl_Orders[[#Data],[Order Type]],"Purchase",Tbl_Orders[[#Data],[Expected Date]],"&gt;"&amp;TODAY()))</f>
        <v/>
      </c>
      <c r="D821" s="34" t="str">
        <f>IF(A821="","",INDEX(Tbl_Product[Re-Order Point],MATCH(A821,INDEX(Tbl_Product[Product Name],,1),0),1))</f>
        <v/>
      </c>
      <c r="E821" s="34" t="str">
        <f t="shared" si="38"/>
        <v/>
      </c>
      <c r="F821" s="34" t="str">
        <f>IFERROR(GETPIVOTDATA("Amount",pivot_products!$A$3,"Product Name",Help!$A821),"")</f>
        <v/>
      </c>
      <c r="G821" s="34" t="str">
        <f>IFERROR(GETPIVOTDATA("Quantity",pivot_products!$A$3,"Product Name",Help!$A821),"")</f>
        <v/>
      </c>
      <c r="H821" s="34" t="str">
        <f>IF(Report!$L$53="Quantity",IFERROR(RANK(G821,$G$4:$G$2003,0),""),IF(Report!$L$53="Amount",IFERROR(RANK(F821,$F$4:$F$2003,0),""),""))</f>
        <v/>
      </c>
      <c r="L821" s="7" t="str">
        <f t="array" ref="L821">IF(Report!$M$53="Desc",IFERROR(SMALL(IF($H$4:$H$2003&lt;&gt;"",$H$4:$H$2003,""),ROW(L821)-ROW($L$3)),""),IF(Report!$M$53="Asc",IFERROR(LARGE(IF($H$4:$H$2003&lt;&gt;"",$H$4:$H$2003,""),ROW(L821)-ROW($L$3)),""),""))</f>
        <v/>
      </c>
      <c r="M821" s="8" t="str">
        <f t="array" ref="M821">IF(L821="","",INDEX($A$4:$A$2003,SMALL(IF($H$4:$H$2003=L821,ROW($H$4:$H$2003),""),COUNTIF($L$4:L821,L821))-ROW($L$3),1))</f>
        <v/>
      </c>
      <c r="N821" s="8" t="str">
        <f t="shared" si="39"/>
        <v/>
      </c>
      <c r="O821" s="32" t="str">
        <f t="shared" si="40"/>
        <v/>
      </c>
    </row>
    <row r="822" spans="1:15" x14ac:dyDescent="0.3">
      <c r="A822" s="33" t="str">
        <f>IFERROR(INDEX(Tbl_Product[[#Data],[Product Name]],ROW(A822)-ROW($A$3)),"")</f>
        <v/>
      </c>
      <c r="B822" s="34" t="str">
        <f ca="1">IF(A822="","",SUMIFS(Tbl_Orders[[#Data],[Quantity]],Tbl_Orders[[#Data],[Product Name]],A822,Tbl_Orders[[#Data],[Order Type]],"Purchase",Tbl_Orders[[#Data],[Expected Date]],"&lt;="&amp;TODAY())-SUMIFS(Tbl_Orders[[#Data],[Quantity]],Tbl_Orders[[#Data],[Product Name]],A822,Tbl_Orders[[#Data],[Order Type]],"Sale",Tbl_Orders[[#Data],[Expected Date]],"&lt;="&amp;TODAY()))</f>
        <v/>
      </c>
      <c r="C822" s="34" t="str">
        <f ca="1">IF(A822="","",SUMIFS(Tbl_Orders[[#Data],[Quantity]],Tbl_Orders[[#Data],[Product Name]],A822,Tbl_Orders[[#Data],[Order Type]],"Purchase",Tbl_Orders[[#Data],[Expected Date]],"&gt;"&amp;TODAY()))</f>
        <v/>
      </c>
      <c r="D822" s="34" t="str">
        <f>IF(A822="","",INDEX(Tbl_Product[Re-Order Point],MATCH(A822,INDEX(Tbl_Product[Product Name],,1),0),1))</f>
        <v/>
      </c>
      <c r="E822" s="34" t="str">
        <f t="shared" si="38"/>
        <v/>
      </c>
      <c r="F822" s="34" t="str">
        <f>IFERROR(GETPIVOTDATA("Amount",pivot_products!$A$3,"Product Name",Help!$A822),"")</f>
        <v/>
      </c>
      <c r="G822" s="34" t="str">
        <f>IFERROR(GETPIVOTDATA("Quantity",pivot_products!$A$3,"Product Name",Help!$A822),"")</f>
        <v/>
      </c>
      <c r="H822" s="34" t="str">
        <f>IF(Report!$L$53="Quantity",IFERROR(RANK(G822,$G$4:$G$2003,0),""),IF(Report!$L$53="Amount",IFERROR(RANK(F822,$F$4:$F$2003,0),""),""))</f>
        <v/>
      </c>
      <c r="L822" s="7" t="str">
        <f t="array" ref="L822">IF(Report!$M$53="Desc",IFERROR(SMALL(IF($H$4:$H$2003&lt;&gt;"",$H$4:$H$2003,""),ROW(L822)-ROW($L$3)),""),IF(Report!$M$53="Asc",IFERROR(LARGE(IF($H$4:$H$2003&lt;&gt;"",$H$4:$H$2003,""),ROW(L822)-ROW($L$3)),""),""))</f>
        <v/>
      </c>
      <c r="M822" s="8" t="str">
        <f t="array" ref="M822">IF(L822="","",INDEX($A$4:$A$2003,SMALL(IF($H$4:$H$2003=L822,ROW($H$4:$H$2003),""),COUNTIF($L$4:L822,L822))-ROW($L$3),1))</f>
        <v/>
      </c>
      <c r="N822" s="8" t="str">
        <f t="shared" si="39"/>
        <v/>
      </c>
      <c r="O822" s="32" t="str">
        <f t="shared" si="40"/>
        <v/>
      </c>
    </row>
    <row r="823" spans="1:15" x14ac:dyDescent="0.3">
      <c r="A823" s="33" t="str">
        <f>IFERROR(INDEX(Tbl_Product[[#Data],[Product Name]],ROW(A823)-ROW($A$3)),"")</f>
        <v/>
      </c>
      <c r="B823" s="34" t="str">
        <f ca="1">IF(A823="","",SUMIFS(Tbl_Orders[[#Data],[Quantity]],Tbl_Orders[[#Data],[Product Name]],A823,Tbl_Orders[[#Data],[Order Type]],"Purchase",Tbl_Orders[[#Data],[Expected Date]],"&lt;="&amp;TODAY())-SUMIFS(Tbl_Orders[[#Data],[Quantity]],Tbl_Orders[[#Data],[Product Name]],A823,Tbl_Orders[[#Data],[Order Type]],"Sale",Tbl_Orders[[#Data],[Expected Date]],"&lt;="&amp;TODAY()))</f>
        <v/>
      </c>
      <c r="C823" s="34" t="str">
        <f ca="1">IF(A823="","",SUMIFS(Tbl_Orders[[#Data],[Quantity]],Tbl_Orders[[#Data],[Product Name]],A823,Tbl_Orders[[#Data],[Order Type]],"Purchase",Tbl_Orders[[#Data],[Expected Date]],"&gt;"&amp;TODAY()))</f>
        <v/>
      </c>
      <c r="D823" s="34" t="str">
        <f>IF(A823="","",INDEX(Tbl_Product[Re-Order Point],MATCH(A823,INDEX(Tbl_Product[Product Name],,1),0),1))</f>
        <v/>
      </c>
      <c r="E823" s="34" t="str">
        <f t="shared" si="38"/>
        <v/>
      </c>
      <c r="F823" s="34" t="str">
        <f>IFERROR(GETPIVOTDATA("Amount",pivot_products!$A$3,"Product Name",Help!$A823),"")</f>
        <v/>
      </c>
      <c r="G823" s="34" t="str">
        <f>IFERROR(GETPIVOTDATA("Quantity",pivot_products!$A$3,"Product Name",Help!$A823),"")</f>
        <v/>
      </c>
      <c r="H823" s="34" t="str">
        <f>IF(Report!$L$53="Quantity",IFERROR(RANK(G823,$G$4:$G$2003,0),""),IF(Report!$L$53="Amount",IFERROR(RANK(F823,$F$4:$F$2003,0),""),""))</f>
        <v/>
      </c>
      <c r="L823" s="7" t="str">
        <f t="array" ref="L823">IF(Report!$M$53="Desc",IFERROR(SMALL(IF($H$4:$H$2003&lt;&gt;"",$H$4:$H$2003,""),ROW(L823)-ROW($L$3)),""),IF(Report!$M$53="Asc",IFERROR(LARGE(IF($H$4:$H$2003&lt;&gt;"",$H$4:$H$2003,""),ROW(L823)-ROW($L$3)),""),""))</f>
        <v/>
      </c>
      <c r="M823" s="8" t="str">
        <f t="array" ref="M823">IF(L823="","",INDEX($A$4:$A$2003,SMALL(IF($H$4:$H$2003=L823,ROW($H$4:$H$2003),""),COUNTIF($L$4:L823,L823))-ROW($L$3),1))</f>
        <v/>
      </c>
      <c r="N823" s="8" t="str">
        <f t="shared" si="39"/>
        <v/>
      </c>
      <c r="O823" s="32" t="str">
        <f t="shared" si="40"/>
        <v/>
      </c>
    </row>
    <row r="824" spans="1:15" x14ac:dyDescent="0.3">
      <c r="A824" s="33" t="str">
        <f>IFERROR(INDEX(Tbl_Product[[#Data],[Product Name]],ROW(A824)-ROW($A$3)),"")</f>
        <v/>
      </c>
      <c r="B824" s="34" t="str">
        <f ca="1">IF(A824="","",SUMIFS(Tbl_Orders[[#Data],[Quantity]],Tbl_Orders[[#Data],[Product Name]],A824,Tbl_Orders[[#Data],[Order Type]],"Purchase",Tbl_Orders[[#Data],[Expected Date]],"&lt;="&amp;TODAY())-SUMIFS(Tbl_Orders[[#Data],[Quantity]],Tbl_Orders[[#Data],[Product Name]],A824,Tbl_Orders[[#Data],[Order Type]],"Sale",Tbl_Orders[[#Data],[Expected Date]],"&lt;="&amp;TODAY()))</f>
        <v/>
      </c>
      <c r="C824" s="34" t="str">
        <f ca="1">IF(A824="","",SUMIFS(Tbl_Orders[[#Data],[Quantity]],Tbl_Orders[[#Data],[Product Name]],A824,Tbl_Orders[[#Data],[Order Type]],"Purchase",Tbl_Orders[[#Data],[Expected Date]],"&gt;"&amp;TODAY()))</f>
        <v/>
      </c>
      <c r="D824" s="34" t="str">
        <f>IF(A824="","",INDEX(Tbl_Product[Re-Order Point],MATCH(A824,INDEX(Tbl_Product[Product Name],,1),0),1))</f>
        <v/>
      </c>
      <c r="E824" s="34" t="str">
        <f t="shared" si="38"/>
        <v/>
      </c>
      <c r="F824" s="34" t="str">
        <f>IFERROR(GETPIVOTDATA("Amount",pivot_products!$A$3,"Product Name",Help!$A824),"")</f>
        <v/>
      </c>
      <c r="G824" s="34" t="str">
        <f>IFERROR(GETPIVOTDATA("Quantity",pivot_products!$A$3,"Product Name",Help!$A824),"")</f>
        <v/>
      </c>
      <c r="H824" s="34" t="str">
        <f>IF(Report!$L$53="Quantity",IFERROR(RANK(G824,$G$4:$G$2003,0),""),IF(Report!$L$53="Amount",IFERROR(RANK(F824,$F$4:$F$2003,0),""),""))</f>
        <v/>
      </c>
      <c r="L824" s="7" t="str">
        <f t="array" ref="L824">IF(Report!$M$53="Desc",IFERROR(SMALL(IF($H$4:$H$2003&lt;&gt;"",$H$4:$H$2003,""),ROW(L824)-ROW($L$3)),""),IF(Report!$M$53="Asc",IFERROR(LARGE(IF($H$4:$H$2003&lt;&gt;"",$H$4:$H$2003,""),ROW(L824)-ROW($L$3)),""),""))</f>
        <v/>
      </c>
      <c r="M824" s="8" t="str">
        <f t="array" ref="M824">IF(L824="","",INDEX($A$4:$A$2003,SMALL(IF($H$4:$H$2003=L824,ROW($H$4:$H$2003),""),COUNTIF($L$4:L824,L824))-ROW($L$3),1))</f>
        <v/>
      </c>
      <c r="N824" s="8" t="str">
        <f t="shared" si="39"/>
        <v/>
      </c>
      <c r="O824" s="32" t="str">
        <f t="shared" si="40"/>
        <v/>
      </c>
    </row>
    <row r="825" spans="1:15" x14ac:dyDescent="0.3">
      <c r="A825" s="33" t="str">
        <f>IFERROR(INDEX(Tbl_Product[[#Data],[Product Name]],ROW(A825)-ROW($A$3)),"")</f>
        <v/>
      </c>
      <c r="B825" s="34" t="str">
        <f ca="1">IF(A825="","",SUMIFS(Tbl_Orders[[#Data],[Quantity]],Tbl_Orders[[#Data],[Product Name]],A825,Tbl_Orders[[#Data],[Order Type]],"Purchase",Tbl_Orders[[#Data],[Expected Date]],"&lt;="&amp;TODAY())-SUMIFS(Tbl_Orders[[#Data],[Quantity]],Tbl_Orders[[#Data],[Product Name]],A825,Tbl_Orders[[#Data],[Order Type]],"Sale",Tbl_Orders[[#Data],[Expected Date]],"&lt;="&amp;TODAY()))</f>
        <v/>
      </c>
      <c r="C825" s="34" t="str">
        <f ca="1">IF(A825="","",SUMIFS(Tbl_Orders[[#Data],[Quantity]],Tbl_Orders[[#Data],[Product Name]],A825,Tbl_Orders[[#Data],[Order Type]],"Purchase",Tbl_Orders[[#Data],[Expected Date]],"&gt;"&amp;TODAY()))</f>
        <v/>
      </c>
      <c r="D825" s="34" t="str">
        <f>IF(A825="","",INDEX(Tbl_Product[Re-Order Point],MATCH(A825,INDEX(Tbl_Product[Product Name],,1),0),1))</f>
        <v/>
      </c>
      <c r="E825" s="34" t="str">
        <f t="shared" si="38"/>
        <v/>
      </c>
      <c r="F825" s="34" t="str">
        <f>IFERROR(GETPIVOTDATA("Amount",pivot_products!$A$3,"Product Name",Help!$A825),"")</f>
        <v/>
      </c>
      <c r="G825" s="34" t="str">
        <f>IFERROR(GETPIVOTDATA("Quantity",pivot_products!$A$3,"Product Name",Help!$A825),"")</f>
        <v/>
      </c>
      <c r="H825" s="34" t="str">
        <f>IF(Report!$L$53="Quantity",IFERROR(RANK(G825,$G$4:$G$2003,0),""),IF(Report!$L$53="Amount",IFERROR(RANK(F825,$F$4:$F$2003,0),""),""))</f>
        <v/>
      </c>
      <c r="L825" s="7" t="str">
        <f t="array" ref="L825">IF(Report!$M$53="Desc",IFERROR(SMALL(IF($H$4:$H$2003&lt;&gt;"",$H$4:$H$2003,""),ROW(L825)-ROW($L$3)),""),IF(Report!$M$53="Asc",IFERROR(LARGE(IF($H$4:$H$2003&lt;&gt;"",$H$4:$H$2003,""),ROW(L825)-ROW($L$3)),""),""))</f>
        <v/>
      </c>
      <c r="M825" s="8" t="str">
        <f t="array" ref="M825">IF(L825="","",INDEX($A$4:$A$2003,SMALL(IF($H$4:$H$2003=L825,ROW($H$4:$H$2003),""),COUNTIF($L$4:L825,L825))-ROW($L$3),1))</f>
        <v/>
      </c>
      <c r="N825" s="8" t="str">
        <f t="shared" si="39"/>
        <v/>
      </c>
      <c r="O825" s="32" t="str">
        <f t="shared" si="40"/>
        <v/>
      </c>
    </row>
    <row r="826" spans="1:15" x14ac:dyDescent="0.3">
      <c r="A826" s="33" t="str">
        <f>IFERROR(INDEX(Tbl_Product[[#Data],[Product Name]],ROW(A826)-ROW($A$3)),"")</f>
        <v/>
      </c>
      <c r="B826" s="34" t="str">
        <f ca="1">IF(A826="","",SUMIFS(Tbl_Orders[[#Data],[Quantity]],Tbl_Orders[[#Data],[Product Name]],A826,Tbl_Orders[[#Data],[Order Type]],"Purchase",Tbl_Orders[[#Data],[Expected Date]],"&lt;="&amp;TODAY())-SUMIFS(Tbl_Orders[[#Data],[Quantity]],Tbl_Orders[[#Data],[Product Name]],A826,Tbl_Orders[[#Data],[Order Type]],"Sale",Tbl_Orders[[#Data],[Expected Date]],"&lt;="&amp;TODAY()))</f>
        <v/>
      </c>
      <c r="C826" s="34" t="str">
        <f ca="1">IF(A826="","",SUMIFS(Tbl_Orders[[#Data],[Quantity]],Tbl_Orders[[#Data],[Product Name]],A826,Tbl_Orders[[#Data],[Order Type]],"Purchase",Tbl_Orders[[#Data],[Expected Date]],"&gt;"&amp;TODAY()))</f>
        <v/>
      </c>
      <c r="D826" s="34" t="str">
        <f>IF(A826="","",INDEX(Tbl_Product[Re-Order Point],MATCH(A826,INDEX(Tbl_Product[Product Name],,1),0),1))</f>
        <v/>
      </c>
      <c r="E826" s="34" t="str">
        <f t="shared" si="38"/>
        <v/>
      </c>
      <c r="F826" s="34" t="str">
        <f>IFERROR(GETPIVOTDATA("Amount",pivot_products!$A$3,"Product Name",Help!$A826),"")</f>
        <v/>
      </c>
      <c r="G826" s="34" t="str">
        <f>IFERROR(GETPIVOTDATA("Quantity",pivot_products!$A$3,"Product Name",Help!$A826),"")</f>
        <v/>
      </c>
      <c r="H826" s="34" t="str">
        <f>IF(Report!$L$53="Quantity",IFERROR(RANK(G826,$G$4:$G$2003,0),""),IF(Report!$L$53="Amount",IFERROR(RANK(F826,$F$4:$F$2003,0),""),""))</f>
        <v/>
      </c>
      <c r="L826" s="7" t="str">
        <f t="array" ref="L826">IF(Report!$M$53="Desc",IFERROR(SMALL(IF($H$4:$H$2003&lt;&gt;"",$H$4:$H$2003,""),ROW(L826)-ROW($L$3)),""),IF(Report!$M$53="Asc",IFERROR(LARGE(IF($H$4:$H$2003&lt;&gt;"",$H$4:$H$2003,""),ROW(L826)-ROW($L$3)),""),""))</f>
        <v/>
      </c>
      <c r="M826" s="8" t="str">
        <f t="array" ref="M826">IF(L826="","",INDEX($A$4:$A$2003,SMALL(IF($H$4:$H$2003=L826,ROW($H$4:$H$2003),""),COUNTIF($L$4:L826,L826))-ROW($L$3),1))</f>
        <v/>
      </c>
      <c r="N826" s="8" t="str">
        <f t="shared" si="39"/>
        <v/>
      </c>
      <c r="O826" s="32" t="str">
        <f t="shared" si="40"/>
        <v/>
      </c>
    </row>
    <row r="827" spans="1:15" x14ac:dyDescent="0.3">
      <c r="A827" s="33" t="str">
        <f>IFERROR(INDEX(Tbl_Product[[#Data],[Product Name]],ROW(A827)-ROW($A$3)),"")</f>
        <v/>
      </c>
      <c r="B827" s="34" t="str">
        <f ca="1">IF(A827="","",SUMIFS(Tbl_Orders[[#Data],[Quantity]],Tbl_Orders[[#Data],[Product Name]],A827,Tbl_Orders[[#Data],[Order Type]],"Purchase",Tbl_Orders[[#Data],[Expected Date]],"&lt;="&amp;TODAY())-SUMIFS(Tbl_Orders[[#Data],[Quantity]],Tbl_Orders[[#Data],[Product Name]],A827,Tbl_Orders[[#Data],[Order Type]],"Sale",Tbl_Orders[[#Data],[Expected Date]],"&lt;="&amp;TODAY()))</f>
        <v/>
      </c>
      <c r="C827" s="34" t="str">
        <f ca="1">IF(A827="","",SUMIFS(Tbl_Orders[[#Data],[Quantity]],Tbl_Orders[[#Data],[Product Name]],A827,Tbl_Orders[[#Data],[Order Type]],"Purchase",Tbl_Orders[[#Data],[Expected Date]],"&gt;"&amp;TODAY()))</f>
        <v/>
      </c>
      <c r="D827" s="34" t="str">
        <f>IF(A827="","",INDEX(Tbl_Product[Re-Order Point],MATCH(A827,INDEX(Tbl_Product[Product Name],,1),0),1))</f>
        <v/>
      </c>
      <c r="E827" s="34" t="str">
        <f t="shared" si="38"/>
        <v/>
      </c>
      <c r="F827" s="34" t="str">
        <f>IFERROR(GETPIVOTDATA("Amount",pivot_products!$A$3,"Product Name",Help!$A827),"")</f>
        <v/>
      </c>
      <c r="G827" s="34" t="str">
        <f>IFERROR(GETPIVOTDATA("Quantity",pivot_products!$A$3,"Product Name",Help!$A827),"")</f>
        <v/>
      </c>
      <c r="H827" s="34" t="str">
        <f>IF(Report!$L$53="Quantity",IFERROR(RANK(G827,$G$4:$G$2003,0),""),IF(Report!$L$53="Amount",IFERROR(RANK(F827,$F$4:$F$2003,0),""),""))</f>
        <v/>
      </c>
      <c r="L827" s="7" t="str">
        <f t="array" ref="L827">IF(Report!$M$53="Desc",IFERROR(SMALL(IF($H$4:$H$2003&lt;&gt;"",$H$4:$H$2003,""),ROW(L827)-ROW($L$3)),""),IF(Report!$M$53="Asc",IFERROR(LARGE(IF($H$4:$H$2003&lt;&gt;"",$H$4:$H$2003,""),ROW(L827)-ROW($L$3)),""),""))</f>
        <v/>
      </c>
      <c r="M827" s="8" t="str">
        <f t="array" ref="M827">IF(L827="","",INDEX($A$4:$A$2003,SMALL(IF($H$4:$H$2003=L827,ROW($H$4:$H$2003),""),COUNTIF($L$4:L827,L827))-ROW($L$3),1))</f>
        <v/>
      </c>
      <c r="N827" s="8" t="str">
        <f t="shared" si="39"/>
        <v/>
      </c>
      <c r="O827" s="32" t="str">
        <f t="shared" si="40"/>
        <v/>
      </c>
    </row>
    <row r="828" spans="1:15" x14ac:dyDescent="0.3">
      <c r="A828" s="33" t="str">
        <f>IFERROR(INDEX(Tbl_Product[[#Data],[Product Name]],ROW(A828)-ROW($A$3)),"")</f>
        <v/>
      </c>
      <c r="B828" s="34" t="str">
        <f ca="1">IF(A828="","",SUMIFS(Tbl_Orders[[#Data],[Quantity]],Tbl_Orders[[#Data],[Product Name]],A828,Tbl_Orders[[#Data],[Order Type]],"Purchase",Tbl_Orders[[#Data],[Expected Date]],"&lt;="&amp;TODAY())-SUMIFS(Tbl_Orders[[#Data],[Quantity]],Tbl_Orders[[#Data],[Product Name]],A828,Tbl_Orders[[#Data],[Order Type]],"Sale",Tbl_Orders[[#Data],[Expected Date]],"&lt;="&amp;TODAY()))</f>
        <v/>
      </c>
      <c r="C828" s="34" t="str">
        <f ca="1">IF(A828="","",SUMIFS(Tbl_Orders[[#Data],[Quantity]],Tbl_Orders[[#Data],[Product Name]],A828,Tbl_Orders[[#Data],[Order Type]],"Purchase",Tbl_Orders[[#Data],[Expected Date]],"&gt;"&amp;TODAY()))</f>
        <v/>
      </c>
      <c r="D828" s="34" t="str">
        <f>IF(A828="","",INDEX(Tbl_Product[Re-Order Point],MATCH(A828,INDEX(Tbl_Product[Product Name],,1),0),1))</f>
        <v/>
      </c>
      <c r="E828" s="34" t="str">
        <f t="shared" si="38"/>
        <v/>
      </c>
      <c r="F828" s="34" t="str">
        <f>IFERROR(GETPIVOTDATA("Amount",pivot_products!$A$3,"Product Name",Help!$A828),"")</f>
        <v/>
      </c>
      <c r="G828" s="34" t="str">
        <f>IFERROR(GETPIVOTDATA("Quantity",pivot_products!$A$3,"Product Name",Help!$A828),"")</f>
        <v/>
      </c>
      <c r="H828" s="34" t="str">
        <f>IF(Report!$L$53="Quantity",IFERROR(RANK(G828,$G$4:$G$2003,0),""),IF(Report!$L$53="Amount",IFERROR(RANK(F828,$F$4:$F$2003,0),""),""))</f>
        <v/>
      </c>
      <c r="L828" s="7" t="str">
        <f t="array" ref="L828">IF(Report!$M$53="Desc",IFERROR(SMALL(IF($H$4:$H$2003&lt;&gt;"",$H$4:$H$2003,""),ROW(L828)-ROW($L$3)),""),IF(Report!$M$53="Asc",IFERROR(LARGE(IF($H$4:$H$2003&lt;&gt;"",$H$4:$H$2003,""),ROW(L828)-ROW($L$3)),""),""))</f>
        <v/>
      </c>
      <c r="M828" s="8" t="str">
        <f t="array" ref="M828">IF(L828="","",INDEX($A$4:$A$2003,SMALL(IF($H$4:$H$2003=L828,ROW($H$4:$H$2003),""),COUNTIF($L$4:L828,L828))-ROW($L$3),1))</f>
        <v/>
      </c>
      <c r="N828" s="8" t="str">
        <f t="shared" si="39"/>
        <v/>
      </c>
      <c r="O828" s="32" t="str">
        <f t="shared" si="40"/>
        <v/>
      </c>
    </row>
    <row r="829" spans="1:15" x14ac:dyDescent="0.3">
      <c r="A829" s="33" t="str">
        <f>IFERROR(INDEX(Tbl_Product[[#Data],[Product Name]],ROW(A829)-ROW($A$3)),"")</f>
        <v/>
      </c>
      <c r="B829" s="34" t="str">
        <f ca="1">IF(A829="","",SUMIFS(Tbl_Orders[[#Data],[Quantity]],Tbl_Orders[[#Data],[Product Name]],A829,Tbl_Orders[[#Data],[Order Type]],"Purchase",Tbl_Orders[[#Data],[Expected Date]],"&lt;="&amp;TODAY())-SUMIFS(Tbl_Orders[[#Data],[Quantity]],Tbl_Orders[[#Data],[Product Name]],A829,Tbl_Orders[[#Data],[Order Type]],"Sale",Tbl_Orders[[#Data],[Expected Date]],"&lt;="&amp;TODAY()))</f>
        <v/>
      </c>
      <c r="C829" s="34" t="str">
        <f ca="1">IF(A829="","",SUMIFS(Tbl_Orders[[#Data],[Quantity]],Tbl_Orders[[#Data],[Product Name]],A829,Tbl_Orders[[#Data],[Order Type]],"Purchase",Tbl_Orders[[#Data],[Expected Date]],"&gt;"&amp;TODAY()))</f>
        <v/>
      </c>
      <c r="D829" s="34" t="str">
        <f>IF(A829="","",INDEX(Tbl_Product[Re-Order Point],MATCH(A829,INDEX(Tbl_Product[Product Name],,1),0),1))</f>
        <v/>
      </c>
      <c r="E829" s="34" t="str">
        <f t="shared" si="38"/>
        <v/>
      </c>
      <c r="F829" s="34" t="str">
        <f>IFERROR(GETPIVOTDATA("Amount",pivot_products!$A$3,"Product Name",Help!$A829),"")</f>
        <v/>
      </c>
      <c r="G829" s="34" t="str">
        <f>IFERROR(GETPIVOTDATA("Quantity",pivot_products!$A$3,"Product Name",Help!$A829),"")</f>
        <v/>
      </c>
      <c r="H829" s="34" t="str">
        <f>IF(Report!$L$53="Quantity",IFERROR(RANK(G829,$G$4:$G$2003,0),""),IF(Report!$L$53="Amount",IFERROR(RANK(F829,$F$4:$F$2003,0),""),""))</f>
        <v/>
      </c>
      <c r="L829" s="7" t="str">
        <f t="array" ref="L829">IF(Report!$M$53="Desc",IFERROR(SMALL(IF($H$4:$H$2003&lt;&gt;"",$H$4:$H$2003,""),ROW(L829)-ROW($L$3)),""),IF(Report!$M$53="Asc",IFERROR(LARGE(IF($H$4:$H$2003&lt;&gt;"",$H$4:$H$2003,""),ROW(L829)-ROW($L$3)),""),""))</f>
        <v/>
      </c>
      <c r="M829" s="8" t="str">
        <f t="array" ref="M829">IF(L829="","",INDEX($A$4:$A$2003,SMALL(IF($H$4:$H$2003=L829,ROW($H$4:$H$2003),""),COUNTIF($L$4:L829,L829))-ROW($L$3),1))</f>
        <v/>
      </c>
      <c r="N829" s="8" t="str">
        <f t="shared" si="39"/>
        <v/>
      </c>
      <c r="O829" s="32" t="str">
        <f t="shared" si="40"/>
        <v/>
      </c>
    </row>
    <row r="830" spans="1:15" x14ac:dyDescent="0.3">
      <c r="A830" s="33" t="str">
        <f>IFERROR(INDEX(Tbl_Product[[#Data],[Product Name]],ROW(A830)-ROW($A$3)),"")</f>
        <v/>
      </c>
      <c r="B830" s="34" t="str">
        <f ca="1">IF(A830="","",SUMIFS(Tbl_Orders[[#Data],[Quantity]],Tbl_Orders[[#Data],[Product Name]],A830,Tbl_Orders[[#Data],[Order Type]],"Purchase",Tbl_Orders[[#Data],[Expected Date]],"&lt;="&amp;TODAY())-SUMIFS(Tbl_Orders[[#Data],[Quantity]],Tbl_Orders[[#Data],[Product Name]],A830,Tbl_Orders[[#Data],[Order Type]],"Sale",Tbl_Orders[[#Data],[Expected Date]],"&lt;="&amp;TODAY()))</f>
        <v/>
      </c>
      <c r="C830" s="34" t="str">
        <f ca="1">IF(A830="","",SUMIFS(Tbl_Orders[[#Data],[Quantity]],Tbl_Orders[[#Data],[Product Name]],A830,Tbl_Orders[[#Data],[Order Type]],"Purchase",Tbl_Orders[[#Data],[Expected Date]],"&gt;"&amp;TODAY()))</f>
        <v/>
      </c>
      <c r="D830" s="34" t="str">
        <f>IF(A830="","",INDEX(Tbl_Product[Re-Order Point],MATCH(A830,INDEX(Tbl_Product[Product Name],,1),0),1))</f>
        <v/>
      </c>
      <c r="E830" s="34" t="str">
        <f t="shared" si="38"/>
        <v/>
      </c>
      <c r="F830" s="34" t="str">
        <f>IFERROR(GETPIVOTDATA("Amount",pivot_products!$A$3,"Product Name",Help!$A830),"")</f>
        <v/>
      </c>
      <c r="G830" s="34" t="str">
        <f>IFERROR(GETPIVOTDATA("Quantity",pivot_products!$A$3,"Product Name",Help!$A830),"")</f>
        <v/>
      </c>
      <c r="H830" s="34" t="str">
        <f>IF(Report!$L$53="Quantity",IFERROR(RANK(G830,$G$4:$G$2003,0),""),IF(Report!$L$53="Amount",IFERROR(RANK(F830,$F$4:$F$2003,0),""),""))</f>
        <v/>
      </c>
      <c r="L830" s="7" t="str">
        <f t="array" ref="L830">IF(Report!$M$53="Desc",IFERROR(SMALL(IF($H$4:$H$2003&lt;&gt;"",$H$4:$H$2003,""),ROW(L830)-ROW($L$3)),""),IF(Report!$M$53="Asc",IFERROR(LARGE(IF($H$4:$H$2003&lt;&gt;"",$H$4:$H$2003,""),ROW(L830)-ROW($L$3)),""),""))</f>
        <v/>
      </c>
      <c r="M830" s="8" t="str">
        <f t="array" ref="M830">IF(L830="","",INDEX($A$4:$A$2003,SMALL(IF($H$4:$H$2003=L830,ROW($H$4:$H$2003),""),COUNTIF($L$4:L830,L830))-ROW($L$3),1))</f>
        <v/>
      </c>
      <c r="N830" s="8" t="str">
        <f t="shared" si="39"/>
        <v/>
      </c>
      <c r="O830" s="32" t="str">
        <f t="shared" si="40"/>
        <v/>
      </c>
    </row>
    <row r="831" spans="1:15" x14ac:dyDescent="0.3">
      <c r="A831" s="33" t="str">
        <f>IFERROR(INDEX(Tbl_Product[[#Data],[Product Name]],ROW(A831)-ROW($A$3)),"")</f>
        <v/>
      </c>
      <c r="B831" s="34" t="str">
        <f ca="1">IF(A831="","",SUMIFS(Tbl_Orders[[#Data],[Quantity]],Tbl_Orders[[#Data],[Product Name]],A831,Tbl_Orders[[#Data],[Order Type]],"Purchase",Tbl_Orders[[#Data],[Expected Date]],"&lt;="&amp;TODAY())-SUMIFS(Tbl_Orders[[#Data],[Quantity]],Tbl_Orders[[#Data],[Product Name]],A831,Tbl_Orders[[#Data],[Order Type]],"Sale",Tbl_Orders[[#Data],[Expected Date]],"&lt;="&amp;TODAY()))</f>
        <v/>
      </c>
      <c r="C831" s="34" t="str">
        <f ca="1">IF(A831="","",SUMIFS(Tbl_Orders[[#Data],[Quantity]],Tbl_Orders[[#Data],[Product Name]],A831,Tbl_Orders[[#Data],[Order Type]],"Purchase",Tbl_Orders[[#Data],[Expected Date]],"&gt;"&amp;TODAY()))</f>
        <v/>
      </c>
      <c r="D831" s="34" t="str">
        <f>IF(A831="","",INDEX(Tbl_Product[Re-Order Point],MATCH(A831,INDEX(Tbl_Product[Product Name],,1),0),1))</f>
        <v/>
      </c>
      <c r="E831" s="34" t="str">
        <f t="shared" si="38"/>
        <v/>
      </c>
      <c r="F831" s="34" t="str">
        <f>IFERROR(GETPIVOTDATA("Amount",pivot_products!$A$3,"Product Name",Help!$A831),"")</f>
        <v/>
      </c>
      <c r="G831" s="34" t="str">
        <f>IFERROR(GETPIVOTDATA("Quantity",pivot_products!$A$3,"Product Name",Help!$A831),"")</f>
        <v/>
      </c>
      <c r="H831" s="34" t="str">
        <f>IF(Report!$L$53="Quantity",IFERROR(RANK(G831,$G$4:$G$2003,0),""),IF(Report!$L$53="Amount",IFERROR(RANK(F831,$F$4:$F$2003,0),""),""))</f>
        <v/>
      </c>
      <c r="L831" s="7" t="str">
        <f t="array" ref="L831">IF(Report!$M$53="Desc",IFERROR(SMALL(IF($H$4:$H$2003&lt;&gt;"",$H$4:$H$2003,""),ROW(L831)-ROW($L$3)),""),IF(Report!$M$53="Asc",IFERROR(LARGE(IF($H$4:$H$2003&lt;&gt;"",$H$4:$H$2003,""),ROW(L831)-ROW($L$3)),""),""))</f>
        <v/>
      </c>
      <c r="M831" s="8" t="str">
        <f t="array" ref="M831">IF(L831="","",INDEX($A$4:$A$2003,SMALL(IF($H$4:$H$2003=L831,ROW($H$4:$H$2003),""),COUNTIF($L$4:L831,L831))-ROW($L$3),1))</f>
        <v/>
      </c>
      <c r="N831" s="8" t="str">
        <f t="shared" si="39"/>
        <v/>
      </c>
      <c r="O831" s="32" t="str">
        <f t="shared" si="40"/>
        <v/>
      </c>
    </row>
    <row r="832" spans="1:15" x14ac:dyDescent="0.3">
      <c r="A832" s="33" t="str">
        <f>IFERROR(INDEX(Tbl_Product[[#Data],[Product Name]],ROW(A832)-ROW($A$3)),"")</f>
        <v/>
      </c>
      <c r="B832" s="34" t="str">
        <f ca="1">IF(A832="","",SUMIFS(Tbl_Orders[[#Data],[Quantity]],Tbl_Orders[[#Data],[Product Name]],A832,Tbl_Orders[[#Data],[Order Type]],"Purchase",Tbl_Orders[[#Data],[Expected Date]],"&lt;="&amp;TODAY())-SUMIFS(Tbl_Orders[[#Data],[Quantity]],Tbl_Orders[[#Data],[Product Name]],A832,Tbl_Orders[[#Data],[Order Type]],"Sale",Tbl_Orders[[#Data],[Expected Date]],"&lt;="&amp;TODAY()))</f>
        <v/>
      </c>
      <c r="C832" s="34" t="str">
        <f ca="1">IF(A832="","",SUMIFS(Tbl_Orders[[#Data],[Quantity]],Tbl_Orders[[#Data],[Product Name]],A832,Tbl_Orders[[#Data],[Order Type]],"Purchase",Tbl_Orders[[#Data],[Expected Date]],"&gt;"&amp;TODAY()))</f>
        <v/>
      </c>
      <c r="D832" s="34" t="str">
        <f>IF(A832="","",INDEX(Tbl_Product[Re-Order Point],MATCH(A832,INDEX(Tbl_Product[Product Name],,1),0),1))</f>
        <v/>
      </c>
      <c r="E832" s="34" t="str">
        <f t="shared" si="38"/>
        <v/>
      </c>
      <c r="F832" s="34" t="str">
        <f>IFERROR(GETPIVOTDATA("Amount",pivot_products!$A$3,"Product Name",Help!$A832),"")</f>
        <v/>
      </c>
      <c r="G832" s="34" t="str">
        <f>IFERROR(GETPIVOTDATA("Quantity",pivot_products!$A$3,"Product Name",Help!$A832),"")</f>
        <v/>
      </c>
      <c r="H832" s="34" t="str">
        <f>IF(Report!$L$53="Quantity",IFERROR(RANK(G832,$G$4:$G$2003,0),""),IF(Report!$L$53="Amount",IFERROR(RANK(F832,$F$4:$F$2003,0),""),""))</f>
        <v/>
      </c>
      <c r="L832" s="7" t="str">
        <f t="array" ref="L832">IF(Report!$M$53="Desc",IFERROR(SMALL(IF($H$4:$H$2003&lt;&gt;"",$H$4:$H$2003,""),ROW(L832)-ROW($L$3)),""),IF(Report!$M$53="Asc",IFERROR(LARGE(IF($H$4:$H$2003&lt;&gt;"",$H$4:$H$2003,""),ROW(L832)-ROW($L$3)),""),""))</f>
        <v/>
      </c>
      <c r="M832" s="8" t="str">
        <f t="array" ref="M832">IF(L832="","",INDEX($A$4:$A$2003,SMALL(IF($H$4:$H$2003=L832,ROW($H$4:$H$2003),""),COUNTIF($L$4:L832,L832))-ROW($L$3),1))</f>
        <v/>
      </c>
      <c r="N832" s="8" t="str">
        <f t="shared" si="39"/>
        <v/>
      </c>
      <c r="O832" s="32" t="str">
        <f t="shared" si="40"/>
        <v/>
      </c>
    </row>
    <row r="833" spans="1:15" x14ac:dyDescent="0.3">
      <c r="A833" s="33" t="str">
        <f>IFERROR(INDEX(Tbl_Product[[#Data],[Product Name]],ROW(A833)-ROW($A$3)),"")</f>
        <v/>
      </c>
      <c r="B833" s="34" t="str">
        <f ca="1">IF(A833="","",SUMIFS(Tbl_Orders[[#Data],[Quantity]],Tbl_Orders[[#Data],[Product Name]],A833,Tbl_Orders[[#Data],[Order Type]],"Purchase",Tbl_Orders[[#Data],[Expected Date]],"&lt;="&amp;TODAY())-SUMIFS(Tbl_Orders[[#Data],[Quantity]],Tbl_Orders[[#Data],[Product Name]],A833,Tbl_Orders[[#Data],[Order Type]],"Sale",Tbl_Orders[[#Data],[Expected Date]],"&lt;="&amp;TODAY()))</f>
        <v/>
      </c>
      <c r="C833" s="34" t="str">
        <f ca="1">IF(A833="","",SUMIFS(Tbl_Orders[[#Data],[Quantity]],Tbl_Orders[[#Data],[Product Name]],A833,Tbl_Orders[[#Data],[Order Type]],"Purchase",Tbl_Orders[[#Data],[Expected Date]],"&gt;"&amp;TODAY()))</f>
        <v/>
      </c>
      <c r="D833" s="34" t="str">
        <f>IF(A833="","",INDEX(Tbl_Product[Re-Order Point],MATCH(A833,INDEX(Tbl_Product[Product Name],,1),0),1))</f>
        <v/>
      </c>
      <c r="E833" s="34" t="str">
        <f t="shared" si="38"/>
        <v/>
      </c>
      <c r="F833" s="34" t="str">
        <f>IFERROR(GETPIVOTDATA("Amount",pivot_products!$A$3,"Product Name",Help!$A833),"")</f>
        <v/>
      </c>
      <c r="G833" s="34" t="str">
        <f>IFERROR(GETPIVOTDATA("Quantity",pivot_products!$A$3,"Product Name",Help!$A833),"")</f>
        <v/>
      </c>
      <c r="H833" s="34" t="str">
        <f>IF(Report!$L$53="Quantity",IFERROR(RANK(G833,$G$4:$G$2003,0),""),IF(Report!$L$53="Amount",IFERROR(RANK(F833,$F$4:$F$2003,0),""),""))</f>
        <v/>
      </c>
      <c r="L833" s="7" t="str">
        <f t="array" ref="L833">IF(Report!$M$53="Desc",IFERROR(SMALL(IF($H$4:$H$2003&lt;&gt;"",$H$4:$H$2003,""),ROW(L833)-ROW($L$3)),""),IF(Report!$M$53="Asc",IFERROR(LARGE(IF($H$4:$H$2003&lt;&gt;"",$H$4:$H$2003,""),ROW(L833)-ROW($L$3)),""),""))</f>
        <v/>
      </c>
      <c r="M833" s="8" t="str">
        <f t="array" ref="M833">IF(L833="","",INDEX($A$4:$A$2003,SMALL(IF($H$4:$H$2003=L833,ROW($H$4:$H$2003),""),COUNTIF($L$4:L833,L833))-ROW($L$3),1))</f>
        <v/>
      </c>
      <c r="N833" s="8" t="str">
        <f t="shared" si="39"/>
        <v/>
      </c>
      <c r="O833" s="32" t="str">
        <f t="shared" si="40"/>
        <v/>
      </c>
    </row>
    <row r="834" spans="1:15" x14ac:dyDescent="0.3">
      <c r="A834" s="33" t="str">
        <f>IFERROR(INDEX(Tbl_Product[[#Data],[Product Name]],ROW(A834)-ROW($A$3)),"")</f>
        <v/>
      </c>
      <c r="B834" s="34" t="str">
        <f ca="1">IF(A834="","",SUMIFS(Tbl_Orders[[#Data],[Quantity]],Tbl_Orders[[#Data],[Product Name]],A834,Tbl_Orders[[#Data],[Order Type]],"Purchase",Tbl_Orders[[#Data],[Expected Date]],"&lt;="&amp;TODAY())-SUMIFS(Tbl_Orders[[#Data],[Quantity]],Tbl_Orders[[#Data],[Product Name]],A834,Tbl_Orders[[#Data],[Order Type]],"Sale",Tbl_Orders[[#Data],[Expected Date]],"&lt;="&amp;TODAY()))</f>
        <v/>
      </c>
      <c r="C834" s="34" t="str">
        <f ca="1">IF(A834="","",SUMIFS(Tbl_Orders[[#Data],[Quantity]],Tbl_Orders[[#Data],[Product Name]],A834,Tbl_Orders[[#Data],[Order Type]],"Purchase",Tbl_Orders[[#Data],[Expected Date]],"&gt;"&amp;TODAY()))</f>
        <v/>
      </c>
      <c r="D834" s="34" t="str">
        <f>IF(A834="","",INDEX(Tbl_Product[Re-Order Point],MATCH(A834,INDEX(Tbl_Product[Product Name],,1),0),1))</f>
        <v/>
      </c>
      <c r="E834" s="34" t="str">
        <f t="shared" si="38"/>
        <v/>
      </c>
      <c r="F834" s="34" t="str">
        <f>IFERROR(GETPIVOTDATA("Amount",pivot_products!$A$3,"Product Name",Help!$A834),"")</f>
        <v/>
      </c>
      <c r="G834" s="34" t="str">
        <f>IFERROR(GETPIVOTDATA("Quantity",pivot_products!$A$3,"Product Name",Help!$A834),"")</f>
        <v/>
      </c>
      <c r="H834" s="34" t="str">
        <f>IF(Report!$L$53="Quantity",IFERROR(RANK(G834,$G$4:$G$2003,0),""),IF(Report!$L$53="Amount",IFERROR(RANK(F834,$F$4:$F$2003,0),""),""))</f>
        <v/>
      </c>
      <c r="L834" s="7" t="str">
        <f t="array" ref="L834">IF(Report!$M$53="Desc",IFERROR(SMALL(IF($H$4:$H$2003&lt;&gt;"",$H$4:$H$2003,""),ROW(L834)-ROW($L$3)),""),IF(Report!$M$53="Asc",IFERROR(LARGE(IF($H$4:$H$2003&lt;&gt;"",$H$4:$H$2003,""),ROW(L834)-ROW($L$3)),""),""))</f>
        <v/>
      </c>
      <c r="M834" s="8" t="str">
        <f t="array" ref="M834">IF(L834="","",INDEX($A$4:$A$2003,SMALL(IF($H$4:$H$2003=L834,ROW($H$4:$H$2003),""),COUNTIF($L$4:L834,L834))-ROW($L$3),1))</f>
        <v/>
      </c>
      <c r="N834" s="8" t="str">
        <f t="shared" si="39"/>
        <v/>
      </c>
      <c r="O834" s="32" t="str">
        <f t="shared" si="40"/>
        <v/>
      </c>
    </row>
    <row r="835" spans="1:15" x14ac:dyDescent="0.3">
      <c r="A835" s="33" t="str">
        <f>IFERROR(INDEX(Tbl_Product[[#Data],[Product Name]],ROW(A835)-ROW($A$3)),"")</f>
        <v/>
      </c>
      <c r="B835" s="34" t="str">
        <f ca="1">IF(A835="","",SUMIFS(Tbl_Orders[[#Data],[Quantity]],Tbl_Orders[[#Data],[Product Name]],A835,Tbl_Orders[[#Data],[Order Type]],"Purchase",Tbl_Orders[[#Data],[Expected Date]],"&lt;="&amp;TODAY())-SUMIFS(Tbl_Orders[[#Data],[Quantity]],Tbl_Orders[[#Data],[Product Name]],A835,Tbl_Orders[[#Data],[Order Type]],"Sale",Tbl_Orders[[#Data],[Expected Date]],"&lt;="&amp;TODAY()))</f>
        <v/>
      </c>
      <c r="C835" s="34" t="str">
        <f ca="1">IF(A835="","",SUMIFS(Tbl_Orders[[#Data],[Quantity]],Tbl_Orders[[#Data],[Product Name]],A835,Tbl_Orders[[#Data],[Order Type]],"Purchase",Tbl_Orders[[#Data],[Expected Date]],"&gt;"&amp;TODAY()))</f>
        <v/>
      </c>
      <c r="D835" s="34" t="str">
        <f>IF(A835="","",INDEX(Tbl_Product[Re-Order Point],MATCH(A835,INDEX(Tbl_Product[Product Name],,1),0),1))</f>
        <v/>
      </c>
      <c r="E835" s="34" t="str">
        <f t="shared" si="38"/>
        <v/>
      </c>
      <c r="F835" s="34" t="str">
        <f>IFERROR(GETPIVOTDATA("Amount",pivot_products!$A$3,"Product Name",Help!$A835),"")</f>
        <v/>
      </c>
      <c r="G835" s="34" t="str">
        <f>IFERROR(GETPIVOTDATA("Quantity",pivot_products!$A$3,"Product Name",Help!$A835),"")</f>
        <v/>
      </c>
      <c r="H835" s="34" t="str">
        <f>IF(Report!$L$53="Quantity",IFERROR(RANK(G835,$G$4:$G$2003,0),""),IF(Report!$L$53="Amount",IFERROR(RANK(F835,$F$4:$F$2003,0),""),""))</f>
        <v/>
      </c>
      <c r="L835" s="7" t="str">
        <f t="array" ref="L835">IF(Report!$M$53="Desc",IFERROR(SMALL(IF($H$4:$H$2003&lt;&gt;"",$H$4:$H$2003,""),ROW(L835)-ROW($L$3)),""),IF(Report!$M$53="Asc",IFERROR(LARGE(IF($H$4:$H$2003&lt;&gt;"",$H$4:$H$2003,""),ROW(L835)-ROW($L$3)),""),""))</f>
        <v/>
      </c>
      <c r="M835" s="8" t="str">
        <f t="array" ref="M835">IF(L835="","",INDEX($A$4:$A$2003,SMALL(IF($H$4:$H$2003=L835,ROW($H$4:$H$2003),""),COUNTIF($L$4:L835,L835))-ROW($L$3),1))</f>
        <v/>
      </c>
      <c r="N835" s="8" t="str">
        <f t="shared" si="39"/>
        <v/>
      </c>
      <c r="O835" s="32" t="str">
        <f t="shared" si="40"/>
        <v/>
      </c>
    </row>
    <row r="836" spans="1:15" x14ac:dyDescent="0.3">
      <c r="A836" s="33" t="str">
        <f>IFERROR(INDEX(Tbl_Product[[#Data],[Product Name]],ROW(A836)-ROW($A$3)),"")</f>
        <v/>
      </c>
      <c r="B836" s="34" t="str">
        <f ca="1">IF(A836="","",SUMIFS(Tbl_Orders[[#Data],[Quantity]],Tbl_Orders[[#Data],[Product Name]],A836,Tbl_Orders[[#Data],[Order Type]],"Purchase",Tbl_Orders[[#Data],[Expected Date]],"&lt;="&amp;TODAY())-SUMIFS(Tbl_Orders[[#Data],[Quantity]],Tbl_Orders[[#Data],[Product Name]],A836,Tbl_Orders[[#Data],[Order Type]],"Sale",Tbl_Orders[[#Data],[Expected Date]],"&lt;="&amp;TODAY()))</f>
        <v/>
      </c>
      <c r="C836" s="34" t="str">
        <f ca="1">IF(A836="","",SUMIFS(Tbl_Orders[[#Data],[Quantity]],Tbl_Orders[[#Data],[Product Name]],A836,Tbl_Orders[[#Data],[Order Type]],"Purchase",Tbl_Orders[[#Data],[Expected Date]],"&gt;"&amp;TODAY()))</f>
        <v/>
      </c>
      <c r="D836" s="34" t="str">
        <f>IF(A836="","",INDEX(Tbl_Product[Re-Order Point],MATCH(A836,INDEX(Tbl_Product[Product Name],,1),0),1))</f>
        <v/>
      </c>
      <c r="E836" s="34" t="str">
        <f t="shared" si="38"/>
        <v/>
      </c>
      <c r="F836" s="34" t="str">
        <f>IFERROR(GETPIVOTDATA("Amount",pivot_products!$A$3,"Product Name",Help!$A836),"")</f>
        <v/>
      </c>
      <c r="G836" s="34" t="str">
        <f>IFERROR(GETPIVOTDATA("Quantity",pivot_products!$A$3,"Product Name",Help!$A836),"")</f>
        <v/>
      </c>
      <c r="H836" s="34" t="str">
        <f>IF(Report!$L$53="Quantity",IFERROR(RANK(G836,$G$4:$G$2003,0),""),IF(Report!$L$53="Amount",IFERROR(RANK(F836,$F$4:$F$2003,0),""),""))</f>
        <v/>
      </c>
      <c r="L836" s="7" t="str">
        <f t="array" ref="L836">IF(Report!$M$53="Desc",IFERROR(SMALL(IF($H$4:$H$2003&lt;&gt;"",$H$4:$H$2003,""),ROW(L836)-ROW($L$3)),""),IF(Report!$M$53="Asc",IFERROR(LARGE(IF($H$4:$H$2003&lt;&gt;"",$H$4:$H$2003,""),ROW(L836)-ROW($L$3)),""),""))</f>
        <v/>
      </c>
      <c r="M836" s="8" t="str">
        <f t="array" ref="M836">IF(L836="","",INDEX($A$4:$A$2003,SMALL(IF($H$4:$H$2003=L836,ROW($H$4:$H$2003),""),COUNTIF($L$4:L836,L836))-ROW($L$3),1))</f>
        <v/>
      </c>
      <c r="N836" s="8" t="str">
        <f t="shared" si="39"/>
        <v/>
      </c>
      <c r="O836" s="32" t="str">
        <f t="shared" si="40"/>
        <v/>
      </c>
    </row>
    <row r="837" spans="1:15" x14ac:dyDescent="0.3">
      <c r="A837" s="33" t="str">
        <f>IFERROR(INDEX(Tbl_Product[[#Data],[Product Name]],ROW(A837)-ROW($A$3)),"")</f>
        <v/>
      </c>
      <c r="B837" s="34" t="str">
        <f ca="1">IF(A837="","",SUMIFS(Tbl_Orders[[#Data],[Quantity]],Tbl_Orders[[#Data],[Product Name]],A837,Tbl_Orders[[#Data],[Order Type]],"Purchase",Tbl_Orders[[#Data],[Expected Date]],"&lt;="&amp;TODAY())-SUMIFS(Tbl_Orders[[#Data],[Quantity]],Tbl_Orders[[#Data],[Product Name]],A837,Tbl_Orders[[#Data],[Order Type]],"Sale",Tbl_Orders[[#Data],[Expected Date]],"&lt;="&amp;TODAY()))</f>
        <v/>
      </c>
      <c r="C837" s="34" t="str">
        <f ca="1">IF(A837="","",SUMIFS(Tbl_Orders[[#Data],[Quantity]],Tbl_Orders[[#Data],[Product Name]],A837,Tbl_Orders[[#Data],[Order Type]],"Purchase",Tbl_Orders[[#Data],[Expected Date]],"&gt;"&amp;TODAY()))</f>
        <v/>
      </c>
      <c r="D837" s="34" t="str">
        <f>IF(A837="","",INDEX(Tbl_Product[Re-Order Point],MATCH(A837,INDEX(Tbl_Product[Product Name],,1),0),1))</f>
        <v/>
      </c>
      <c r="E837" s="34" t="str">
        <f t="shared" ref="E837:E900" si="41">IF(A837="","",B837-D837)</f>
        <v/>
      </c>
      <c r="F837" s="34" t="str">
        <f>IFERROR(GETPIVOTDATA("Amount",pivot_products!$A$3,"Product Name",Help!$A837),"")</f>
        <v/>
      </c>
      <c r="G837" s="34" t="str">
        <f>IFERROR(GETPIVOTDATA("Quantity",pivot_products!$A$3,"Product Name",Help!$A837),"")</f>
        <v/>
      </c>
      <c r="H837" s="34" t="str">
        <f>IF(Report!$L$53="Quantity",IFERROR(RANK(G837,$G$4:$G$2003,0),""),IF(Report!$L$53="Amount",IFERROR(RANK(F837,$F$4:$F$2003,0),""),""))</f>
        <v/>
      </c>
      <c r="L837" s="7" t="str">
        <f t="array" ref="L837">IF(Report!$M$53="Desc",IFERROR(SMALL(IF($H$4:$H$2003&lt;&gt;"",$H$4:$H$2003,""),ROW(L837)-ROW($L$3)),""),IF(Report!$M$53="Asc",IFERROR(LARGE(IF($H$4:$H$2003&lt;&gt;"",$H$4:$H$2003,""),ROW(L837)-ROW($L$3)),""),""))</f>
        <v/>
      </c>
      <c r="M837" s="8" t="str">
        <f t="array" ref="M837">IF(L837="","",INDEX($A$4:$A$2003,SMALL(IF($H$4:$H$2003=L837,ROW($H$4:$H$2003),""),COUNTIF($L$4:L837,L837))-ROW($L$3),1))</f>
        <v/>
      </c>
      <c r="N837" s="8" t="str">
        <f t="shared" ref="N837:N900" si="42">INDEX(Tbl_Current_Inventory,MATCH(M837,INDEX(Tbl_Current_Inventory,,1),0),6)</f>
        <v/>
      </c>
      <c r="O837" s="32" t="str">
        <f t="shared" ref="O837:O900" si="43">INDEX(Tbl_Current_Inventory,MATCH(M837,INDEX(Tbl_Current_Inventory,,1),0),7)</f>
        <v/>
      </c>
    </row>
    <row r="838" spans="1:15" x14ac:dyDescent="0.3">
      <c r="A838" s="33" t="str">
        <f>IFERROR(INDEX(Tbl_Product[[#Data],[Product Name]],ROW(A838)-ROW($A$3)),"")</f>
        <v/>
      </c>
      <c r="B838" s="34" t="str">
        <f ca="1">IF(A838="","",SUMIFS(Tbl_Orders[[#Data],[Quantity]],Tbl_Orders[[#Data],[Product Name]],A838,Tbl_Orders[[#Data],[Order Type]],"Purchase",Tbl_Orders[[#Data],[Expected Date]],"&lt;="&amp;TODAY())-SUMIFS(Tbl_Orders[[#Data],[Quantity]],Tbl_Orders[[#Data],[Product Name]],A838,Tbl_Orders[[#Data],[Order Type]],"Sale",Tbl_Orders[[#Data],[Expected Date]],"&lt;="&amp;TODAY()))</f>
        <v/>
      </c>
      <c r="C838" s="34" t="str">
        <f ca="1">IF(A838="","",SUMIFS(Tbl_Orders[[#Data],[Quantity]],Tbl_Orders[[#Data],[Product Name]],A838,Tbl_Orders[[#Data],[Order Type]],"Purchase",Tbl_Orders[[#Data],[Expected Date]],"&gt;"&amp;TODAY()))</f>
        <v/>
      </c>
      <c r="D838" s="34" t="str">
        <f>IF(A838="","",INDEX(Tbl_Product[Re-Order Point],MATCH(A838,INDEX(Tbl_Product[Product Name],,1),0),1))</f>
        <v/>
      </c>
      <c r="E838" s="34" t="str">
        <f t="shared" si="41"/>
        <v/>
      </c>
      <c r="F838" s="34" t="str">
        <f>IFERROR(GETPIVOTDATA("Amount",pivot_products!$A$3,"Product Name",Help!$A838),"")</f>
        <v/>
      </c>
      <c r="G838" s="34" t="str">
        <f>IFERROR(GETPIVOTDATA("Quantity",pivot_products!$A$3,"Product Name",Help!$A838),"")</f>
        <v/>
      </c>
      <c r="H838" s="34" t="str">
        <f>IF(Report!$L$53="Quantity",IFERROR(RANK(G838,$G$4:$G$2003,0),""),IF(Report!$L$53="Amount",IFERROR(RANK(F838,$F$4:$F$2003,0),""),""))</f>
        <v/>
      </c>
      <c r="L838" s="7" t="str">
        <f t="array" ref="L838">IF(Report!$M$53="Desc",IFERROR(SMALL(IF($H$4:$H$2003&lt;&gt;"",$H$4:$H$2003,""),ROW(L838)-ROW($L$3)),""),IF(Report!$M$53="Asc",IFERROR(LARGE(IF($H$4:$H$2003&lt;&gt;"",$H$4:$H$2003,""),ROW(L838)-ROW($L$3)),""),""))</f>
        <v/>
      </c>
      <c r="M838" s="8" t="str">
        <f t="array" ref="M838">IF(L838="","",INDEX($A$4:$A$2003,SMALL(IF($H$4:$H$2003=L838,ROW($H$4:$H$2003),""),COUNTIF($L$4:L838,L838))-ROW($L$3),1))</f>
        <v/>
      </c>
      <c r="N838" s="8" t="str">
        <f t="shared" si="42"/>
        <v/>
      </c>
      <c r="O838" s="32" t="str">
        <f t="shared" si="43"/>
        <v/>
      </c>
    </row>
    <row r="839" spans="1:15" x14ac:dyDescent="0.3">
      <c r="A839" s="33" t="str">
        <f>IFERROR(INDEX(Tbl_Product[[#Data],[Product Name]],ROW(A839)-ROW($A$3)),"")</f>
        <v/>
      </c>
      <c r="B839" s="34" t="str">
        <f ca="1">IF(A839="","",SUMIFS(Tbl_Orders[[#Data],[Quantity]],Tbl_Orders[[#Data],[Product Name]],A839,Tbl_Orders[[#Data],[Order Type]],"Purchase",Tbl_Orders[[#Data],[Expected Date]],"&lt;="&amp;TODAY())-SUMIFS(Tbl_Orders[[#Data],[Quantity]],Tbl_Orders[[#Data],[Product Name]],A839,Tbl_Orders[[#Data],[Order Type]],"Sale",Tbl_Orders[[#Data],[Expected Date]],"&lt;="&amp;TODAY()))</f>
        <v/>
      </c>
      <c r="C839" s="34" t="str">
        <f ca="1">IF(A839="","",SUMIFS(Tbl_Orders[[#Data],[Quantity]],Tbl_Orders[[#Data],[Product Name]],A839,Tbl_Orders[[#Data],[Order Type]],"Purchase",Tbl_Orders[[#Data],[Expected Date]],"&gt;"&amp;TODAY()))</f>
        <v/>
      </c>
      <c r="D839" s="34" t="str">
        <f>IF(A839="","",INDEX(Tbl_Product[Re-Order Point],MATCH(A839,INDEX(Tbl_Product[Product Name],,1),0),1))</f>
        <v/>
      </c>
      <c r="E839" s="34" t="str">
        <f t="shared" si="41"/>
        <v/>
      </c>
      <c r="F839" s="34" t="str">
        <f>IFERROR(GETPIVOTDATA("Amount",pivot_products!$A$3,"Product Name",Help!$A839),"")</f>
        <v/>
      </c>
      <c r="G839" s="34" t="str">
        <f>IFERROR(GETPIVOTDATA("Quantity",pivot_products!$A$3,"Product Name",Help!$A839),"")</f>
        <v/>
      </c>
      <c r="H839" s="34" t="str">
        <f>IF(Report!$L$53="Quantity",IFERROR(RANK(G839,$G$4:$G$2003,0),""),IF(Report!$L$53="Amount",IFERROR(RANK(F839,$F$4:$F$2003,0),""),""))</f>
        <v/>
      </c>
      <c r="L839" s="7" t="str">
        <f t="array" ref="L839">IF(Report!$M$53="Desc",IFERROR(SMALL(IF($H$4:$H$2003&lt;&gt;"",$H$4:$H$2003,""),ROW(L839)-ROW($L$3)),""),IF(Report!$M$53="Asc",IFERROR(LARGE(IF($H$4:$H$2003&lt;&gt;"",$H$4:$H$2003,""),ROW(L839)-ROW($L$3)),""),""))</f>
        <v/>
      </c>
      <c r="M839" s="8" t="str">
        <f t="array" ref="M839">IF(L839="","",INDEX($A$4:$A$2003,SMALL(IF($H$4:$H$2003=L839,ROW($H$4:$H$2003),""),COUNTIF($L$4:L839,L839))-ROW($L$3),1))</f>
        <v/>
      </c>
      <c r="N839" s="8" t="str">
        <f t="shared" si="42"/>
        <v/>
      </c>
      <c r="O839" s="32" t="str">
        <f t="shared" si="43"/>
        <v/>
      </c>
    </row>
    <row r="840" spans="1:15" x14ac:dyDescent="0.3">
      <c r="A840" s="33" t="str">
        <f>IFERROR(INDEX(Tbl_Product[[#Data],[Product Name]],ROW(A840)-ROW($A$3)),"")</f>
        <v/>
      </c>
      <c r="B840" s="34" t="str">
        <f ca="1">IF(A840="","",SUMIFS(Tbl_Orders[[#Data],[Quantity]],Tbl_Orders[[#Data],[Product Name]],A840,Tbl_Orders[[#Data],[Order Type]],"Purchase",Tbl_Orders[[#Data],[Expected Date]],"&lt;="&amp;TODAY())-SUMIFS(Tbl_Orders[[#Data],[Quantity]],Tbl_Orders[[#Data],[Product Name]],A840,Tbl_Orders[[#Data],[Order Type]],"Sale",Tbl_Orders[[#Data],[Expected Date]],"&lt;="&amp;TODAY()))</f>
        <v/>
      </c>
      <c r="C840" s="34" t="str">
        <f ca="1">IF(A840="","",SUMIFS(Tbl_Orders[[#Data],[Quantity]],Tbl_Orders[[#Data],[Product Name]],A840,Tbl_Orders[[#Data],[Order Type]],"Purchase",Tbl_Orders[[#Data],[Expected Date]],"&gt;"&amp;TODAY()))</f>
        <v/>
      </c>
      <c r="D840" s="34" t="str">
        <f>IF(A840="","",INDEX(Tbl_Product[Re-Order Point],MATCH(A840,INDEX(Tbl_Product[Product Name],,1),0),1))</f>
        <v/>
      </c>
      <c r="E840" s="34" t="str">
        <f t="shared" si="41"/>
        <v/>
      </c>
      <c r="F840" s="34" t="str">
        <f>IFERROR(GETPIVOTDATA("Amount",pivot_products!$A$3,"Product Name",Help!$A840),"")</f>
        <v/>
      </c>
      <c r="G840" s="34" t="str">
        <f>IFERROR(GETPIVOTDATA("Quantity",pivot_products!$A$3,"Product Name",Help!$A840),"")</f>
        <v/>
      </c>
      <c r="H840" s="34" t="str">
        <f>IF(Report!$L$53="Quantity",IFERROR(RANK(G840,$G$4:$G$2003,0),""),IF(Report!$L$53="Amount",IFERROR(RANK(F840,$F$4:$F$2003,0),""),""))</f>
        <v/>
      </c>
      <c r="L840" s="7" t="str">
        <f t="array" ref="L840">IF(Report!$M$53="Desc",IFERROR(SMALL(IF($H$4:$H$2003&lt;&gt;"",$H$4:$H$2003,""),ROW(L840)-ROW($L$3)),""),IF(Report!$M$53="Asc",IFERROR(LARGE(IF($H$4:$H$2003&lt;&gt;"",$H$4:$H$2003,""),ROW(L840)-ROW($L$3)),""),""))</f>
        <v/>
      </c>
      <c r="M840" s="8" t="str">
        <f t="array" ref="M840">IF(L840="","",INDEX($A$4:$A$2003,SMALL(IF($H$4:$H$2003=L840,ROW($H$4:$H$2003),""),COUNTIF($L$4:L840,L840))-ROW($L$3),1))</f>
        <v/>
      </c>
      <c r="N840" s="8" t="str">
        <f t="shared" si="42"/>
        <v/>
      </c>
      <c r="O840" s="32" t="str">
        <f t="shared" si="43"/>
        <v/>
      </c>
    </row>
    <row r="841" spans="1:15" x14ac:dyDescent="0.3">
      <c r="A841" s="33" t="str">
        <f>IFERROR(INDEX(Tbl_Product[[#Data],[Product Name]],ROW(A841)-ROW($A$3)),"")</f>
        <v/>
      </c>
      <c r="B841" s="34" t="str">
        <f ca="1">IF(A841="","",SUMIFS(Tbl_Orders[[#Data],[Quantity]],Tbl_Orders[[#Data],[Product Name]],A841,Tbl_Orders[[#Data],[Order Type]],"Purchase",Tbl_Orders[[#Data],[Expected Date]],"&lt;="&amp;TODAY())-SUMIFS(Tbl_Orders[[#Data],[Quantity]],Tbl_Orders[[#Data],[Product Name]],A841,Tbl_Orders[[#Data],[Order Type]],"Sale",Tbl_Orders[[#Data],[Expected Date]],"&lt;="&amp;TODAY()))</f>
        <v/>
      </c>
      <c r="C841" s="34" t="str">
        <f ca="1">IF(A841="","",SUMIFS(Tbl_Orders[[#Data],[Quantity]],Tbl_Orders[[#Data],[Product Name]],A841,Tbl_Orders[[#Data],[Order Type]],"Purchase",Tbl_Orders[[#Data],[Expected Date]],"&gt;"&amp;TODAY()))</f>
        <v/>
      </c>
      <c r="D841" s="34" t="str">
        <f>IF(A841="","",INDEX(Tbl_Product[Re-Order Point],MATCH(A841,INDEX(Tbl_Product[Product Name],,1),0),1))</f>
        <v/>
      </c>
      <c r="E841" s="34" t="str">
        <f t="shared" si="41"/>
        <v/>
      </c>
      <c r="F841" s="34" t="str">
        <f>IFERROR(GETPIVOTDATA("Amount",pivot_products!$A$3,"Product Name",Help!$A841),"")</f>
        <v/>
      </c>
      <c r="G841" s="34" t="str">
        <f>IFERROR(GETPIVOTDATA("Quantity",pivot_products!$A$3,"Product Name",Help!$A841),"")</f>
        <v/>
      </c>
      <c r="H841" s="34" t="str">
        <f>IF(Report!$L$53="Quantity",IFERROR(RANK(G841,$G$4:$G$2003,0),""),IF(Report!$L$53="Amount",IFERROR(RANK(F841,$F$4:$F$2003,0),""),""))</f>
        <v/>
      </c>
      <c r="L841" s="7" t="str">
        <f t="array" ref="L841">IF(Report!$M$53="Desc",IFERROR(SMALL(IF($H$4:$H$2003&lt;&gt;"",$H$4:$H$2003,""),ROW(L841)-ROW($L$3)),""),IF(Report!$M$53="Asc",IFERROR(LARGE(IF($H$4:$H$2003&lt;&gt;"",$H$4:$H$2003,""),ROW(L841)-ROW($L$3)),""),""))</f>
        <v/>
      </c>
      <c r="M841" s="8" t="str">
        <f t="array" ref="M841">IF(L841="","",INDEX($A$4:$A$2003,SMALL(IF($H$4:$H$2003=L841,ROW($H$4:$H$2003),""),COUNTIF($L$4:L841,L841))-ROW($L$3),1))</f>
        <v/>
      </c>
      <c r="N841" s="8" t="str">
        <f t="shared" si="42"/>
        <v/>
      </c>
      <c r="O841" s="32" t="str">
        <f t="shared" si="43"/>
        <v/>
      </c>
    </row>
    <row r="842" spans="1:15" x14ac:dyDescent="0.3">
      <c r="A842" s="33" t="str">
        <f>IFERROR(INDEX(Tbl_Product[[#Data],[Product Name]],ROW(A842)-ROW($A$3)),"")</f>
        <v/>
      </c>
      <c r="B842" s="34" t="str">
        <f ca="1">IF(A842="","",SUMIFS(Tbl_Orders[[#Data],[Quantity]],Tbl_Orders[[#Data],[Product Name]],A842,Tbl_Orders[[#Data],[Order Type]],"Purchase",Tbl_Orders[[#Data],[Expected Date]],"&lt;="&amp;TODAY())-SUMIFS(Tbl_Orders[[#Data],[Quantity]],Tbl_Orders[[#Data],[Product Name]],A842,Tbl_Orders[[#Data],[Order Type]],"Sale",Tbl_Orders[[#Data],[Expected Date]],"&lt;="&amp;TODAY()))</f>
        <v/>
      </c>
      <c r="C842" s="34" t="str">
        <f ca="1">IF(A842="","",SUMIFS(Tbl_Orders[[#Data],[Quantity]],Tbl_Orders[[#Data],[Product Name]],A842,Tbl_Orders[[#Data],[Order Type]],"Purchase",Tbl_Orders[[#Data],[Expected Date]],"&gt;"&amp;TODAY()))</f>
        <v/>
      </c>
      <c r="D842" s="34" t="str">
        <f>IF(A842="","",INDEX(Tbl_Product[Re-Order Point],MATCH(A842,INDEX(Tbl_Product[Product Name],,1),0),1))</f>
        <v/>
      </c>
      <c r="E842" s="34" t="str">
        <f t="shared" si="41"/>
        <v/>
      </c>
      <c r="F842" s="34" t="str">
        <f>IFERROR(GETPIVOTDATA("Amount",pivot_products!$A$3,"Product Name",Help!$A842),"")</f>
        <v/>
      </c>
      <c r="G842" s="34" t="str">
        <f>IFERROR(GETPIVOTDATA("Quantity",pivot_products!$A$3,"Product Name",Help!$A842),"")</f>
        <v/>
      </c>
      <c r="H842" s="34" t="str">
        <f>IF(Report!$L$53="Quantity",IFERROR(RANK(G842,$G$4:$G$2003,0),""),IF(Report!$L$53="Amount",IFERROR(RANK(F842,$F$4:$F$2003,0),""),""))</f>
        <v/>
      </c>
      <c r="L842" s="7" t="str">
        <f t="array" ref="L842">IF(Report!$M$53="Desc",IFERROR(SMALL(IF($H$4:$H$2003&lt;&gt;"",$H$4:$H$2003,""),ROW(L842)-ROW($L$3)),""),IF(Report!$M$53="Asc",IFERROR(LARGE(IF($H$4:$H$2003&lt;&gt;"",$H$4:$H$2003,""),ROW(L842)-ROW($L$3)),""),""))</f>
        <v/>
      </c>
      <c r="M842" s="8" t="str">
        <f t="array" ref="M842">IF(L842="","",INDEX($A$4:$A$2003,SMALL(IF($H$4:$H$2003=L842,ROW($H$4:$H$2003),""),COUNTIF($L$4:L842,L842))-ROW($L$3),1))</f>
        <v/>
      </c>
      <c r="N842" s="8" t="str">
        <f t="shared" si="42"/>
        <v/>
      </c>
      <c r="O842" s="32" t="str">
        <f t="shared" si="43"/>
        <v/>
      </c>
    </row>
    <row r="843" spans="1:15" x14ac:dyDescent="0.3">
      <c r="A843" s="33" t="str">
        <f>IFERROR(INDEX(Tbl_Product[[#Data],[Product Name]],ROW(A843)-ROW($A$3)),"")</f>
        <v/>
      </c>
      <c r="B843" s="34" t="str">
        <f ca="1">IF(A843="","",SUMIFS(Tbl_Orders[[#Data],[Quantity]],Tbl_Orders[[#Data],[Product Name]],A843,Tbl_Orders[[#Data],[Order Type]],"Purchase",Tbl_Orders[[#Data],[Expected Date]],"&lt;="&amp;TODAY())-SUMIFS(Tbl_Orders[[#Data],[Quantity]],Tbl_Orders[[#Data],[Product Name]],A843,Tbl_Orders[[#Data],[Order Type]],"Sale",Tbl_Orders[[#Data],[Expected Date]],"&lt;="&amp;TODAY()))</f>
        <v/>
      </c>
      <c r="C843" s="34" t="str">
        <f ca="1">IF(A843="","",SUMIFS(Tbl_Orders[[#Data],[Quantity]],Tbl_Orders[[#Data],[Product Name]],A843,Tbl_Orders[[#Data],[Order Type]],"Purchase",Tbl_Orders[[#Data],[Expected Date]],"&gt;"&amp;TODAY()))</f>
        <v/>
      </c>
      <c r="D843" s="34" t="str">
        <f>IF(A843="","",INDEX(Tbl_Product[Re-Order Point],MATCH(A843,INDEX(Tbl_Product[Product Name],,1),0),1))</f>
        <v/>
      </c>
      <c r="E843" s="34" t="str">
        <f t="shared" si="41"/>
        <v/>
      </c>
      <c r="F843" s="34" t="str">
        <f>IFERROR(GETPIVOTDATA("Amount",pivot_products!$A$3,"Product Name",Help!$A843),"")</f>
        <v/>
      </c>
      <c r="G843" s="34" t="str">
        <f>IFERROR(GETPIVOTDATA("Quantity",pivot_products!$A$3,"Product Name",Help!$A843),"")</f>
        <v/>
      </c>
      <c r="H843" s="34" t="str">
        <f>IF(Report!$L$53="Quantity",IFERROR(RANK(G843,$G$4:$G$2003,0),""),IF(Report!$L$53="Amount",IFERROR(RANK(F843,$F$4:$F$2003,0),""),""))</f>
        <v/>
      </c>
      <c r="L843" s="7" t="str">
        <f t="array" ref="L843">IF(Report!$M$53="Desc",IFERROR(SMALL(IF($H$4:$H$2003&lt;&gt;"",$H$4:$H$2003,""),ROW(L843)-ROW($L$3)),""),IF(Report!$M$53="Asc",IFERROR(LARGE(IF($H$4:$H$2003&lt;&gt;"",$H$4:$H$2003,""),ROW(L843)-ROW($L$3)),""),""))</f>
        <v/>
      </c>
      <c r="M843" s="8" t="str">
        <f t="array" ref="M843">IF(L843="","",INDEX($A$4:$A$2003,SMALL(IF($H$4:$H$2003=L843,ROW($H$4:$H$2003),""),COUNTIF($L$4:L843,L843))-ROW($L$3),1))</f>
        <v/>
      </c>
      <c r="N843" s="8" t="str">
        <f t="shared" si="42"/>
        <v/>
      </c>
      <c r="O843" s="32" t="str">
        <f t="shared" si="43"/>
        <v/>
      </c>
    </row>
    <row r="844" spans="1:15" x14ac:dyDescent="0.3">
      <c r="A844" s="33" t="str">
        <f>IFERROR(INDEX(Tbl_Product[[#Data],[Product Name]],ROW(A844)-ROW($A$3)),"")</f>
        <v/>
      </c>
      <c r="B844" s="34" t="str">
        <f ca="1">IF(A844="","",SUMIFS(Tbl_Orders[[#Data],[Quantity]],Tbl_Orders[[#Data],[Product Name]],A844,Tbl_Orders[[#Data],[Order Type]],"Purchase",Tbl_Orders[[#Data],[Expected Date]],"&lt;="&amp;TODAY())-SUMIFS(Tbl_Orders[[#Data],[Quantity]],Tbl_Orders[[#Data],[Product Name]],A844,Tbl_Orders[[#Data],[Order Type]],"Sale",Tbl_Orders[[#Data],[Expected Date]],"&lt;="&amp;TODAY()))</f>
        <v/>
      </c>
      <c r="C844" s="34" t="str">
        <f ca="1">IF(A844="","",SUMIFS(Tbl_Orders[[#Data],[Quantity]],Tbl_Orders[[#Data],[Product Name]],A844,Tbl_Orders[[#Data],[Order Type]],"Purchase",Tbl_Orders[[#Data],[Expected Date]],"&gt;"&amp;TODAY()))</f>
        <v/>
      </c>
      <c r="D844" s="34" t="str">
        <f>IF(A844="","",INDEX(Tbl_Product[Re-Order Point],MATCH(A844,INDEX(Tbl_Product[Product Name],,1),0),1))</f>
        <v/>
      </c>
      <c r="E844" s="34" t="str">
        <f t="shared" si="41"/>
        <v/>
      </c>
      <c r="F844" s="34" t="str">
        <f>IFERROR(GETPIVOTDATA("Amount",pivot_products!$A$3,"Product Name",Help!$A844),"")</f>
        <v/>
      </c>
      <c r="G844" s="34" t="str">
        <f>IFERROR(GETPIVOTDATA("Quantity",pivot_products!$A$3,"Product Name",Help!$A844),"")</f>
        <v/>
      </c>
      <c r="H844" s="34" t="str">
        <f>IF(Report!$L$53="Quantity",IFERROR(RANK(G844,$G$4:$G$2003,0),""),IF(Report!$L$53="Amount",IFERROR(RANK(F844,$F$4:$F$2003,0),""),""))</f>
        <v/>
      </c>
      <c r="L844" s="7" t="str">
        <f t="array" ref="L844">IF(Report!$M$53="Desc",IFERROR(SMALL(IF($H$4:$H$2003&lt;&gt;"",$H$4:$H$2003,""),ROW(L844)-ROW($L$3)),""),IF(Report!$M$53="Asc",IFERROR(LARGE(IF($H$4:$H$2003&lt;&gt;"",$H$4:$H$2003,""),ROW(L844)-ROW($L$3)),""),""))</f>
        <v/>
      </c>
      <c r="M844" s="8" t="str">
        <f t="array" ref="M844">IF(L844="","",INDEX($A$4:$A$2003,SMALL(IF($H$4:$H$2003=L844,ROW($H$4:$H$2003),""),COUNTIF($L$4:L844,L844))-ROW($L$3),1))</f>
        <v/>
      </c>
      <c r="N844" s="8" t="str">
        <f t="shared" si="42"/>
        <v/>
      </c>
      <c r="O844" s="32" t="str">
        <f t="shared" si="43"/>
        <v/>
      </c>
    </row>
    <row r="845" spans="1:15" x14ac:dyDescent="0.3">
      <c r="A845" s="33" t="str">
        <f>IFERROR(INDEX(Tbl_Product[[#Data],[Product Name]],ROW(A845)-ROW($A$3)),"")</f>
        <v/>
      </c>
      <c r="B845" s="34" t="str">
        <f ca="1">IF(A845="","",SUMIFS(Tbl_Orders[[#Data],[Quantity]],Tbl_Orders[[#Data],[Product Name]],A845,Tbl_Orders[[#Data],[Order Type]],"Purchase",Tbl_Orders[[#Data],[Expected Date]],"&lt;="&amp;TODAY())-SUMIFS(Tbl_Orders[[#Data],[Quantity]],Tbl_Orders[[#Data],[Product Name]],A845,Tbl_Orders[[#Data],[Order Type]],"Sale",Tbl_Orders[[#Data],[Expected Date]],"&lt;="&amp;TODAY()))</f>
        <v/>
      </c>
      <c r="C845" s="34" t="str">
        <f ca="1">IF(A845="","",SUMIFS(Tbl_Orders[[#Data],[Quantity]],Tbl_Orders[[#Data],[Product Name]],A845,Tbl_Orders[[#Data],[Order Type]],"Purchase",Tbl_Orders[[#Data],[Expected Date]],"&gt;"&amp;TODAY()))</f>
        <v/>
      </c>
      <c r="D845" s="34" t="str">
        <f>IF(A845="","",INDEX(Tbl_Product[Re-Order Point],MATCH(A845,INDEX(Tbl_Product[Product Name],,1),0),1))</f>
        <v/>
      </c>
      <c r="E845" s="34" t="str">
        <f t="shared" si="41"/>
        <v/>
      </c>
      <c r="F845" s="34" t="str">
        <f>IFERROR(GETPIVOTDATA("Amount",pivot_products!$A$3,"Product Name",Help!$A845),"")</f>
        <v/>
      </c>
      <c r="G845" s="34" t="str">
        <f>IFERROR(GETPIVOTDATA("Quantity",pivot_products!$A$3,"Product Name",Help!$A845),"")</f>
        <v/>
      </c>
      <c r="H845" s="34" t="str">
        <f>IF(Report!$L$53="Quantity",IFERROR(RANK(G845,$G$4:$G$2003,0),""),IF(Report!$L$53="Amount",IFERROR(RANK(F845,$F$4:$F$2003,0),""),""))</f>
        <v/>
      </c>
      <c r="L845" s="7" t="str">
        <f t="array" ref="L845">IF(Report!$M$53="Desc",IFERROR(SMALL(IF($H$4:$H$2003&lt;&gt;"",$H$4:$H$2003,""),ROW(L845)-ROW($L$3)),""),IF(Report!$M$53="Asc",IFERROR(LARGE(IF($H$4:$H$2003&lt;&gt;"",$H$4:$H$2003,""),ROW(L845)-ROW($L$3)),""),""))</f>
        <v/>
      </c>
      <c r="M845" s="8" t="str">
        <f t="array" ref="M845">IF(L845="","",INDEX($A$4:$A$2003,SMALL(IF($H$4:$H$2003=L845,ROW($H$4:$H$2003),""),COUNTIF($L$4:L845,L845))-ROW($L$3),1))</f>
        <v/>
      </c>
      <c r="N845" s="8" t="str">
        <f t="shared" si="42"/>
        <v/>
      </c>
      <c r="O845" s="32" t="str">
        <f t="shared" si="43"/>
        <v/>
      </c>
    </row>
    <row r="846" spans="1:15" x14ac:dyDescent="0.3">
      <c r="A846" s="33" t="str">
        <f>IFERROR(INDEX(Tbl_Product[[#Data],[Product Name]],ROW(A846)-ROW($A$3)),"")</f>
        <v/>
      </c>
      <c r="B846" s="34" t="str">
        <f ca="1">IF(A846="","",SUMIFS(Tbl_Orders[[#Data],[Quantity]],Tbl_Orders[[#Data],[Product Name]],A846,Tbl_Orders[[#Data],[Order Type]],"Purchase",Tbl_Orders[[#Data],[Expected Date]],"&lt;="&amp;TODAY())-SUMIFS(Tbl_Orders[[#Data],[Quantity]],Tbl_Orders[[#Data],[Product Name]],A846,Tbl_Orders[[#Data],[Order Type]],"Sale",Tbl_Orders[[#Data],[Expected Date]],"&lt;="&amp;TODAY()))</f>
        <v/>
      </c>
      <c r="C846" s="34" t="str">
        <f ca="1">IF(A846="","",SUMIFS(Tbl_Orders[[#Data],[Quantity]],Tbl_Orders[[#Data],[Product Name]],A846,Tbl_Orders[[#Data],[Order Type]],"Purchase",Tbl_Orders[[#Data],[Expected Date]],"&gt;"&amp;TODAY()))</f>
        <v/>
      </c>
      <c r="D846" s="34" t="str">
        <f>IF(A846="","",INDEX(Tbl_Product[Re-Order Point],MATCH(A846,INDEX(Tbl_Product[Product Name],,1),0),1))</f>
        <v/>
      </c>
      <c r="E846" s="34" t="str">
        <f t="shared" si="41"/>
        <v/>
      </c>
      <c r="F846" s="34" t="str">
        <f>IFERROR(GETPIVOTDATA("Amount",pivot_products!$A$3,"Product Name",Help!$A846),"")</f>
        <v/>
      </c>
      <c r="G846" s="34" t="str">
        <f>IFERROR(GETPIVOTDATA("Quantity",pivot_products!$A$3,"Product Name",Help!$A846),"")</f>
        <v/>
      </c>
      <c r="H846" s="34" t="str">
        <f>IF(Report!$L$53="Quantity",IFERROR(RANK(G846,$G$4:$G$2003,0),""),IF(Report!$L$53="Amount",IFERROR(RANK(F846,$F$4:$F$2003,0),""),""))</f>
        <v/>
      </c>
      <c r="L846" s="7" t="str">
        <f t="array" ref="L846">IF(Report!$M$53="Desc",IFERROR(SMALL(IF($H$4:$H$2003&lt;&gt;"",$H$4:$H$2003,""),ROW(L846)-ROW($L$3)),""),IF(Report!$M$53="Asc",IFERROR(LARGE(IF($H$4:$H$2003&lt;&gt;"",$H$4:$H$2003,""),ROW(L846)-ROW($L$3)),""),""))</f>
        <v/>
      </c>
      <c r="M846" s="8" t="str">
        <f t="array" ref="M846">IF(L846="","",INDEX($A$4:$A$2003,SMALL(IF($H$4:$H$2003=L846,ROW($H$4:$H$2003),""),COUNTIF($L$4:L846,L846))-ROW($L$3),1))</f>
        <v/>
      </c>
      <c r="N846" s="8" t="str">
        <f t="shared" si="42"/>
        <v/>
      </c>
      <c r="O846" s="32" t="str">
        <f t="shared" si="43"/>
        <v/>
      </c>
    </row>
    <row r="847" spans="1:15" x14ac:dyDescent="0.3">
      <c r="A847" s="33" t="str">
        <f>IFERROR(INDEX(Tbl_Product[[#Data],[Product Name]],ROW(A847)-ROW($A$3)),"")</f>
        <v/>
      </c>
      <c r="B847" s="34" t="str">
        <f ca="1">IF(A847="","",SUMIFS(Tbl_Orders[[#Data],[Quantity]],Tbl_Orders[[#Data],[Product Name]],A847,Tbl_Orders[[#Data],[Order Type]],"Purchase",Tbl_Orders[[#Data],[Expected Date]],"&lt;="&amp;TODAY())-SUMIFS(Tbl_Orders[[#Data],[Quantity]],Tbl_Orders[[#Data],[Product Name]],A847,Tbl_Orders[[#Data],[Order Type]],"Sale",Tbl_Orders[[#Data],[Expected Date]],"&lt;="&amp;TODAY()))</f>
        <v/>
      </c>
      <c r="C847" s="34" t="str">
        <f ca="1">IF(A847="","",SUMIFS(Tbl_Orders[[#Data],[Quantity]],Tbl_Orders[[#Data],[Product Name]],A847,Tbl_Orders[[#Data],[Order Type]],"Purchase",Tbl_Orders[[#Data],[Expected Date]],"&gt;"&amp;TODAY()))</f>
        <v/>
      </c>
      <c r="D847" s="34" t="str">
        <f>IF(A847="","",INDEX(Tbl_Product[Re-Order Point],MATCH(A847,INDEX(Tbl_Product[Product Name],,1),0),1))</f>
        <v/>
      </c>
      <c r="E847" s="34" t="str">
        <f t="shared" si="41"/>
        <v/>
      </c>
      <c r="F847" s="34" t="str">
        <f>IFERROR(GETPIVOTDATA("Amount",pivot_products!$A$3,"Product Name",Help!$A847),"")</f>
        <v/>
      </c>
      <c r="G847" s="34" t="str">
        <f>IFERROR(GETPIVOTDATA("Quantity",pivot_products!$A$3,"Product Name",Help!$A847),"")</f>
        <v/>
      </c>
      <c r="H847" s="34" t="str">
        <f>IF(Report!$L$53="Quantity",IFERROR(RANK(G847,$G$4:$G$2003,0),""),IF(Report!$L$53="Amount",IFERROR(RANK(F847,$F$4:$F$2003,0),""),""))</f>
        <v/>
      </c>
      <c r="L847" s="7" t="str">
        <f t="array" ref="L847">IF(Report!$M$53="Desc",IFERROR(SMALL(IF($H$4:$H$2003&lt;&gt;"",$H$4:$H$2003,""),ROW(L847)-ROW($L$3)),""),IF(Report!$M$53="Asc",IFERROR(LARGE(IF($H$4:$H$2003&lt;&gt;"",$H$4:$H$2003,""),ROW(L847)-ROW($L$3)),""),""))</f>
        <v/>
      </c>
      <c r="M847" s="8" t="str">
        <f t="array" ref="M847">IF(L847="","",INDEX($A$4:$A$2003,SMALL(IF($H$4:$H$2003=L847,ROW($H$4:$H$2003),""),COUNTIF($L$4:L847,L847))-ROW($L$3),1))</f>
        <v/>
      </c>
      <c r="N847" s="8" t="str">
        <f t="shared" si="42"/>
        <v/>
      </c>
      <c r="O847" s="32" t="str">
        <f t="shared" si="43"/>
        <v/>
      </c>
    </row>
    <row r="848" spans="1:15" x14ac:dyDescent="0.3">
      <c r="A848" s="33" t="str">
        <f>IFERROR(INDEX(Tbl_Product[[#Data],[Product Name]],ROW(A848)-ROW($A$3)),"")</f>
        <v/>
      </c>
      <c r="B848" s="34" t="str">
        <f ca="1">IF(A848="","",SUMIFS(Tbl_Orders[[#Data],[Quantity]],Tbl_Orders[[#Data],[Product Name]],A848,Tbl_Orders[[#Data],[Order Type]],"Purchase",Tbl_Orders[[#Data],[Expected Date]],"&lt;="&amp;TODAY())-SUMIFS(Tbl_Orders[[#Data],[Quantity]],Tbl_Orders[[#Data],[Product Name]],A848,Tbl_Orders[[#Data],[Order Type]],"Sale",Tbl_Orders[[#Data],[Expected Date]],"&lt;="&amp;TODAY()))</f>
        <v/>
      </c>
      <c r="C848" s="34" t="str">
        <f ca="1">IF(A848="","",SUMIFS(Tbl_Orders[[#Data],[Quantity]],Tbl_Orders[[#Data],[Product Name]],A848,Tbl_Orders[[#Data],[Order Type]],"Purchase",Tbl_Orders[[#Data],[Expected Date]],"&gt;"&amp;TODAY()))</f>
        <v/>
      </c>
      <c r="D848" s="34" t="str">
        <f>IF(A848="","",INDEX(Tbl_Product[Re-Order Point],MATCH(A848,INDEX(Tbl_Product[Product Name],,1),0),1))</f>
        <v/>
      </c>
      <c r="E848" s="34" t="str">
        <f t="shared" si="41"/>
        <v/>
      </c>
      <c r="F848" s="34" t="str">
        <f>IFERROR(GETPIVOTDATA("Amount",pivot_products!$A$3,"Product Name",Help!$A848),"")</f>
        <v/>
      </c>
      <c r="G848" s="34" t="str">
        <f>IFERROR(GETPIVOTDATA("Quantity",pivot_products!$A$3,"Product Name",Help!$A848),"")</f>
        <v/>
      </c>
      <c r="H848" s="34" t="str">
        <f>IF(Report!$L$53="Quantity",IFERROR(RANK(G848,$G$4:$G$2003,0),""),IF(Report!$L$53="Amount",IFERROR(RANK(F848,$F$4:$F$2003,0),""),""))</f>
        <v/>
      </c>
      <c r="L848" s="7" t="str">
        <f t="array" ref="L848">IF(Report!$M$53="Desc",IFERROR(SMALL(IF($H$4:$H$2003&lt;&gt;"",$H$4:$H$2003,""),ROW(L848)-ROW($L$3)),""),IF(Report!$M$53="Asc",IFERROR(LARGE(IF($H$4:$H$2003&lt;&gt;"",$H$4:$H$2003,""),ROW(L848)-ROW($L$3)),""),""))</f>
        <v/>
      </c>
      <c r="M848" s="8" t="str">
        <f t="array" ref="M848">IF(L848="","",INDEX($A$4:$A$2003,SMALL(IF($H$4:$H$2003=L848,ROW($H$4:$H$2003),""),COUNTIF($L$4:L848,L848))-ROW($L$3),1))</f>
        <v/>
      </c>
      <c r="N848" s="8" t="str">
        <f t="shared" si="42"/>
        <v/>
      </c>
      <c r="O848" s="32" t="str">
        <f t="shared" si="43"/>
        <v/>
      </c>
    </row>
    <row r="849" spans="1:15" x14ac:dyDescent="0.3">
      <c r="A849" s="33" t="str">
        <f>IFERROR(INDEX(Tbl_Product[[#Data],[Product Name]],ROW(A849)-ROW($A$3)),"")</f>
        <v/>
      </c>
      <c r="B849" s="34" t="str">
        <f ca="1">IF(A849="","",SUMIFS(Tbl_Orders[[#Data],[Quantity]],Tbl_Orders[[#Data],[Product Name]],A849,Tbl_Orders[[#Data],[Order Type]],"Purchase",Tbl_Orders[[#Data],[Expected Date]],"&lt;="&amp;TODAY())-SUMIFS(Tbl_Orders[[#Data],[Quantity]],Tbl_Orders[[#Data],[Product Name]],A849,Tbl_Orders[[#Data],[Order Type]],"Sale",Tbl_Orders[[#Data],[Expected Date]],"&lt;="&amp;TODAY()))</f>
        <v/>
      </c>
      <c r="C849" s="34" t="str">
        <f ca="1">IF(A849="","",SUMIFS(Tbl_Orders[[#Data],[Quantity]],Tbl_Orders[[#Data],[Product Name]],A849,Tbl_Orders[[#Data],[Order Type]],"Purchase",Tbl_Orders[[#Data],[Expected Date]],"&gt;"&amp;TODAY()))</f>
        <v/>
      </c>
      <c r="D849" s="34" t="str">
        <f>IF(A849="","",INDEX(Tbl_Product[Re-Order Point],MATCH(A849,INDEX(Tbl_Product[Product Name],,1),0),1))</f>
        <v/>
      </c>
      <c r="E849" s="34" t="str">
        <f t="shared" si="41"/>
        <v/>
      </c>
      <c r="F849" s="34" t="str">
        <f>IFERROR(GETPIVOTDATA("Amount",pivot_products!$A$3,"Product Name",Help!$A849),"")</f>
        <v/>
      </c>
      <c r="G849" s="34" t="str">
        <f>IFERROR(GETPIVOTDATA("Quantity",pivot_products!$A$3,"Product Name",Help!$A849),"")</f>
        <v/>
      </c>
      <c r="H849" s="34" t="str">
        <f>IF(Report!$L$53="Quantity",IFERROR(RANK(G849,$G$4:$G$2003,0),""),IF(Report!$L$53="Amount",IFERROR(RANK(F849,$F$4:$F$2003,0),""),""))</f>
        <v/>
      </c>
      <c r="L849" s="7" t="str">
        <f t="array" ref="L849">IF(Report!$M$53="Desc",IFERROR(SMALL(IF($H$4:$H$2003&lt;&gt;"",$H$4:$H$2003,""),ROW(L849)-ROW($L$3)),""),IF(Report!$M$53="Asc",IFERROR(LARGE(IF($H$4:$H$2003&lt;&gt;"",$H$4:$H$2003,""),ROW(L849)-ROW($L$3)),""),""))</f>
        <v/>
      </c>
      <c r="M849" s="8" t="str">
        <f t="array" ref="M849">IF(L849="","",INDEX($A$4:$A$2003,SMALL(IF($H$4:$H$2003=L849,ROW($H$4:$H$2003),""),COUNTIF($L$4:L849,L849))-ROW($L$3),1))</f>
        <v/>
      </c>
      <c r="N849" s="8" t="str">
        <f t="shared" si="42"/>
        <v/>
      </c>
      <c r="O849" s="32" t="str">
        <f t="shared" si="43"/>
        <v/>
      </c>
    </row>
    <row r="850" spans="1:15" x14ac:dyDescent="0.3">
      <c r="A850" s="33" t="str">
        <f>IFERROR(INDEX(Tbl_Product[[#Data],[Product Name]],ROW(A850)-ROW($A$3)),"")</f>
        <v/>
      </c>
      <c r="B850" s="34" t="str">
        <f ca="1">IF(A850="","",SUMIFS(Tbl_Orders[[#Data],[Quantity]],Tbl_Orders[[#Data],[Product Name]],A850,Tbl_Orders[[#Data],[Order Type]],"Purchase",Tbl_Orders[[#Data],[Expected Date]],"&lt;="&amp;TODAY())-SUMIFS(Tbl_Orders[[#Data],[Quantity]],Tbl_Orders[[#Data],[Product Name]],A850,Tbl_Orders[[#Data],[Order Type]],"Sale",Tbl_Orders[[#Data],[Expected Date]],"&lt;="&amp;TODAY()))</f>
        <v/>
      </c>
      <c r="C850" s="34" t="str">
        <f ca="1">IF(A850="","",SUMIFS(Tbl_Orders[[#Data],[Quantity]],Tbl_Orders[[#Data],[Product Name]],A850,Tbl_Orders[[#Data],[Order Type]],"Purchase",Tbl_Orders[[#Data],[Expected Date]],"&gt;"&amp;TODAY()))</f>
        <v/>
      </c>
      <c r="D850" s="34" t="str">
        <f>IF(A850="","",INDEX(Tbl_Product[Re-Order Point],MATCH(A850,INDEX(Tbl_Product[Product Name],,1),0),1))</f>
        <v/>
      </c>
      <c r="E850" s="34" t="str">
        <f t="shared" si="41"/>
        <v/>
      </c>
      <c r="F850" s="34" t="str">
        <f>IFERROR(GETPIVOTDATA("Amount",pivot_products!$A$3,"Product Name",Help!$A850),"")</f>
        <v/>
      </c>
      <c r="G850" s="34" t="str">
        <f>IFERROR(GETPIVOTDATA("Quantity",pivot_products!$A$3,"Product Name",Help!$A850),"")</f>
        <v/>
      </c>
      <c r="H850" s="34" t="str">
        <f>IF(Report!$L$53="Quantity",IFERROR(RANK(G850,$G$4:$G$2003,0),""),IF(Report!$L$53="Amount",IFERROR(RANK(F850,$F$4:$F$2003,0),""),""))</f>
        <v/>
      </c>
      <c r="L850" s="7" t="str">
        <f t="array" ref="L850">IF(Report!$M$53="Desc",IFERROR(SMALL(IF($H$4:$H$2003&lt;&gt;"",$H$4:$H$2003,""),ROW(L850)-ROW($L$3)),""),IF(Report!$M$53="Asc",IFERROR(LARGE(IF($H$4:$H$2003&lt;&gt;"",$H$4:$H$2003,""),ROW(L850)-ROW($L$3)),""),""))</f>
        <v/>
      </c>
      <c r="M850" s="8" t="str">
        <f t="array" ref="M850">IF(L850="","",INDEX($A$4:$A$2003,SMALL(IF($H$4:$H$2003=L850,ROW($H$4:$H$2003),""),COUNTIF($L$4:L850,L850))-ROW($L$3),1))</f>
        <v/>
      </c>
      <c r="N850" s="8" t="str">
        <f t="shared" si="42"/>
        <v/>
      </c>
      <c r="O850" s="32" t="str">
        <f t="shared" si="43"/>
        <v/>
      </c>
    </row>
    <row r="851" spans="1:15" x14ac:dyDescent="0.3">
      <c r="A851" s="33" t="str">
        <f>IFERROR(INDEX(Tbl_Product[[#Data],[Product Name]],ROW(A851)-ROW($A$3)),"")</f>
        <v/>
      </c>
      <c r="B851" s="34" t="str">
        <f ca="1">IF(A851="","",SUMIFS(Tbl_Orders[[#Data],[Quantity]],Tbl_Orders[[#Data],[Product Name]],A851,Tbl_Orders[[#Data],[Order Type]],"Purchase",Tbl_Orders[[#Data],[Expected Date]],"&lt;="&amp;TODAY())-SUMIFS(Tbl_Orders[[#Data],[Quantity]],Tbl_Orders[[#Data],[Product Name]],A851,Tbl_Orders[[#Data],[Order Type]],"Sale",Tbl_Orders[[#Data],[Expected Date]],"&lt;="&amp;TODAY()))</f>
        <v/>
      </c>
      <c r="C851" s="34" t="str">
        <f ca="1">IF(A851="","",SUMIFS(Tbl_Orders[[#Data],[Quantity]],Tbl_Orders[[#Data],[Product Name]],A851,Tbl_Orders[[#Data],[Order Type]],"Purchase",Tbl_Orders[[#Data],[Expected Date]],"&gt;"&amp;TODAY()))</f>
        <v/>
      </c>
      <c r="D851" s="34" t="str">
        <f>IF(A851="","",INDEX(Tbl_Product[Re-Order Point],MATCH(A851,INDEX(Tbl_Product[Product Name],,1),0),1))</f>
        <v/>
      </c>
      <c r="E851" s="34" t="str">
        <f t="shared" si="41"/>
        <v/>
      </c>
      <c r="F851" s="34" t="str">
        <f>IFERROR(GETPIVOTDATA("Amount",pivot_products!$A$3,"Product Name",Help!$A851),"")</f>
        <v/>
      </c>
      <c r="G851" s="34" t="str">
        <f>IFERROR(GETPIVOTDATA("Quantity",pivot_products!$A$3,"Product Name",Help!$A851),"")</f>
        <v/>
      </c>
      <c r="H851" s="34" t="str">
        <f>IF(Report!$L$53="Quantity",IFERROR(RANK(G851,$G$4:$G$2003,0),""),IF(Report!$L$53="Amount",IFERROR(RANK(F851,$F$4:$F$2003,0),""),""))</f>
        <v/>
      </c>
      <c r="L851" s="7" t="str">
        <f t="array" ref="L851">IF(Report!$M$53="Desc",IFERROR(SMALL(IF($H$4:$H$2003&lt;&gt;"",$H$4:$H$2003,""),ROW(L851)-ROW($L$3)),""),IF(Report!$M$53="Asc",IFERROR(LARGE(IF($H$4:$H$2003&lt;&gt;"",$H$4:$H$2003,""),ROW(L851)-ROW($L$3)),""),""))</f>
        <v/>
      </c>
      <c r="M851" s="8" t="str">
        <f t="array" ref="M851">IF(L851="","",INDEX($A$4:$A$2003,SMALL(IF($H$4:$H$2003=L851,ROW($H$4:$H$2003),""),COUNTIF($L$4:L851,L851))-ROW($L$3),1))</f>
        <v/>
      </c>
      <c r="N851" s="8" t="str">
        <f t="shared" si="42"/>
        <v/>
      </c>
      <c r="O851" s="32" t="str">
        <f t="shared" si="43"/>
        <v/>
      </c>
    </row>
    <row r="852" spans="1:15" x14ac:dyDescent="0.3">
      <c r="A852" s="33" t="str">
        <f>IFERROR(INDEX(Tbl_Product[[#Data],[Product Name]],ROW(A852)-ROW($A$3)),"")</f>
        <v/>
      </c>
      <c r="B852" s="34" t="str">
        <f ca="1">IF(A852="","",SUMIFS(Tbl_Orders[[#Data],[Quantity]],Tbl_Orders[[#Data],[Product Name]],A852,Tbl_Orders[[#Data],[Order Type]],"Purchase",Tbl_Orders[[#Data],[Expected Date]],"&lt;="&amp;TODAY())-SUMIFS(Tbl_Orders[[#Data],[Quantity]],Tbl_Orders[[#Data],[Product Name]],A852,Tbl_Orders[[#Data],[Order Type]],"Sale",Tbl_Orders[[#Data],[Expected Date]],"&lt;="&amp;TODAY()))</f>
        <v/>
      </c>
      <c r="C852" s="34" t="str">
        <f ca="1">IF(A852="","",SUMIFS(Tbl_Orders[[#Data],[Quantity]],Tbl_Orders[[#Data],[Product Name]],A852,Tbl_Orders[[#Data],[Order Type]],"Purchase",Tbl_Orders[[#Data],[Expected Date]],"&gt;"&amp;TODAY()))</f>
        <v/>
      </c>
      <c r="D852" s="34" t="str">
        <f>IF(A852="","",INDEX(Tbl_Product[Re-Order Point],MATCH(A852,INDEX(Tbl_Product[Product Name],,1),0),1))</f>
        <v/>
      </c>
      <c r="E852" s="34" t="str">
        <f t="shared" si="41"/>
        <v/>
      </c>
      <c r="F852" s="34" t="str">
        <f>IFERROR(GETPIVOTDATA("Amount",pivot_products!$A$3,"Product Name",Help!$A852),"")</f>
        <v/>
      </c>
      <c r="G852" s="34" t="str">
        <f>IFERROR(GETPIVOTDATA("Quantity",pivot_products!$A$3,"Product Name",Help!$A852),"")</f>
        <v/>
      </c>
      <c r="H852" s="34" t="str">
        <f>IF(Report!$L$53="Quantity",IFERROR(RANK(G852,$G$4:$G$2003,0),""),IF(Report!$L$53="Amount",IFERROR(RANK(F852,$F$4:$F$2003,0),""),""))</f>
        <v/>
      </c>
      <c r="L852" s="7" t="str">
        <f t="array" ref="L852">IF(Report!$M$53="Desc",IFERROR(SMALL(IF($H$4:$H$2003&lt;&gt;"",$H$4:$H$2003,""),ROW(L852)-ROW($L$3)),""),IF(Report!$M$53="Asc",IFERROR(LARGE(IF($H$4:$H$2003&lt;&gt;"",$H$4:$H$2003,""),ROW(L852)-ROW($L$3)),""),""))</f>
        <v/>
      </c>
      <c r="M852" s="8" t="str">
        <f t="array" ref="M852">IF(L852="","",INDEX($A$4:$A$2003,SMALL(IF($H$4:$H$2003=L852,ROW($H$4:$H$2003),""),COUNTIF($L$4:L852,L852))-ROW($L$3),1))</f>
        <v/>
      </c>
      <c r="N852" s="8" t="str">
        <f t="shared" si="42"/>
        <v/>
      </c>
      <c r="O852" s="32" t="str">
        <f t="shared" si="43"/>
        <v/>
      </c>
    </row>
    <row r="853" spans="1:15" x14ac:dyDescent="0.3">
      <c r="A853" s="33" t="str">
        <f>IFERROR(INDEX(Tbl_Product[[#Data],[Product Name]],ROW(A853)-ROW($A$3)),"")</f>
        <v/>
      </c>
      <c r="B853" s="34" t="str">
        <f ca="1">IF(A853="","",SUMIFS(Tbl_Orders[[#Data],[Quantity]],Tbl_Orders[[#Data],[Product Name]],A853,Tbl_Orders[[#Data],[Order Type]],"Purchase",Tbl_Orders[[#Data],[Expected Date]],"&lt;="&amp;TODAY())-SUMIFS(Tbl_Orders[[#Data],[Quantity]],Tbl_Orders[[#Data],[Product Name]],A853,Tbl_Orders[[#Data],[Order Type]],"Sale",Tbl_Orders[[#Data],[Expected Date]],"&lt;="&amp;TODAY()))</f>
        <v/>
      </c>
      <c r="C853" s="34" t="str">
        <f ca="1">IF(A853="","",SUMIFS(Tbl_Orders[[#Data],[Quantity]],Tbl_Orders[[#Data],[Product Name]],A853,Tbl_Orders[[#Data],[Order Type]],"Purchase",Tbl_Orders[[#Data],[Expected Date]],"&gt;"&amp;TODAY()))</f>
        <v/>
      </c>
      <c r="D853" s="34" t="str">
        <f>IF(A853="","",INDEX(Tbl_Product[Re-Order Point],MATCH(A853,INDEX(Tbl_Product[Product Name],,1),0),1))</f>
        <v/>
      </c>
      <c r="E853" s="34" t="str">
        <f t="shared" si="41"/>
        <v/>
      </c>
      <c r="F853" s="34" t="str">
        <f>IFERROR(GETPIVOTDATA("Amount",pivot_products!$A$3,"Product Name",Help!$A853),"")</f>
        <v/>
      </c>
      <c r="G853" s="34" t="str">
        <f>IFERROR(GETPIVOTDATA("Quantity",pivot_products!$A$3,"Product Name",Help!$A853),"")</f>
        <v/>
      </c>
      <c r="H853" s="34" t="str">
        <f>IF(Report!$L$53="Quantity",IFERROR(RANK(G853,$G$4:$G$2003,0),""),IF(Report!$L$53="Amount",IFERROR(RANK(F853,$F$4:$F$2003,0),""),""))</f>
        <v/>
      </c>
      <c r="L853" s="7" t="str">
        <f t="array" ref="L853">IF(Report!$M$53="Desc",IFERROR(SMALL(IF($H$4:$H$2003&lt;&gt;"",$H$4:$H$2003,""),ROW(L853)-ROW($L$3)),""),IF(Report!$M$53="Asc",IFERROR(LARGE(IF($H$4:$H$2003&lt;&gt;"",$H$4:$H$2003,""),ROW(L853)-ROW($L$3)),""),""))</f>
        <v/>
      </c>
      <c r="M853" s="8" t="str">
        <f t="array" ref="M853">IF(L853="","",INDEX($A$4:$A$2003,SMALL(IF($H$4:$H$2003=L853,ROW($H$4:$H$2003),""),COUNTIF($L$4:L853,L853))-ROW($L$3),1))</f>
        <v/>
      </c>
      <c r="N853" s="8" t="str">
        <f t="shared" si="42"/>
        <v/>
      </c>
      <c r="O853" s="32" t="str">
        <f t="shared" si="43"/>
        <v/>
      </c>
    </row>
    <row r="854" spans="1:15" x14ac:dyDescent="0.3">
      <c r="A854" s="33" t="str">
        <f>IFERROR(INDEX(Tbl_Product[[#Data],[Product Name]],ROW(A854)-ROW($A$3)),"")</f>
        <v/>
      </c>
      <c r="B854" s="34" t="str">
        <f ca="1">IF(A854="","",SUMIFS(Tbl_Orders[[#Data],[Quantity]],Tbl_Orders[[#Data],[Product Name]],A854,Tbl_Orders[[#Data],[Order Type]],"Purchase",Tbl_Orders[[#Data],[Expected Date]],"&lt;="&amp;TODAY())-SUMIFS(Tbl_Orders[[#Data],[Quantity]],Tbl_Orders[[#Data],[Product Name]],A854,Tbl_Orders[[#Data],[Order Type]],"Sale",Tbl_Orders[[#Data],[Expected Date]],"&lt;="&amp;TODAY()))</f>
        <v/>
      </c>
      <c r="C854" s="34" t="str">
        <f ca="1">IF(A854="","",SUMIFS(Tbl_Orders[[#Data],[Quantity]],Tbl_Orders[[#Data],[Product Name]],A854,Tbl_Orders[[#Data],[Order Type]],"Purchase",Tbl_Orders[[#Data],[Expected Date]],"&gt;"&amp;TODAY()))</f>
        <v/>
      </c>
      <c r="D854" s="34" t="str">
        <f>IF(A854="","",INDEX(Tbl_Product[Re-Order Point],MATCH(A854,INDEX(Tbl_Product[Product Name],,1),0),1))</f>
        <v/>
      </c>
      <c r="E854" s="34" t="str">
        <f t="shared" si="41"/>
        <v/>
      </c>
      <c r="F854" s="34" t="str">
        <f>IFERROR(GETPIVOTDATA("Amount",pivot_products!$A$3,"Product Name",Help!$A854),"")</f>
        <v/>
      </c>
      <c r="G854" s="34" t="str">
        <f>IFERROR(GETPIVOTDATA("Quantity",pivot_products!$A$3,"Product Name",Help!$A854),"")</f>
        <v/>
      </c>
      <c r="H854" s="34" t="str">
        <f>IF(Report!$L$53="Quantity",IFERROR(RANK(G854,$G$4:$G$2003,0),""),IF(Report!$L$53="Amount",IFERROR(RANK(F854,$F$4:$F$2003,0),""),""))</f>
        <v/>
      </c>
      <c r="L854" s="7" t="str">
        <f t="array" ref="L854">IF(Report!$M$53="Desc",IFERROR(SMALL(IF($H$4:$H$2003&lt;&gt;"",$H$4:$H$2003,""),ROW(L854)-ROW($L$3)),""),IF(Report!$M$53="Asc",IFERROR(LARGE(IF($H$4:$H$2003&lt;&gt;"",$H$4:$H$2003,""),ROW(L854)-ROW($L$3)),""),""))</f>
        <v/>
      </c>
      <c r="M854" s="8" t="str">
        <f t="array" ref="M854">IF(L854="","",INDEX($A$4:$A$2003,SMALL(IF($H$4:$H$2003=L854,ROW($H$4:$H$2003),""),COUNTIF($L$4:L854,L854))-ROW($L$3),1))</f>
        <v/>
      </c>
      <c r="N854" s="8" t="str">
        <f t="shared" si="42"/>
        <v/>
      </c>
      <c r="O854" s="32" t="str">
        <f t="shared" si="43"/>
        <v/>
      </c>
    </row>
    <row r="855" spans="1:15" x14ac:dyDescent="0.3">
      <c r="A855" s="33" t="str">
        <f>IFERROR(INDEX(Tbl_Product[[#Data],[Product Name]],ROW(A855)-ROW($A$3)),"")</f>
        <v/>
      </c>
      <c r="B855" s="34" t="str">
        <f ca="1">IF(A855="","",SUMIFS(Tbl_Orders[[#Data],[Quantity]],Tbl_Orders[[#Data],[Product Name]],A855,Tbl_Orders[[#Data],[Order Type]],"Purchase",Tbl_Orders[[#Data],[Expected Date]],"&lt;="&amp;TODAY())-SUMIFS(Tbl_Orders[[#Data],[Quantity]],Tbl_Orders[[#Data],[Product Name]],A855,Tbl_Orders[[#Data],[Order Type]],"Sale",Tbl_Orders[[#Data],[Expected Date]],"&lt;="&amp;TODAY()))</f>
        <v/>
      </c>
      <c r="C855" s="34" t="str">
        <f ca="1">IF(A855="","",SUMIFS(Tbl_Orders[[#Data],[Quantity]],Tbl_Orders[[#Data],[Product Name]],A855,Tbl_Orders[[#Data],[Order Type]],"Purchase",Tbl_Orders[[#Data],[Expected Date]],"&gt;"&amp;TODAY()))</f>
        <v/>
      </c>
      <c r="D855" s="34" t="str">
        <f>IF(A855="","",INDEX(Tbl_Product[Re-Order Point],MATCH(A855,INDEX(Tbl_Product[Product Name],,1),0),1))</f>
        <v/>
      </c>
      <c r="E855" s="34" t="str">
        <f t="shared" si="41"/>
        <v/>
      </c>
      <c r="F855" s="34" t="str">
        <f>IFERROR(GETPIVOTDATA("Amount",pivot_products!$A$3,"Product Name",Help!$A855),"")</f>
        <v/>
      </c>
      <c r="G855" s="34" t="str">
        <f>IFERROR(GETPIVOTDATA("Quantity",pivot_products!$A$3,"Product Name",Help!$A855),"")</f>
        <v/>
      </c>
      <c r="H855" s="34" t="str">
        <f>IF(Report!$L$53="Quantity",IFERROR(RANK(G855,$G$4:$G$2003,0),""),IF(Report!$L$53="Amount",IFERROR(RANK(F855,$F$4:$F$2003,0),""),""))</f>
        <v/>
      </c>
      <c r="L855" s="7" t="str">
        <f t="array" ref="L855">IF(Report!$M$53="Desc",IFERROR(SMALL(IF($H$4:$H$2003&lt;&gt;"",$H$4:$H$2003,""),ROW(L855)-ROW($L$3)),""),IF(Report!$M$53="Asc",IFERROR(LARGE(IF($H$4:$H$2003&lt;&gt;"",$H$4:$H$2003,""),ROW(L855)-ROW($L$3)),""),""))</f>
        <v/>
      </c>
      <c r="M855" s="8" t="str">
        <f t="array" ref="M855">IF(L855="","",INDEX($A$4:$A$2003,SMALL(IF($H$4:$H$2003=L855,ROW($H$4:$H$2003),""),COUNTIF($L$4:L855,L855))-ROW($L$3),1))</f>
        <v/>
      </c>
      <c r="N855" s="8" t="str">
        <f t="shared" si="42"/>
        <v/>
      </c>
      <c r="O855" s="32" t="str">
        <f t="shared" si="43"/>
        <v/>
      </c>
    </row>
    <row r="856" spans="1:15" x14ac:dyDescent="0.3">
      <c r="A856" s="33" t="str">
        <f>IFERROR(INDEX(Tbl_Product[[#Data],[Product Name]],ROW(A856)-ROW($A$3)),"")</f>
        <v/>
      </c>
      <c r="B856" s="34" t="str">
        <f ca="1">IF(A856="","",SUMIFS(Tbl_Orders[[#Data],[Quantity]],Tbl_Orders[[#Data],[Product Name]],A856,Tbl_Orders[[#Data],[Order Type]],"Purchase",Tbl_Orders[[#Data],[Expected Date]],"&lt;="&amp;TODAY())-SUMIFS(Tbl_Orders[[#Data],[Quantity]],Tbl_Orders[[#Data],[Product Name]],A856,Tbl_Orders[[#Data],[Order Type]],"Sale",Tbl_Orders[[#Data],[Expected Date]],"&lt;="&amp;TODAY()))</f>
        <v/>
      </c>
      <c r="C856" s="34" t="str">
        <f ca="1">IF(A856="","",SUMIFS(Tbl_Orders[[#Data],[Quantity]],Tbl_Orders[[#Data],[Product Name]],A856,Tbl_Orders[[#Data],[Order Type]],"Purchase",Tbl_Orders[[#Data],[Expected Date]],"&gt;"&amp;TODAY()))</f>
        <v/>
      </c>
      <c r="D856" s="34" t="str">
        <f>IF(A856="","",INDEX(Tbl_Product[Re-Order Point],MATCH(A856,INDEX(Tbl_Product[Product Name],,1),0),1))</f>
        <v/>
      </c>
      <c r="E856" s="34" t="str">
        <f t="shared" si="41"/>
        <v/>
      </c>
      <c r="F856" s="34" t="str">
        <f>IFERROR(GETPIVOTDATA("Amount",pivot_products!$A$3,"Product Name",Help!$A856),"")</f>
        <v/>
      </c>
      <c r="G856" s="34" t="str">
        <f>IFERROR(GETPIVOTDATA("Quantity",pivot_products!$A$3,"Product Name",Help!$A856),"")</f>
        <v/>
      </c>
      <c r="H856" s="34" t="str">
        <f>IF(Report!$L$53="Quantity",IFERROR(RANK(G856,$G$4:$G$2003,0),""),IF(Report!$L$53="Amount",IFERROR(RANK(F856,$F$4:$F$2003,0),""),""))</f>
        <v/>
      </c>
      <c r="L856" s="7" t="str">
        <f t="array" ref="L856">IF(Report!$M$53="Desc",IFERROR(SMALL(IF($H$4:$H$2003&lt;&gt;"",$H$4:$H$2003,""),ROW(L856)-ROW($L$3)),""),IF(Report!$M$53="Asc",IFERROR(LARGE(IF($H$4:$H$2003&lt;&gt;"",$H$4:$H$2003,""),ROW(L856)-ROW($L$3)),""),""))</f>
        <v/>
      </c>
      <c r="M856" s="8" t="str">
        <f t="array" ref="M856">IF(L856="","",INDEX($A$4:$A$2003,SMALL(IF($H$4:$H$2003=L856,ROW($H$4:$H$2003),""),COUNTIF($L$4:L856,L856))-ROW($L$3),1))</f>
        <v/>
      </c>
      <c r="N856" s="8" t="str">
        <f t="shared" si="42"/>
        <v/>
      </c>
      <c r="O856" s="32" t="str">
        <f t="shared" si="43"/>
        <v/>
      </c>
    </row>
    <row r="857" spans="1:15" x14ac:dyDescent="0.3">
      <c r="A857" s="33" t="str">
        <f>IFERROR(INDEX(Tbl_Product[[#Data],[Product Name]],ROW(A857)-ROW($A$3)),"")</f>
        <v/>
      </c>
      <c r="B857" s="34" t="str">
        <f ca="1">IF(A857="","",SUMIFS(Tbl_Orders[[#Data],[Quantity]],Tbl_Orders[[#Data],[Product Name]],A857,Tbl_Orders[[#Data],[Order Type]],"Purchase",Tbl_Orders[[#Data],[Expected Date]],"&lt;="&amp;TODAY())-SUMIFS(Tbl_Orders[[#Data],[Quantity]],Tbl_Orders[[#Data],[Product Name]],A857,Tbl_Orders[[#Data],[Order Type]],"Sale",Tbl_Orders[[#Data],[Expected Date]],"&lt;="&amp;TODAY()))</f>
        <v/>
      </c>
      <c r="C857" s="34" t="str">
        <f ca="1">IF(A857="","",SUMIFS(Tbl_Orders[[#Data],[Quantity]],Tbl_Orders[[#Data],[Product Name]],A857,Tbl_Orders[[#Data],[Order Type]],"Purchase",Tbl_Orders[[#Data],[Expected Date]],"&gt;"&amp;TODAY()))</f>
        <v/>
      </c>
      <c r="D857" s="34" t="str">
        <f>IF(A857="","",INDEX(Tbl_Product[Re-Order Point],MATCH(A857,INDEX(Tbl_Product[Product Name],,1),0),1))</f>
        <v/>
      </c>
      <c r="E857" s="34" t="str">
        <f t="shared" si="41"/>
        <v/>
      </c>
      <c r="F857" s="34" t="str">
        <f>IFERROR(GETPIVOTDATA("Amount",pivot_products!$A$3,"Product Name",Help!$A857),"")</f>
        <v/>
      </c>
      <c r="G857" s="34" t="str">
        <f>IFERROR(GETPIVOTDATA("Quantity",pivot_products!$A$3,"Product Name",Help!$A857),"")</f>
        <v/>
      </c>
      <c r="H857" s="34" t="str">
        <f>IF(Report!$L$53="Quantity",IFERROR(RANK(G857,$G$4:$G$2003,0),""),IF(Report!$L$53="Amount",IFERROR(RANK(F857,$F$4:$F$2003,0),""),""))</f>
        <v/>
      </c>
      <c r="L857" s="7" t="str">
        <f t="array" ref="L857">IF(Report!$M$53="Desc",IFERROR(SMALL(IF($H$4:$H$2003&lt;&gt;"",$H$4:$H$2003,""),ROW(L857)-ROW($L$3)),""),IF(Report!$M$53="Asc",IFERROR(LARGE(IF($H$4:$H$2003&lt;&gt;"",$H$4:$H$2003,""),ROW(L857)-ROW($L$3)),""),""))</f>
        <v/>
      </c>
      <c r="M857" s="8" t="str">
        <f t="array" ref="M857">IF(L857="","",INDEX($A$4:$A$2003,SMALL(IF($H$4:$H$2003=L857,ROW($H$4:$H$2003),""),COUNTIF($L$4:L857,L857))-ROW($L$3),1))</f>
        <v/>
      </c>
      <c r="N857" s="8" t="str">
        <f t="shared" si="42"/>
        <v/>
      </c>
      <c r="O857" s="32" t="str">
        <f t="shared" si="43"/>
        <v/>
      </c>
    </row>
    <row r="858" spans="1:15" x14ac:dyDescent="0.3">
      <c r="A858" s="33" t="str">
        <f>IFERROR(INDEX(Tbl_Product[[#Data],[Product Name]],ROW(A858)-ROW($A$3)),"")</f>
        <v/>
      </c>
      <c r="B858" s="34" t="str">
        <f ca="1">IF(A858="","",SUMIFS(Tbl_Orders[[#Data],[Quantity]],Tbl_Orders[[#Data],[Product Name]],A858,Tbl_Orders[[#Data],[Order Type]],"Purchase",Tbl_Orders[[#Data],[Expected Date]],"&lt;="&amp;TODAY())-SUMIFS(Tbl_Orders[[#Data],[Quantity]],Tbl_Orders[[#Data],[Product Name]],A858,Tbl_Orders[[#Data],[Order Type]],"Sale",Tbl_Orders[[#Data],[Expected Date]],"&lt;="&amp;TODAY()))</f>
        <v/>
      </c>
      <c r="C858" s="34" t="str">
        <f ca="1">IF(A858="","",SUMIFS(Tbl_Orders[[#Data],[Quantity]],Tbl_Orders[[#Data],[Product Name]],A858,Tbl_Orders[[#Data],[Order Type]],"Purchase",Tbl_Orders[[#Data],[Expected Date]],"&gt;"&amp;TODAY()))</f>
        <v/>
      </c>
      <c r="D858" s="34" t="str">
        <f>IF(A858="","",INDEX(Tbl_Product[Re-Order Point],MATCH(A858,INDEX(Tbl_Product[Product Name],,1),0),1))</f>
        <v/>
      </c>
      <c r="E858" s="34" t="str">
        <f t="shared" si="41"/>
        <v/>
      </c>
      <c r="F858" s="34" t="str">
        <f>IFERROR(GETPIVOTDATA("Amount",pivot_products!$A$3,"Product Name",Help!$A858),"")</f>
        <v/>
      </c>
      <c r="G858" s="34" t="str">
        <f>IFERROR(GETPIVOTDATA("Quantity",pivot_products!$A$3,"Product Name",Help!$A858),"")</f>
        <v/>
      </c>
      <c r="H858" s="34" t="str">
        <f>IF(Report!$L$53="Quantity",IFERROR(RANK(G858,$G$4:$G$2003,0),""),IF(Report!$L$53="Amount",IFERROR(RANK(F858,$F$4:$F$2003,0),""),""))</f>
        <v/>
      </c>
      <c r="L858" s="7" t="str">
        <f t="array" ref="L858">IF(Report!$M$53="Desc",IFERROR(SMALL(IF($H$4:$H$2003&lt;&gt;"",$H$4:$H$2003,""),ROW(L858)-ROW($L$3)),""),IF(Report!$M$53="Asc",IFERROR(LARGE(IF($H$4:$H$2003&lt;&gt;"",$H$4:$H$2003,""),ROW(L858)-ROW($L$3)),""),""))</f>
        <v/>
      </c>
      <c r="M858" s="8" t="str">
        <f t="array" ref="M858">IF(L858="","",INDEX($A$4:$A$2003,SMALL(IF($H$4:$H$2003=L858,ROW($H$4:$H$2003),""),COUNTIF($L$4:L858,L858))-ROW($L$3),1))</f>
        <v/>
      </c>
      <c r="N858" s="8" t="str">
        <f t="shared" si="42"/>
        <v/>
      </c>
      <c r="O858" s="32" t="str">
        <f t="shared" si="43"/>
        <v/>
      </c>
    </row>
    <row r="859" spans="1:15" x14ac:dyDescent="0.3">
      <c r="A859" s="33" t="str">
        <f>IFERROR(INDEX(Tbl_Product[[#Data],[Product Name]],ROW(A859)-ROW($A$3)),"")</f>
        <v/>
      </c>
      <c r="B859" s="34" t="str">
        <f ca="1">IF(A859="","",SUMIFS(Tbl_Orders[[#Data],[Quantity]],Tbl_Orders[[#Data],[Product Name]],A859,Tbl_Orders[[#Data],[Order Type]],"Purchase",Tbl_Orders[[#Data],[Expected Date]],"&lt;="&amp;TODAY())-SUMIFS(Tbl_Orders[[#Data],[Quantity]],Tbl_Orders[[#Data],[Product Name]],A859,Tbl_Orders[[#Data],[Order Type]],"Sale",Tbl_Orders[[#Data],[Expected Date]],"&lt;="&amp;TODAY()))</f>
        <v/>
      </c>
      <c r="C859" s="34" t="str">
        <f ca="1">IF(A859="","",SUMIFS(Tbl_Orders[[#Data],[Quantity]],Tbl_Orders[[#Data],[Product Name]],A859,Tbl_Orders[[#Data],[Order Type]],"Purchase",Tbl_Orders[[#Data],[Expected Date]],"&gt;"&amp;TODAY()))</f>
        <v/>
      </c>
      <c r="D859" s="34" t="str">
        <f>IF(A859="","",INDEX(Tbl_Product[Re-Order Point],MATCH(A859,INDEX(Tbl_Product[Product Name],,1),0),1))</f>
        <v/>
      </c>
      <c r="E859" s="34" t="str">
        <f t="shared" si="41"/>
        <v/>
      </c>
      <c r="F859" s="34" t="str">
        <f>IFERROR(GETPIVOTDATA("Amount",pivot_products!$A$3,"Product Name",Help!$A859),"")</f>
        <v/>
      </c>
      <c r="G859" s="34" t="str">
        <f>IFERROR(GETPIVOTDATA("Quantity",pivot_products!$A$3,"Product Name",Help!$A859),"")</f>
        <v/>
      </c>
      <c r="H859" s="34" t="str">
        <f>IF(Report!$L$53="Quantity",IFERROR(RANK(G859,$G$4:$G$2003,0),""),IF(Report!$L$53="Amount",IFERROR(RANK(F859,$F$4:$F$2003,0),""),""))</f>
        <v/>
      </c>
      <c r="L859" s="7" t="str">
        <f t="array" ref="L859">IF(Report!$M$53="Desc",IFERROR(SMALL(IF($H$4:$H$2003&lt;&gt;"",$H$4:$H$2003,""),ROW(L859)-ROW($L$3)),""),IF(Report!$M$53="Asc",IFERROR(LARGE(IF($H$4:$H$2003&lt;&gt;"",$H$4:$H$2003,""),ROW(L859)-ROW($L$3)),""),""))</f>
        <v/>
      </c>
      <c r="M859" s="8" t="str">
        <f t="array" ref="M859">IF(L859="","",INDEX($A$4:$A$2003,SMALL(IF($H$4:$H$2003=L859,ROW($H$4:$H$2003),""),COUNTIF($L$4:L859,L859))-ROW($L$3),1))</f>
        <v/>
      </c>
      <c r="N859" s="8" t="str">
        <f t="shared" si="42"/>
        <v/>
      </c>
      <c r="O859" s="32" t="str">
        <f t="shared" si="43"/>
        <v/>
      </c>
    </row>
    <row r="860" spans="1:15" x14ac:dyDescent="0.3">
      <c r="A860" s="33" t="str">
        <f>IFERROR(INDEX(Tbl_Product[[#Data],[Product Name]],ROW(A860)-ROW($A$3)),"")</f>
        <v/>
      </c>
      <c r="B860" s="34" t="str">
        <f ca="1">IF(A860="","",SUMIFS(Tbl_Orders[[#Data],[Quantity]],Tbl_Orders[[#Data],[Product Name]],A860,Tbl_Orders[[#Data],[Order Type]],"Purchase",Tbl_Orders[[#Data],[Expected Date]],"&lt;="&amp;TODAY())-SUMIFS(Tbl_Orders[[#Data],[Quantity]],Tbl_Orders[[#Data],[Product Name]],A860,Tbl_Orders[[#Data],[Order Type]],"Sale",Tbl_Orders[[#Data],[Expected Date]],"&lt;="&amp;TODAY()))</f>
        <v/>
      </c>
      <c r="C860" s="34" t="str">
        <f ca="1">IF(A860="","",SUMIFS(Tbl_Orders[[#Data],[Quantity]],Tbl_Orders[[#Data],[Product Name]],A860,Tbl_Orders[[#Data],[Order Type]],"Purchase",Tbl_Orders[[#Data],[Expected Date]],"&gt;"&amp;TODAY()))</f>
        <v/>
      </c>
      <c r="D860" s="34" t="str">
        <f>IF(A860="","",INDEX(Tbl_Product[Re-Order Point],MATCH(A860,INDEX(Tbl_Product[Product Name],,1),0),1))</f>
        <v/>
      </c>
      <c r="E860" s="34" t="str">
        <f t="shared" si="41"/>
        <v/>
      </c>
      <c r="F860" s="34" t="str">
        <f>IFERROR(GETPIVOTDATA("Amount",pivot_products!$A$3,"Product Name",Help!$A860),"")</f>
        <v/>
      </c>
      <c r="G860" s="34" t="str">
        <f>IFERROR(GETPIVOTDATA("Quantity",pivot_products!$A$3,"Product Name",Help!$A860),"")</f>
        <v/>
      </c>
      <c r="H860" s="34" t="str">
        <f>IF(Report!$L$53="Quantity",IFERROR(RANK(G860,$G$4:$G$2003,0),""),IF(Report!$L$53="Amount",IFERROR(RANK(F860,$F$4:$F$2003,0),""),""))</f>
        <v/>
      </c>
      <c r="L860" s="7" t="str">
        <f t="array" ref="L860">IF(Report!$M$53="Desc",IFERROR(SMALL(IF($H$4:$H$2003&lt;&gt;"",$H$4:$H$2003,""),ROW(L860)-ROW($L$3)),""),IF(Report!$M$53="Asc",IFERROR(LARGE(IF($H$4:$H$2003&lt;&gt;"",$H$4:$H$2003,""),ROW(L860)-ROW($L$3)),""),""))</f>
        <v/>
      </c>
      <c r="M860" s="8" t="str">
        <f t="array" ref="M860">IF(L860="","",INDEX($A$4:$A$2003,SMALL(IF($H$4:$H$2003=L860,ROW($H$4:$H$2003),""),COUNTIF($L$4:L860,L860))-ROW($L$3),1))</f>
        <v/>
      </c>
      <c r="N860" s="8" t="str">
        <f t="shared" si="42"/>
        <v/>
      </c>
      <c r="O860" s="32" t="str">
        <f t="shared" si="43"/>
        <v/>
      </c>
    </row>
    <row r="861" spans="1:15" x14ac:dyDescent="0.3">
      <c r="A861" s="33" t="str">
        <f>IFERROR(INDEX(Tbl_Product[[#Data],[Product Name]],ROW(A861)-ROW($A$3)),"")</f>
        <v/>
      </c>
      <c r="B861" s="34" t="str">
        <f ca="1">IF(A861="","",SUMIFS(Tbl_Orders[[#Data],[Quantity]],Tbl_Orders[[#Data],[Product Name]],A861,Tbl_Orders[[#Data],[Order Type]],"Purchase",Tbl_Orders[[#Data],[Expected Date]],"&lt;="&amp;TODAY())-SUMIFS(Tbl_Orders[[#Data],[Quantity]],Tbl_Orders[[#Data],[Product Name]],A861,Tbl_Orders[[#Data],[Order Type]],"Sale",Tbl_Orders[[#Data],[Expected Date]],"&lt;="&amp;TODAY()))</f>
        <v/>
      </c>
      <c r="C861" s="34" t="str">
        <f ca="1">IF(A861="","",SUMIFS(Tbl_Orders[[#Data],[Quantity]],Tbl_Orders[[#Data],[Product Name]],A861,Tbl_Orders[[#Data],[Order Type]],"Purchase",Tbl_Orders[[#Data],[Expected Date]],"&gt;"&amp;TODAY()))</f>
        <v/>
      </c>
      <c r="D861" s="34" t="str">
        <f>IF(A861="","",INDEX(Tbl_Product[Re-Order Point],MATCH(A861,INDEX(Tbl_Product[Product Name],,1),0),1))</f>
        <v/>
      </c>
      <c r="E861" s="34" t="str">
        <f t="shared" si="41"/>
        <v/>
      </c>
      <c r="F861" s="34" t="str">
        <f>IFERROR(GETPIVOTDATA("Amount",pivot_products!$A$3,"Product Name",Help!$A861),"")</f>
        <v/>
      </c>
      <c r="G861" s="34" t="str">
        <f>IFERROR(GETPIVOTDATA("Quantity",pivot_products!$A$3,"Product Name",Help!$A861),"")</f>
        <v/>
      </c>
      <c r="H861" s="34" t="str">
        <f>IF(Report!$L$53="Quantity",IFERROR(RANK(G861,$G$4:$G$2003,0),""),IF(Report!$L$53="Amount",IFERROR(RANK(F861,$F$4:$F$2003,0),""),""))</f>
        <v/>
      </c>
      <c r="L861" s="7" t="str">
        <f t="array" ref="L861">IF(Report!$M$53="Desc",IFERROR(SMALL(IF($H$4:$H$2003&lt;&gt;"",$H$4:$H$2003,""),ROW(L861)-ROW($L$3)),""),IF(Report!$M$53="Asc",IFERROR(LARGE(IF($H$4:$H$2003&lt;&gt;"",$H$4:$H$2003,""),ROW(L861)-ROW($L$3)),""),""))</f>
        <v/>
      </c>
      <c r="M861" s="8" t="str">
        <f t="array" ref="M861">IF(L861="","",INDEX($A$4:$A$2003,SMALL(IF($H$4:$H$2003=L861,ROW($H$4:$H$2003),""),COUNTIF($L$4:L861,L861))-ROW($L$3),1))</f>
        <v/>
      </c>
      <c r="N861" s="8" t="str">
        <f t="shared" si="42"/>
        <v/>
      </c>
      <c r="O861" s="32" t="str">
        <f t="shared" si="43"/>
        <v/>
      </c>
    </row>
    <row r="862" spans="1:15" x14ac:dyDescent="0.3">
      <c r="A862" s="33" t="str">
        <f>IFERROR(INDEX(Tbl_Product[[#Data],[Product Name]],ROW(A862)-ROW($A$3)),"")</f>
        <v/>
      </c>
      <c r="B862" s="34" t="str">
        <f ca="1">IF(A862="","",SUMIFS(Tbl_Orders[[#Data],[Quantity]],Tbl_Orders[[#Data],[Product Name]],A862,Tbl_Orders[[#Data],[Order Type]],"Purchase",Tbl_Orders[[#Data],[Expected Date]],"&lt;="&amp;TODAY())-SUMIFS(Tbl_Orders[[#Data],[Quantity]],Tbl_Orders[[#Data],[Product Name]],A862,Tbl_Orders[[#Data],[Order Type]],"Sale",Tbl_Orders[[#Data],[Expected Date]],"&lt;="&amp;TODAY()))</f>
        <v/>
      </c>
      <c r="C862" s="34" t="str">
        <f ca="1">IF(A862="","",SUMIFS(Tbl_Orders[[#Data],[Quantity]],Tbl_Orders[[#Data],[Product Name]],A862,Tbl_Orders[[#Data],[Order Type]],"Purchase",Tbl_Orders[[#Data],[Expected Date]],"&gt;"&amp;TODAY()))</f>
        <v/>
      </c>
      <c r="D862" s="34" t="str">
        <f>IF(A862="","",INDEX(Tbl_Product[Re-Order Point],MATCH(A862,INDEX(Tbl_Product[Product Name],,1),0),1))</f>
        <v/>
      </c>
      <c r="E862" s="34" t="str">
        <f t="shared" si="41"/>
        <v/>
      </c>
      <c r="F862" s="34" t="str">
        <f>IFERROR(GETPIVOTDATA("Amount",pivot_products!$A$3,"Product Name",Help!$A862),"")</f>
        <v/>
      </c>
      <c r="G862" s="34" t="str">
        <f>IFERROR(GETPIVOTDATA("Quantity",pivot_products!$A$3,"Product Name",Help!$A862),"")</f>
        <v/>
      </c>
      <c r="H862" s="34" t="str">
        <f>IF(Report!$L$53="Quantity",IFERROR(RANK(G862,$G$4:$G$2003,0),""),IF(Report!$L$53="Amount",IFERROR(RANK(F862,$F$4:$F$2003,0),""),""))</f>
        <v/>
      </c>
      <c r="L862" s="7" t="str">
        <f t="array" ref="L862">IF(Report!$M$53="Desc",IFERROR(SMALL(IF($H$4:$H$2003&lt;&gt;"",$H$4:$H$2003,""),ROW(L862)-ROW($L$3)),""),IF(Report!$M$53="Asc",IFERROR(LARGE(IF($H$4:$H$2003&lt;&gt;"",$H$4:$H$2003,""),ROW(L862)-ROW($L$3)),""),""))</f>
        <v/>
      </c>
      <c r="M862" s="8" t="str">
        <f t="array" ref="M862">IF(L862="","",INDEX($A$4:$A$2003,SMALL(IF($H$4:$H$2003=L862,ROW($H$4:$H$2003),""),COUNTIF($L$4:L862,L862))-ROW($L$3),1))</f>
        <v/>
      </c>
      <c r="N862" s="8" t="str">
        <f t="shared" si="42"/>
        <v/>
      </c>
      <c r="O862" s="32" t="str">
        <f t="shared" si="43"/>
        <v/>
      </c>
    </row>
    <row r="863" spans="1:15" x14ac:dyDescent="0.3">
      <c r="A863" s="33" t="str">
        <f>IFERROR(INDEX(Tbl_Product[[#Data],[Product Name]],ROW(A863)-ROW($A$3)),"")</f>
        <v/>
      </c>
      <c r="B863" s="34" t="str">
        <f ca="1">IF(A863="","",SUMIFS(Tbl_Orders[[#Data],[Quantity]],Tbl_Orders[[#Data],[Product Name]],A863,Tbl_Orders[[#Data],[Order Type]],"Purchase",Tbl_Orders[[#Data],[Expected Date]],"&lt;="&amp;TODAY())-SUMIFS(Tbl_Orders[[#Data],[Quantity]],Tbl_Orders[[#Data],[Product Name]],A863,Tbl_Orders[[#Data],[Order Type]],"Sale",Tbl_Orders[[#Data],[Expected Date]],"&lt;="&amp;TODAY()))</f>
        <v/>
      </c>
      <c r="C863" s="34" t="str">
        <f ca="1">IF(A863="","",SUMIFS(Tbl_Orders[[#Data],[Quantity]],Tbl_Orders[[#Data],[Product Name]],A863,Tbl_Orders[[#Data],[Order Type]],"Purchase",Tbl_Orders[[#Data],[Expected Date]],"&gt;"&amp;TODAY()))</f>
        <v/>
      </c>
      <c r="D863" s="34" t="str">
        <f>IF(A863="","",INDEX(Tbl_Product[Re-Order Point],MATCH(A863,INDEX(Tbl_Product[Product Name],,1),0),1))</f>
        <v/>
      </c>
      <c r="E863" s="34" t="str">
        <f t="shared" si="41"/>
        <v/>
      </c>
      <c r="F863" s="34" t="str">
        <f>IFERROR(GETPIVOTDATA("Amount",pivot_products!$A$3,"Product Name",Help!$A863),"")</f>
        <v/>
      </c>
      <c r="G863" s="34" t="str">
        <f>IFERROR(GETPIVOTDATA("Quantity",pivot_products!$A$3,"Product Name",Help!$A863),"")</f>
        <v/>
      </c>
      <c r="H863" s="34" t="str">
        <f>IF(Report!$L$53="Quantity",IFERROR(RANK(G863,$G$4:$G$2003,0),""),IF(Report!$L$53="Amount",IFERROR(RANK(F863,$F$4:$F$2003,0),""),""))</f>
        <v/>
      </c>
      <c r="L863" s="7" t="str">
        <f t="array" ref="L863">IF(Report!$M$53="Desc",IFERROR(SMALL(IF($H$4:$H$2003&lt;&gt;"",$H$4:$H$2003,""),ROW(L863)-ROW($L$3)),""),IF(Report!$M$53="Asc",IFERROR(LARGE(IF($H$4:$H$2003&lt;&gt;"",$H$4:$H$2003,""),ROW(L863)-ROW($L$3)),""),""))</f>
        <v/>
      </c>
      <c r="M863" s="8" t="str">
        <f t="array" ref="M863">IF(L863="","",INDEX($A$4:$A$2003,SMALL(IF($H$4:$H$2003=L863,ROW($H$4:$H$2003),""),COUNTIF($L$4:L863,L863))-ROW($L$3),1))</f>
        <v/>
      </c>
      <c r="N863" s="8" t="str">
        <f t="shared" si="42"/>
        <v/>
      </c>
      <c r="O863" s="32" t="str">
        <f t="shared" si="43"/>
        <v/>
      </c>
    </row>
    <row r="864" spans="1:15" x14ac:dyDescent="0.3">
      <c r="A864" s="33" t="str">
        <f>IFERROR(INDEX(Tbl_Product[[#Data],[Product Name]],ROW(A864)-ROW($A$3)),"")</f>
        <v/>
      </c>
      <c r="B864" s="34" t="str">
        <f ca="1">IF(A864="","",SUMIFS(Tbl_Orders[[#Data],[Quantity]],Tbl_Orders[[#Data],[Product Name]],A864,Tbl_Orders[[#Data],[Order Type]],"Purchase",Tbl_Orders[[#Data],[Expected Date]],"&lt;="&amp;TODAY())-SUMIFS(Tbl_Orders[[#Data],[Quantity]],Tbl_Orders[[#Data],[Product Name]],A864,Tbl_Orders[[#Data],[Order Type]],"Sale",Tbl_Orders[[#Data],[Expected Date]],"&lt;="&amp;TODAY()))</f>
        <v/>
      </c>
      <c r="C864" s="34" t="str">
        <f ca="1">IF(A864="","",SUMIFS(Tbl_Orders[[#Data],[Quantity]],Tbl_Orders[[#Data],[Product Name]],A864,Tbl_Orders[[#Data],[Order Type]],"Purchase",Tbl_Orders[[#Data],[Expected Date]],"&gt;"&amp;TODAY()))</f>
        <v/>
      </c>
      <c r="D864" s="34" t="str">
        <f>IF(A864="","",INDEX(Tbl_Product[Re-Order Point],MATCH(A864,INDEX(Tbl_Product[Product Name],,1),0),1))</f>
        <v/>
      </c>
      <c r="E864" s="34" t="str">
        <f t="shared" si="41"/>
        <v/>
      </c>
      <c r="F864" s="34" t="str">
        <f>IFERROR(GETPIVOTDATA("Amount",pivot_products!$A$3,"Product Name",Help!$A864),"")</f>
        <v/>
      </c>
      <c r="G864" s="34" t="str">
        <f>IFERROR(GETPIVOTDATA("Quantity",pivot_products!$A$3,"Product Name",Help!$A864),"")</f>
        <v/>
      </c>
      <c r="H864" s="34" t="str">
        <f>IF(Report!$L$53="Quantity",IFERROR(RANK(G864,$G$4:$G$2003,0),""),IF(Report!$L$53="Amount",IFERROR(RANK(F864,$F$4:$F$2003,0),""),""))</f>
        <v/>
      </c>
      <c r="L864" s="7" t="str">
        <f t="array" ref="L864">IF(Report!$M$53="Desc",IFERROR(SMALL(IF($H$4:$H$2003&lt;&gt;"",$H$4:$H$2003,""),ROW(L864)-ROW($L$3)),""),IF(Report!$M$53="Asc",IFERROR(LARGE(IF($H$4:$H$2003&lt;&gt;"",$H$4:$H$2003,""),ROW(L864)-ROW($L$3)),""),""))</f>
        <v/>
      </c>
      <c r="M864" s="8" t="str">
        <f t="array" ref="M864">IF(L864="","",INDEX($A$4:$A$2003,SMALL(IF($H$4:$H$2003=L864,ROW($H$4:$H$2003),""),COUNTIF($L$4:L864,L864))-ROW($L$3),1))</f>
        <v/>
      </c>
      <c r="N864" s="8" t="str">
        <f t="shared" si="42"/>
        <v/>
      </c>
      <c r="O864" s="32" t="str">
        <f t="shared" si="43"/>
        <v/>
      </c>
    </row>
    <row r="865" spans="1:15" x14ac:dyDescent="0.3">
      <c r="A865" s="33" t="str">
        <f>IFERROR(INDEX(Tbl_Product[[#Data],[Product Name]],ROW(A865)-ROW($A$3)),"")</f>
        <v/>
      </c>
      <c r="B865" s="34" t="str">
        <f ca="1">IF(A865="","",SUMIFS(Tbl_Orders[[#Data],[Quantity]],Tbl_Orders[[#Data],[Product Name]],A865,Tbl_Orders[[#Data],[Order Type]],"Purchase",Tbl_Orders[[#Data],[Expected Date]],"&lt;="&amp;TODAY())-SUMIFS(Tbl_Orders[[#Data],[Quantity]],Tbl_Orders[[#Data],[Product Name]],A865,Tbl_Orders[[#Data],[Order Type]],"Sale",Tbl_Orders[[#Data],[Expected Date]],"&lt;="&amp;TODAY()))</f>
        <v/>
      </c>
      <c r="C865" s="34" t="str">
        <f ca="1">IF(A865="","",SUMIFS(Tbl_Orders[[#Data],[Quantity]],Tbl_Orders[[#Data],[Product Name]],A865,Tbl_Orders[[#Data],[Order Type]],"Purchase",Tbl_Orders[[#Data],[Expected Date]],"&gt;"&amp;TODAY()))</f>
        <v/>
      </c>
      <c r="D865" s="34" t="str">
        <f>IF(A865="","",INDEX(Tbl_Product[Re-Order Point],MATCH(A865,INDEX(Tbl_Product[Product Name],,1),0),1))</f>
        <v/>
      </c>
      <c r="E865" s="34" t="str">
        <f t="shared" si="41"/>
        <v/>
      </c>
      <c r="F865" s="34" t="str">
        <f>IFERROR(GETPIVOTDATA("Amount",pivot_products!$A$3,"Product Name",Help!$A865),"")</f>
        <v/>
      </c>
      <c r="G865" s="34" t="str">
        <f>IFERROR(GETPIVOTDATA("Quantity",pivot_products!$A$3,"Product Name",Help!$A865),"")</f>
        <v/>
      </c>
      <c r="H865" s="34" t="str">
        <f>IF(Report!$L$53="Quantity",IFERROR(RANK(G865,$G$4:$G$2003,0),""),IF(Report!$L$53="Amount",IFERROR(RANK(F865,$F$4:$F$2003,0),""),""))</f>
        <v/>
      </c>
      <c r="L865" s="7" t="str">
        <f t="array" ref="L865">IF(Report!$M$53="Desc",IFERROR(SMALL(IF($H$4:$H$2003&lt;&gt;"",$H$4:$H$2003,""),ROW(L865)-ROW($L$3)),""),IF(Report!$M$53="Asc",IFERROR(LARGE(IF($H$4:$H$2003&lt;&gt;"",$H$4:$H$2003,""),ROW(L865)-ROW($L$3)),""),""))</f>
        <v/>
      </c>
      <c r="M865" s="8" t="str">
        <f t="array" ref="M865">IF(L865="","",INDEX($A$4:$A$2003,SMALL(IF($H$4:$H$2003=L865,ROW($H$4:$H$2003),""),COUNTIF($L$4:L865,L865))-ROW($L$3),1))</f>
        <v/>
      </c>
      <c r="N865" s="8" t="str">
        <f t="shared" si="42"/>
        <v/>
      </c>
      <c r="O865" s="32" t="str">
        <f t="shared" si="43"/>
        <v/>
      </c>
    </row>
    <row r="866" spans="1:15" x14ac:dyDescent="0.3">
      <c r="A866" s="33" t="str">
        <f>IFERROR(INDEX(Tbl_Product[[#Data],[Product Name]],ROW(A866)-ROW($A$3)),"")</f>
        <v/>
      </c>
      <c r="B866" s="34" t="str">
        <f ca="1">IF(A866="","",SUMIFS(Tbl_Orders[[#Data],[Quantity]],Tbl_Orders[[#Data],[Product Name]],A866,Tbl_Orders[[#Data],[Order Type]],"Purchase",Tbl_Orders[[#Data],[Expected Date]],"&lt;="&amp;TODAY())-SUMIFS(Tbl_Orders[[#Data],[Quantity]],Tbl_Orders[[#Data],[Product Name]],A866,Tbl_Orders[[#Data],[Order Type]],"Sale",Tbl_Orders[[#Data],[Expected Date]],"&lt;="&amp;TODAY()))</f>
        <v/>
      </c>
      <c r="C866" s="34" t="str">
        <f ca="1">IF(A866="","",SUMIFS(Tbl_Orders[[#Data],[Quantity]],Tbl_Orders[[#Data],[Product Name]],A866,Tbl_Orders[[#Data],[Order Type]],"Purchase",Tbl_Orders[[#Data],[Expected Date]],"&gt;"&amp;TODAY()))</f>
        <v/>
      </c>
      <c r="D866" s="34" t="str">
        <f>IF(A866="","",INDEX(Tbl_Product[Re-Order Point],MATCH(A866,INDEX(Tbl_Product[Product Name],,1),0),1))</f>
        <v/>
      </c>
      <c r="E866" s="34" t="str">
        <f t="shared" si="41"/>
        <v/>
      </c>
      <c r="F866" s="34" t="str">
        <f>IFERROR(GETPIVOTDATA("Amount",pivot_products!$A$3,"Product Name",Help!$A866),"")</f>
        <v/>
      </c>
      <c r="G866" s="34" t="str">
        <f>IFERROR(GETPIVOTDATA("Quantity",pivot_products!$A$3,"Product Name",Help!$A866),"")</f>
        <v/>
      </c>
      <c r="H866" s="34" t="str">
        <f>IF(Report!$L$53="Quantity",IFERROR(RANK(G866,$G$4:$G$2003,0),""),IF(Report!$L$53="Amount",IFERROR(RANK(F866,$F$4:$F$2003,0),""),""))</f>
        <v/>
      </c>
      <c r="L866" s="7" t="str">
        <f t="array" ref="L866">IF(Report!$M$53="Desc",IFERROR(SMALL(IF($H$4:$H$2003&lt;&gt;"",$H$4:$H$2003,""),ROW(L866)-ROW($L$3)),""),IF(Report!$M$53="Asc",IFERROR(LARGE(IF($H$4:$H$2003&lt;&gt;"",$H$4:$H$2003,""),ROW(L866)-ROW($L$3)),""),""))</f>
        <v/>
      </c>
      <c r="M866" s="8" t="str">
        <f t="array" ref="M866">IF(L866="","",INDEX($A$4:$A$2003,SMALL(IF($H$4:$H$2003=L866,ROW($H$4:$H$2003),""),COUNTIF($L$4:L866,L866))-ROW($L$3),1))</f>
        <v/>
      </c>
      <c r="N866" s="8" t="str">
        <f t="shared" si="42"/>
        <v/>
      </c>
      <c r="O866" s="32" t="str">
        <f t="shared" si="43"/>
        <v/>
      </c>
    </row>
    <row r="867" spans="1:15" x14ac:dyDescent="0.3">
      <c r="A867" s="33" t="str">
        <f>IFERROR(INDEX(Tbl_Product[[#Data],[Product Name]],ROW(A867)-ROW($A$3)),"")</f>
        <v/>
      </c>
      <c r="B867" s="34" t="str">
        <f ca="1">IF(A867="","",SUMIFS(Tbl_Orders[[#Data],[Quantity]],Tbl_Orders[[#Data],[Product Name]],A867,Tbl_Orders[[#Data],[Order Type]],"Purchase",Tbl_Orders[[#Data],[Expected Date]],"&lt;="&amp;TODAY())-SUMIFS(Tbl_Orders[[#Data],[Quantity]],Tbl_Orders[[#Data],[Product Name]],A867,Tbl_Orders[[#Data],[Order Type]],"Sale",Tbl_Orders[[#Data],[Expected Date]],"&lt;="&amp;TODAY()))</f>
        <v/>
      </c>
      <c r="C867" s="34" t="str">
        <f ca="1">IF(A867="","",SUMIFS(Tbl_Orders[[#Data],[Quantity]],Tbl_Orders[[#Data],[Product Name]],A867,Tbl_Orders[[#Data],[Order Type]],"Purchase",Tbl_Orders[[#Data],[Expected Date]],"&gt;"&amp;TODAY()))</f>
        <v/>
      </c>
      <c r="D867" s="34" t="str">
        <f>IF(A867="","",INDEX(Tbl_Product[Re-Order Point],MATCH(A867,INDEX(Tbl_Product[Product Name],,1),0),1))</f>
        <v/>
      </c>
      <c r="E867" s="34" t="str">
        <f t="shared" si="41"/>
        <v/>
      </c>
      <c r="F867" s="34" t="str">
        <f>IFERROR(GETPIVOTDATA("Amount",pivot_products!$A$3,"Product Name",Help!$A867),"")</f>
        <v/>
      </c>
      <c r="G867" s="34" t="str">
        <f>IFERROR(GETPIVOTDATA("Quantity",pivot_products!$A$3,"Product Name",Help!$A867),"")</f>
        <v/>
      </c>
      <c r="H867" s="34" t="str">
        <f>IF(Report!$L$53="Quantity",IFERROR(RANK(G867,$G$4:$G$2003,0),""),IF(Report!$L$53="Amount",IFERROR(RANK(F867,$F$4:$F$2003,0),""),""))</f>
        <v/>
      </c>
      <c r="L867" s="7" t="str">
        <f t="array" ref="L867">IF(Report!$M$53="Desc",IFERROR(SMALL(IF($H$4:$H$2003&lt;&gt;"",$H$4:$H$2003,""),ROW(L867)-ROW($L$3)),""),IF(Report!$M$53="Asc",IFERROR(LARGE(IF($H$4:$H$2003&lt;&gt;"",$H$4:$H$2003,""),ROW(L867)-ROW($L$3)),""),""))</f>
        <v/>
      </c>
      <c r="M867" s="8" t="str">
        <f t="array" ref="M867">IF(L867="","",INDEX($A$4:$A$2003,SMALL(IF($H$4:$H$2003=L867,ROW($H$4:$H$2003),""),COUNTIF($L$4:L867,L867))-ROW($L$3),1))</f>
        <v/>
      </c>
      <c r="N867" s="8" t="str">
        <f t="shared" si="42"/>
        <v/>
      </c>
      <c r="O867" s="32" t="str">
        <f t="shared" si="43"/>
        <v/>
      </c>
    </row>
    <row r="868" spans="1:15" x14ac:dyDescent="0.3">
      <c r="A868" s="33" t="str">
        <f>IFERROR(INDEX(Tbl_Product[[#Data],[Product Name]],ROW(A868)-ROW($A$3)),"")</f>
        <v/>
      </c>
      <c r="B868" s="34" t="str">
        <f ca="1">IF(A868="","",SUMIFS(Tbl_Orders[[#Data],[Quantity]],Tbl_Orders[[#Data],[Product Name]],A868,Tbl_Orders[[#Data],[Order Type]],"Purchase",Tbl_Orders[[#Data],[Expected Date]],"&lt;="&amp;TODAY())-SUMIFS(Tbl_Orders[[#Data],[Quantity]],Tbl_Orders[[#Data],[Product Name]],A868,Tbl_Orders[[#Data],[Order Type]],"Sale",Tbl_Orders[[#Data],[Expected Date]],"&lt;="&amp;TODAY()))</f>
        <v/>
      </c>
      <c r="C868" s="34" t="str">
        <f ca="1">IF(A868="","",SUMIFS(Tbl_Orders[[#Data],[Quantity]],Tbl_Orders[[#Data],[Product Name]],A868,Tbl_Orders[[#Data],[Order Type]],"Purchase",Tbl_Orders[[#Data],[Expected Date]],"&gt;"&amp;TODAY()))</f>
        <v/>
      </c>
      <c r="D868" s="34" t="str">
        <f>IF(A868="","",INDEX(Tbl_Product[Re-Order Point],MATCH(A868,INDEX(Tbl_Product[Product Name],,1),0),1))</f>
        <v/>
      </c>
      <c r="E868" s="34" t="str">
        <f t="shared" si="41"/>
        <v/>
      </c>
      <c r="F868" s="34" t="str">
        <f>IFERROR(GETPIVOTDATA("Amount",pivot_products!$A$3,"Product Name",Help!$A868),"")</f>
        <v/>
      </c>
      <c r="G868" s="34" t="str">
        <f>IFERROR(GETPIVOTDATA("Quantity",pivot_products!$A$3,"Product Name",Help!$A868),"")</f>
        <v/>
      </c>
      <c r="H868" s="34" t="str">
        <f>IF(Report!$L$53="Quantity",IFERROR(RANK(G868,$G$4:$G$2003,0),""),IF(Report!$L$53="Amount",IFERROR(RANK(F868,$F$4:$F$2003,0),""),""))</f>
        <v/>
      </c>
      <c r="L868" s="7" t="str">
        <f t="array" ref="L868">IF(Report!$M$53="Desc",IFERROR(SMALL(IF($H$4:$H$2003&lt;&gt;"",$H$4:$H$2003,""),ROW(L868)-ROW($L$3)),""),IF(Report!$M$53="Asc",IFERROR(LARGE(IF($H$4:$H$2003&lt;&gt;"",$H$4:$H$2003,""),ROW(L868)-ROW($L$3)),""),""))</f>
        <v/>
      </c>
      <c r="M868" s="8" t="str">
        <f t="array" ref="M868">IF(L868="","",INDEX($A$4:$A$2003,SMALL(IF($H$4:$H$2003=L868,ROW($H$4:$H$2003),""),COUNTIF($L$4:L868,L868))-ROW($L$3),1))</f>
        <v/>
      </c>
      <c r="N868" s="8" t="str">
        <f t="shared" si="42"/>
        <v/>
      </c>
      <c r="O868" s="32" t="str">
        <f t="shared" si="43"/>
        <v/>
      </c>
    </row>
    <row r="869" spans="1:15" x14ac:dyDescent="0.3">
      <c r="A869" s="33" t="str">
        <f>IFERROR(INDEX(Tbl_Product[[#Data],[Product Name]],ROW(A869)-ROW($A$3)),"")</f>
        <v/>
      </c>
      <c r="B869" s="34" t="str">
        <f ca="1">IF(A869="","",SUMIFS(Tbl_Orders[[#Data],[Quantity]],Tbl_Orders[[#Data],[Product Name]],A869,Tbl_Orders[[#Data],[Order Type]],"Purchase",Tbl_Orders[[#Data],[Expected Date]],"&lt;="&amp;TODAY())-SUMIFS(Tbl_Orders[[#Data],[Quantity]],Tbl_Orders[[#Data],[Product Name]],A869,Tbl_Orders[[#Data],[Order Type]],"Sale",Tbl_Orders[[#Data],[Expected Date]],"&lt;="&amp;TODAY()))</f>
        <v/>
      </c>
      <c r="C869" s="34" t="str">
        <f ca="1">IF(A869="","",SUMIFS(Tbl_Orders[[#Data],[Quantity]],Tbl_Orders[[#Data],[Product Name]],A869,Tbl_Orders[[#Data],[Order Type]],"Purchase",Tbl_Orders[[#Data],[Expected Date]],"&gt;"&amp;TODAY()))</f>
        <v/>
      </c>
      <c r="D869" s="34" t="str">
        <f>IF(A869="","",INDEX(Tbl_Product[Re-Order Point],MATCH(A869,INDEX(Tbl_Product[Product Name],,1),0),1))</f>
        <v/>
      </c>
      <c r="E869" s="34" t="str">
        <f t="shared" si="41"/>
        <v/>
      </c>
      <c r="F869" s="34" t="str">
        <f>IFERROR(GETPIVOTDATA("Amount",pivot_products!$A$3,"Product Name",Help!$A869),"")</f>
        <v/>
      </c>
      <c r="G869" s="34" t="str">
        <f>IFERROR(GETPIVOTDATA("Quantity",pivot_products!$A$3,"Product Name",Help!$A869),"")</f>
        <v/>
      </c>
      <c r="H869" s="34" t="str">
        <f>IF(Report!$L$53="Quantity",IFERROR(RANK(G869,$G$4:$G$2003,0),""),IF(Report!$L$53="Amount",IFERROR(RANK(F869,$F$4:$F$2003,0),""),""))</f>
        <v/>
      </c>
      <c r="L869" s="7" t="str">
        <f t="array" ref="L869">IF(Report!$M$53="Desc",IFERROR(SMALL(IF($H$4:$H$2003&lt;&gt;"",$H$4:$H$2003,""),ROW(L869)-ROW($L$3)),""),IF(Report!$M$53="Asc",IFERROR(LARGE(IF($H$4:$H$2003&lt;&gt;"",$H$4:$H$2003,""),ROW(L869)-ROW($L$3)),""),""))</f>
        <v/>
      </c>
      <c r="M869" s="8" t="str">
        <f t="array" ref="M869">IF(L869="","",INDEX($A$4:$A$2003,SMALL(IF($H$4:$H$2003=L869,ROW($H$4:$H$2003),""),COUNTIF($L$4:L869,L869))-ROW($L$3),1))</f>
        <v/>
      </c>
      <c r="N869" s="8" t="str">
        <f t="shared" si="42"/>
        <v/>
      </c>
      <c r="O869" s="32" t="str">
        <f t="shared" si="43"/>
        <v/>
      </c>
    </row>
    <row r="870" spans="1:15" x14ac:dyDescent="0.3">
      <c r="A870" s="33" t="str">
        <f>IFERROR(INDEX(Tbl_Product[[#Data],[Product Name]],ROW(A870)-ROW($A$3)),"")</f>
        <v/>
      </c>
      <c r="B870" s="34" t="str">
        <f ca="1">IF(A870="","",SUMIFS(Tbl_Orders[[#Data],[Quantity]],Tbl_Orders[[#Data],[Product Name]],A870,Tbl_Orders[[#Data],[Order Type]],"Purchase",Tbl_Orders[[#Data],[Expected Date]],"&lt;="&amp;TODAY())-SUMIFS(Tbl_Orders[[#Data],[Quantity]],Tbl_Orders[[#Data],[Product Name]],A870,Tbl_Orders[[#Data],[Order Type]],"Sale",Tbl_Orders[[#Data],[Expected Date]],"&lt;="&amp;TODAY()))</f>
        <v/>
      </c>
      <c r="C870" s="34" t="str">
        <f ca="1">IF(A870="","",SUMIFS(Tbl_Orders[[#Data],[Quantity]],Tbl_Orders[[#Data],[Product Name]],A870,Tbl_Orders[[#Data],[Order Type]],"Purchase",Tbl_Orders[[#Data],[Expected Date]],"&gt;"&amp;TODAY()))</f>
        <v/>
      </c>
      <c r="D870" s="34" t="str">
        <f>IF(A870="","",INDEX(Tbl_Product[Re-Order Point],MATCH(A870,INDEX(Tbl_Product[Product Name],,1),0),1))</f>
        <v/>
      </c>
      <c r="E870" s="34" t="str">
        <f t="shared" si="41"/>
        <v/>
      </c>
      <c r="F870" s="34" t="str">
        <f>IFERROR(GETPIVOTDATA("Amount",pivot_products!$A$3,"Product Name",Help!$A870),"")</f>
        <v/>
      </c>
      <c r="G870" s="34" t="str">
        <f>IFERROR(GETPIVOTDATA("Quantity",pivot_products!$A$3,"Product Name",Help!$A870),"")</f>
        <v/>
      </c>
      <c r="H870" s="34" t="str">
        <f>IF(Report!$L$53="Quantity",IFERROR(RANK(G870,$G$4:$G$2003,0),""),IF(Report!$L$53="Amount",IFERROR(RANK(F870,$F$4:$F$2003,0),""),""))</f>
        <v/>
      </c>
      <c r="L870" s="7" t="str">
        <f t="array" ref="L870">IF(Report!$M$53="Desc",IFERROR(SMALL(IF($H$4:$H$2003&lt;&gt;"",$H$4:$H$2003,""),ROW(L870)-ROW($L$3)),""),IF(Report!$M$53="Asc",IFERROR(LARGE(IF($H$4:$H$2003&lt;&gt;"",$H$4:$H$2003,""),ROW(L870)-ROW($L$3)),""),""))</f>
        <v/>
      </c>
      <c r="M870" s="8" t="str">
        <f t="array" ref="M870">IF(L870="","",INDEX($A$4:$A$2003,SMALL(IF($H$4:$H$2003=L870,ROW($H$4:$H$2003),""),COUNTIF($L$4:L870,L870))-ROW($L$3),1))</f>
        <v/>
      </c>
      <c r="N870" s="8" t="str">
        <f t="shared" si="42"/>
        <v/>
      </c>
      <c r="O870" s="32" t="str">
        <f t="shared" si="43"/>
        <v/>
      </c>
    </row>
    <row r="871" spans="1:15" x14ac:dyDescent="0.3">
      <c r="A871" s="33" t="str">
        <f>IFERROR(INDEX(Tbl_Product[[#Data],[Product Name]],ROW(A871)-ROW($A$3)),"")</f>
        <v/>
      </c>
      <c r="B871" s="34" t="str">
        <f ca="1">IF(A871="","",SUMIFS(Tbl_Orders[[#Data],[Quantity]],Tbl_Orders[[#Data],[Product Name]],A871,Tbl_Orders[[#Data],[Order Type]],"Purchase",Tbl_Orders[[#Data],[Expected Date]],"&lt;="&amp;TODAY())-SUMIFS(Tbl_Orders[[#Data],[Quantity]],Tbl_Orders[[#Data],[Product Name]],A871,Tbl_Orders[[#Data],[Order Type]],"Sale",Tbl_Orders[[#Data],[Expected Date]],"&lt;="&amp;TODAY()))</f>
        <v/>
      </c>
      <c r="C871" s="34" t="str">
        <f ca="1">IF(A871="","",SUMIFS(Tbl_Orders[[#Data],[Quantity]],Tbl_Orders[[#Data],[Product Name]],A871,Tbl_Orders[[#Data],[Order Type]],"Purchase",Tbl_Orders[[#Data],[Expected Date]],"&gt;"&amp;TODAY()))</f>
        <v/>
      </c>
      <c r="D871" s="34" t="str">
        <f>IF(A871="","",INDEX(Tbl_Product[Re-Order Point],MATCH(A871,INDEX(Tbl_Product[Product Name],,1),0),1))</f>
        <v/>
      </c>
      <c r="E871" s="34" t="str">
        <f t="shared" si="41"/>
        <v/>
      </c>
      <c r="F871" s="34" t="str">
        <f>IFERROR(GETPIVOTDATA("Amount",pivot_products!$A$3,"Product Name",Help!$A871),"")</f>
        <v/>
      </c>
      <c r="G871" s="34" t="str">
        <f>IFERROR(GETPIVOTDATA("Quantity",pivot_products!$A$3,"Product Name",Help!$A871),"")</f>
        <v/>
      </c>
      <c r="H871" s="34" t="str">
        <f>IF(Report!$L$53="Quantity",IFERROR(RANK(G871,$G$4:$G$2003,0),""),IF(Report!$L$53="Amount",IFERROR(RANK(F871,$F$4:$F$2003,0),""),""))</f>
        <v/>
      </c>
      <c r="L871" s="7" t="str">
        <f t="array" ref="L871">IF(Report!$M$53="Desc",IFERROR(SMALL(IF($H$4:$H$2003&lt;&gt;"",$H$4:$H$2003,""),ROW(L871)-ROW($L$3)),""),IF(Report!$M$53="Asc",IFERROR(LARGE(IF($H$4:$H$2003&lt;&gt;"",$H$4:$H$2003,""),ROW(L871)-ROW($L$3)),""),""))</f>
        <v/>
      </c>
      <c r="M871" s="8" t="str">
        <f t="array" ref="M871">IF(L871="","",INDEX($A$4:$A$2003,SMALL(IF($H$4:$H$2003=L871,ROW($H$4:$H$2003),""),COUNTIF($L$4:L871,L871))-ROW($L$3),1))</f>
        <v/>
      </c>
      <c r="N871" s="8" t="str">
        <f t="shared" si="42"/>
        <v/>
      </c>
      <c r="O871" s="32" t="str">
        <f t="shared" si="43"/>
        <v/>
      </c>
    </row>
    <row r="872" spans="1:15" x14ac:dyDescent="0.3">
      <c r="A872" s="33" t="str">
        <f>IFERROR(INDEX(Tbl_Product[[#Data],[Product Name]],ROW(A872)-ROW($A$3)),"")</f>
        <v/>
      </c>
      <c r="B872" s="34" t="str">
        <f ca="1">IF(A872="","",SUMIFS(Tbl_Orders[[#Data],[Quantity]],Tbl_Orders[[#Data],[Product Name]],A872,Tbl_Orders[[#Data],[Order Type]],"Purchase",Tbl_Orders[[#Data],[Expected Date]],"&lt;="&amp;TODAY())-SUMIFS(Tbl_Orders[[#Data],[Quantity]],Tbl_Orders[[#Data],[Product Name]],A872,Tbl_Orders[[#Data],[Order Type]],"Sale",Tbl_Orders[[#Data],[Expected Date]],"&lt;="&amp;TODAY()))</f>
        <v/>
      </c>
      <c r="C872" s="34" t="str">
        <f ca="1">IF(A872="","",SUMIFS(Tbl_Orders[[#Data],[Quantity]],Tbl_Orders[[#Data],[Product Name]],A872,Tbl_Orders[[#Data],[Order Type]],"Purchase",Tbl_Orders[[#Data],[Expected Date]],"&gt;"&amp;TODAY()))</f>
        <v/>
      </c>
      <c r="D872" s="34" t="str">
        <f>IF(A872="","",INDEX(Tbl_Product[Re-Order Point],MATCH(A872,INDEX(Tbl_Product[Product Name],,1),0),1))</f>
        <v/>
      </c>
      <c r="E872" s="34" t="str">
        <f t="shared" si="41"/>
        <v/>
      </c>
      <c r="F872" s="34" t="str">
        <f>IFERROR(GETPIVOTDATA("Amount",pivot_products!$A$3,"Product Name",Help!$A872),"")</f>
        <v/>
      </c>
      <c r="G872" s="34" t="str">
        <f>IFERROR(GETPIVOTDATA("Quantity",pivot_products!$A$3,"Product Name",Help!$A872),"")</f>
        <v/>
      </c>
      <c r="H872" s="34" t="str">
        <f>IF(Report!$L$53="Quantity",IFERROR(RANK(G872,$G$4:$G$2003,0),""),IF(Report!$L$53="Amount",IFERROR(RANK(F872,$F$4:$F$2003,0),""),""))</f>
        <v/>
      </c>
      <c r="L872" s="7" t="str">
        <f t="array" ref="L872">IF(Report!$M$53="Desc",IFERROR(SMALL(IF($H$4:$H$2003&lt;&gt;"",$H$4:$H$2003,""),ROW(L872)-ROW($L$3)),""),IF(Report!$M$53="Asc",IFERROR(LARGE(IF($H$4:$H$2003&lt;&gt;"",$H$4:$H$2003,""),ROW(L872)-ROW($L$3)),""),""))</f>
        <v/>
      </c>
      <c r="M872" s="8" t="str">
        <f t="array" ref="M872">IF(L872="","",INDEX($A$4:$A$2003,SMALL(IF($H$4:$H$2003=L872,ROW($H$4:$H$2003),""),COUNTIF($L$4:L872,L872))-ROW($L$3),1))</f>
        <v/>
      </c>
      <c r="N872" s="8" t="str">
        <f t="shared" si="42"/>
        <v/>
      </c>
      <c r="O872" s="32" t="str">
        <f t="shared" si="43"/>
        <v/>
      </c>
    </row>
    <row r="873" spans="1:15" x14ac:dyDescent="0.3">
      <c r="A873" s="33" t="str">
        <f>IFERROR(INDEX(Tbl_Product[[#Data],[Product Name]],ROW(A873)-ROW($A$3)),"")</f>
        <v/>
      </c>
      <c r="B873" s="34" t="str">
        <f ca="1">IF(A873="","",SUMIFS(Tbl_Orders[[#Data],[Quantity]],Tbl_Orders[[#Data],[Product Name]],A873,Tbl_Orders[[#Data],[Order Type]],"Purchase",Tbl_Orders[[#Data],[Expected Date]],"&lt;="&amp;TODAY())-SUMIFS(Tbl_Orders[[#Data],[Quantity]],Tbl_Orders[[#Data],[Product Name]],A873,Tbl_Orders[[#Data],[Order Type]],"Sale",Tbl_Orders[[#Data],[Expected Date]],"&lt;="&amp;TODAY()))</f>
        <v/>
      </c>
      <c r="C873" s="34" t="str">
        <f ca="1">IF(A873="","",SUMIFS(Tbl_Orders[[#Data],[Quantity]],Tbl_Orders[[#Data],[Product Name]],A873,Tbl_Orders[[#Data],[Order Type]],"Purchase",Tbl_Orders[[#Data],[Expected Date]],"&gt;"&amp;TODAY()))</f>
        <v/>
      </c>
      <c r="D873" s="34" t="str">
        <f>IF(A873="","",INDEX(Tbl_Product[Re-Order Point],MATCH(A873,INDEX(Tbl_Product[Product Name],,1),0),1))</f>
        <v/>
      </c>
      <c r="E873" s="34" t="str">
        <f t="shared" si="41"/>
        <v/>
      </c>
      <c r="F873" s="34" t="str">
        <f>IFERROR(GETPIVOTDATA("Amount",pivot_products!$A$3,"Product Name",Help!$A873),"")</f>
        <v/>
      </c>
      <c r="G873" s="34" t="str">
        <f>IFERROR(GETPIVOTDATA("Quantity",pivot_products!$A$3,"Product Name",Help!$A873),"")</f>
        <v/>
      </c>
      <c r="H873" s="34" t="str">
        <f>IF(Report!$L$53="Quantity",IFERROR(RANK(G873,$G$4:$G$2003,0),""),IF(Report!$L$53="Amount",IFERROR(RANK(F873,$F$4:$F$2003,0),""),""))</f>
        <v/>
      </c>
      <c r="L873" s="7" t="str">
        <f t="array" ref="L873">IF(Report!$M$53="Desc",IFERROR(SMALL(IF($H$4:$H$2003&lt;&gt;"",$H$4:$H$2003,""),ROW(L873)-ROW($L$3)),""),IF(Report!$M$53="Asc",IFERROR(LARGE(IF($H$4:$H$2003&lt;&gt;"",$H$4:$H$2003,""),ROW(L873)-ROW($L$3)),""),""))</f>
        <v/>
      </c>
      <c r="M873" s="8" t="str">
        <f t="array" ref="M873">IF(L873="","",INDEX($A$4:$A$2003,SMALL(IF($H$4:$H$2003=L873,ROW($H$4:$H$2003),""),COUNTIF($L$4:L873,L873))-ROW($L$3),1))</f>
        <v/>
      </c>
      <c r="N873" s="8" t="str">
        <f t="shared" si="42"/>
        <v/>
      </c>
      <c r="O873" s="32" t="str">
        <f t="shared" si="43"/>
        <v/>
      </c>
    </row>
    <row r="874" spans="1:15" x14ac:dyDescent="0.3">
      <c r="A874" s="33" t="str">
        <f>IFERROR(INDEX(Tbl_Product[[#Data],[Product Name]],ROW(A874)-ROW($A$3)),"")</f>
        <v/>
      </c>
      <c r="B874" s="34" t="str">
        <f ca="1">IF(A874="","",SUMIFS(Tbl_Orders[[#Data],[Quantity]],Tbl_Orders[[#Data],[Product Name]],A874,Tbl_Orders[[#Data],[Order Type]],"Purchase",Tbl_Orders[[#Data],[Expected Date]],"&lt;="&amp;TODAY())-SUMIFS(Tbl_Orders[[#Data],[Quantity]],Tbl_Orders[[#Data],[Product Name]],A874,Tbl_Orders[[#Data],[Order Type]],"Sale",Tbl_Orders[[#Data],[Expected Date]],"&lt;="&amp;TODAY()))</f>
        <v/>
      </c>
      <c r="C874" s="34" t="str">
        <f ca="1">IF(A874="","",SUMIFS(Tbl_Orders[[#Data],[Quantity]],Tbl_Orders[[#Data],[Product Name]],A874,Tbl_Orders[[#Data],[Order Type]],"Purchase",Tbl_Orders[[#Data],[Expected Date]],"&gt;"&amp;TODAY()))</f>
        <v/>
      </c>
      <c r="D874" s="34" t="str">
        <f>IF(A874="","",INDEX(Tbl_Product[Re-Order Point],MATCH(A874,INDEX(Tbl_Product[Product Name],,1),0),1))</f>
        <v/>
      </c>
      <c r="E874" s="34" t="str">
        <f t="shared" si="41"/>
        <v/>
      </c>
      <c r="F874" s="34" t="str">
        <f>IFERROR(GETPIVOTDATA("Amount",pivot_products!$A$3,"Product Name",Help!$A874),"")</f>
        <v/>
      </c>
      <c r="G874" s="34" t="str">
        <f>IFERROR(GETPIVOTDATA("Quantity",pivot_products!$A$3,"Product Name",Help!$A874),"")</f>
        <v/>
      </c>
      <c r="H874" s="34" t="str">
        <f>IF(Report!$L$53="Quantity",IFERROR(RANK(G874,$G$4:$G$2003,0),""),IF(Report!$L$53="Amount",IFERROR(RANK(F874,$F$4:$F$2003,0),""),""))</f>
        <v/>
      </c>
      <c r="L874" s="7" t="str">
        <f t="array" ref="L874">IF(Report!$M$53="Desc",IFERROR(SMALL(IF($H$4:$H$2003&lt;&gt;"",$H$4:$H$2003,""),ROW(L874)-ROW($L$3)),""),IF(Report!$M$53="Asc",IFERROR(LARGE(IF($H$4:$H$2003&lt;&gt;"",$H$4:$H$2003,""),ROW(L874)-ROW($L$3)),""),""))</f>
        <v/>
      </c>
      <c r="M874" s="8" t="str">
        <f t="array" ref="M874">IF(L874="","",INDEX($A$4:$A$2003,SMALL(IF($H$4:$H$2003=L874,ROW($H$4:$H$2003),""),COUNTIF($L$4:L874,L874))-ROW($L$3),1))</f>
        <v/>
      </c>
      <c r="N874" s="8" t="str">
        <f t="shared" si="42"/>
        <v/>
      </c>
      <c r="O874" s="32" t="str">
        <f t="shared" si="43"/>
        <v/>
      </c>
    </row>
    <row r="875" spans="1:15" x14ac:dyDescent="0.3">
      <c r="A875" s="33" t="str">
        <f>IFERROR(INDEX(Tbl_Product[[#Data],[Product Name]],ROW(A875)-ROW($A$3)),"")</f>
        <v/>
      </c>
      <c r="B875" s="34" t="str">
        <f ca="1">IF(A875="","",SUMIFS(Tbl_Orders[[#Data],[Quantity]],Tbl_Orders[[#Data],[Product Name]],A875,Tbl_Orders[[#Data],[Order Type]],"Purchase",Tbl_Orders[[#Data],[Expected Date]],"&lt;="&amp;TODAY())-SUMIFS(Tbl_Orders[[#Data],[Quantity]],Tbl_Orders[[#Data],[Product Name]],A875,Tbl_Orders[[#Data],[Order Type]],"Sale",Tbl_Orders[[#Data],[Expected Date]],"&lt;="&amp;TODAY()))</f>
        <v/>
      </c>
      <c r="C875" s="34" t="str">
        <f ca="1">IF(A875="","",SUMIFS(Tbl_Orders[[#Data],[Quantity]],Tbl_Orders[[#Data],[Product Name]],A875,Tbl_Orders[[#Data],[Order Type]],"Purchase",Tbl_Orders[[#Data],[Expected Date]],"&gt;"&amp;TODAY()))</f>
        <v/>
      </c>
      <c r="D875" s="34" t="str">
        <f>IF(A875="","",INDEX(Tbl_Product[Re-Order Point],MATCH(A875,INDEX(Tbl_Product[Product Name],,1),0),1))</f>
        <v/>
      </c>
      <c r="E875" s="34" t="str">
        <f t="shared" si="41"/>
        <v/>
      </c>
      <c r="F875" s="34" t="str">
        <f>IFERROR(GETPIVOTDATA("Amount",pivot_products!$A$3,"Product Name",Help!$A875),"")</f>
        <v/>
      </c>
      <c r="G875" s="34" t="str">
        <f>IFERROR(GETPIVOTDATA("Quantity",pivot_products!$A$3,"Product Name",Help!$A875),"")</f>
        <v/>
      </c>
      <c r="H875" s="34" t="str">
        <f>IF(Report!$L$53="Quantity",IFERROR(RANK(G875,$G$4:$G$2003,0),""),IF(Report!$L$53="Amount",IFERROR(RANK(F875,$F$4:$F$2003,0),""),""))</f>
        <v/>
      </c>
      <c r="L875" s="7" t="str">
        <f t="array" ref="L875">IF(Report!$M$53="Desc",IFERROR(SMALL(IF($H$4:$H$2003&lt;&gt;"",$H$4:$H$2003,""),ROW(L875)-ROW($L$3)),""),IF(Report!$M$53="Asc",IFERROR(LARGE(IF($H$4:$H$2003&lt;&gt;"",$H$4:$H$2003,""),ROW(L875)-ROW($L$3)),""),""))</f>
        <v/>
      </c>
      <c r="M875" s="8" t="str">
        <f t="array" ref="M875">IF(L875="","",INDEX($A$4:$A$2003,SMALL(IF($H$4:$H$2003=L875,ROW($H$4:$H$2003),""),COUNTIF($L$4:L875,L875))-ROW($L$3),1))</f>
        <v/>
      </c>
      <c r="N875" s="8" t="str">
        <f t="shared" si="42"/>
        <v/>
      </c>
      <c r="O875" s="32" t="str">
        <f t="shared" si="43"/>
        <v/>
      </c>
    </row>
    <row r="876" spans="1:15" x14ac:dyDescent="0.3">
      <c r="A876" s="33" t="str">
        <f>IFERROR(INDEX(Tbl_Product[[#Data],[Product Name]],ROW(A876)-ROW($A$3)),"")</f>
        <v/>
      </c>
      <c r="B876" s="34" t="str">
        <f ca="1">IF(A876="","",SUMIFS(Tbl_Orders[[#Data],[Quantity]],Tbl_Orders[[#Data],[Product Name]],A876,Tbl_Orders[[#Data],[Order Type]],"Purchase",Tbl_Orders[[#Data],[Expected Date]],"&lt;="&amp;TODAY())-SUMIFS(Tbl_Orders[[#Data],[Quantity]],Tbl_Orders[[#Data],[Product Name]],A876,Tbl_Orders[[#Data],[Order Type]],"Sale",Tbl_Orders[[#Data],[Expected Date]],"&lt;="&amp;TODAY()))</f>
        <v/>
      </c>
      <c r="C876" s="34" t="str">
        <f ca="1">IF(A876="","",SUMIFS(Tbl_Orders[[#Data],[Quantity]],Tbl_Orders[[#Data],[Product Name]],A876,Tbl_Orders[[#Data],[Order Type]],"Purchase",Tbl_Orders[[#Data],[Expected Date]],"&gt;"&amp;TODAY()))</f>
        <v/>
      </c>
      <c r="D876" s="34" t="str">
        <f>IF(A876="","",INDEX(Tbl_Product[Re-Order Point],MATCH(A876,INDEX(Tbl_Product[Product Name],,1),0),1))</f>
        <v/>
      </c>
      <c r="E876" s="34" t="str">
        <f t="shared" si="41"/>
        <v/>
      </c>
      <c r="F876" s="34" t="str">
        <f>IFERROR(GETPIVOTDATA("Amount",pivot_products!$A$3,"Product Name",Help!$A876),"")</f>
        <v/>
      </c>
      <c r="G876" s="34" t="str">
        <f>IFERROR(GETPIVOTDATA("Quantity",pivot_products!$A$3,"Product Name",Help!$A876),"")</f>
        <v/>
      </c>
      <c r="H876" s="34" t="str">
        <f>IF(Report!$L$53="Quantity",IFERROR(RANK(G876,$G$4:$G$2003,0),""),IF(Report!$L$53="Amount",IFERROR(RANK(F876,$F$4:$F$2003,0),""),""))</f>
        <v/>
      </c>
      <c r="L876" s="7" t="str">
        <f t="array" ref="L876">IF(Report!$M$53="Desc",IFERROR(SMALL(IF($H$4:$H$2003&lt;&gt;"",$H$4:$H$2003,""),ROW(L876)-ROW($L$3)),""),IF(Report!$M$53="Asc",IFERROR(LARGE(IF($H$4:$H$2003&lt;&gt;"",$H$4:$H$2003,""),ROW(L876)-ROW($L$3)),""),""))</f>
        <v/>
      </c>
      <c r="M876" s="8" t="str">
        <f t="array" ref="M876">IF(L876="","",INDEX($A$4:$A$2003,SMALL(IF($H$4:$H$2003=L876,ROW($H$4:$H$2003),""),COUNTIF($L$4:L876,L876))-ROW($L$3),1))</f>
        <v/>
      </c>
      <c r="N876" s="8" t="str">
        <f t="shared" si="42"/>
        <v/>
      </c>
      <c r="O876" s="32" t="str">
        <f t="shared" si="43"/>
        <v/>
      </c>
    </row>
    <row r="877" spans="1:15" x14ac:dyDescent="0.3">
      <c r="A877" s="33" t="str">
        <f>IFERROR(INDEX(Tbl_Product[[#Data],[Product Name]],ROW(A877)-ROW($A$3)),"")</f>
        <v/>
      </c>
      <c r="B877" s="34" t="str">
        <f ca="1">IF(A877="","",SUMIFS(Tbl_Orders[[#Data],[Quantity]],Tbl_Orders[[#Data],[Product Name]],A877,Tbl_Orders[[#Data],[Order Type]],"Purchase",Tbl_Orders[[#Data],[Expected Date]],"&lt;="&amp;TODAY())-SUMIFS(Tbl_Orders[[#Data],[Quantity]],Tbl_Orders[[#Data],[Product Name]],A877,Tbl_Orders[[#Data],[Order Type]],"Sale",Tbl_Orders[[#Data],[Expected Date]],"&lt;="&amp;TODAY()))</f>
        <v/>
      </c>
      <c r="C877" s="34" t="str">
        <f ca="1">IF(A877="","",SUMIFS(Tbl_Orders[[#Data],[Quantity]],Tbl_Orders[[#Data],[Product Name]],A877,Tbl_Orders[[#Data],[Order Type]],"Purchase",Tbl_Orders[[#Data],[Expected Date]],"&gt;"&amp;TODAY()))</f>
        <v/>
      </c>
      <c r="D877" s="34" t="str">
        <f>IF(A877="","",INDEX(Tbl_Product[Re-Order Point],MATCH(A877,INDEX(Tbl_Product[Product Name],,1),0),1))</f>
        <v/>
      </c>
      <c r="E877" s="34" t="str">
        <f t="shared" si="41"/>
        <v/>
      </c>
      <c r="F877" s="34" t="str">
        <f>IFERROR(GETPIVOTDATA("Amount",pivot_products!$A$3,"Product Name",Help!$A877),"")</f>
        <v/>
      </c>
      <c r="G877" s="34" t="str">
        <f>IFERROR(GETPIVOTDATA("Quantity",pivot_products!$A$3,"Product Name",Help!$A877),"")</f>
        <v/>
      </c>
      <c r="H877" s="34" t="str">
        <f>IF(Report!$L$53="Quantity",IFERROR(RANK(G877,$G$4:$G$2003,0),""),IF(Report!$L$53="Amount",IFERROR(RANK(F877,$F$4:$F$2003,0),""),""))</f>
        <v/>
      </c>
      <c r="L877" s="7" t="str">
        <f t="array" ref="L877">IF(Report!$M$53="Desc",IFERROR(SMALL(IF($H$4:$H$2003&lt;&gt;"",$H$4:$H$2003,""),ROW(L877)-ROW($L$3)),""),IF(Report!$M$53="Asc",IFERROR(LARGE(IF($H$4:$H$2003&lt;&gt;"",$H$4:$H$2003,""),ROW(L877)-ROW($L$3)),""),""))</f>
        <v/>
      </c>
      <c r="M877" s="8" t="str">
        <f t="array" ref="M877">IF(L877="","",INDEX($A$4:$A$2003,SMALL(IF($H$4:$H$2003=L877,ROW($H$4:$H$2003),""),COUNTIF($L$4:L877,L877))-ROW($L$3),1))</f>
        <v/>
      </c>
      <c r="N877" s="8" t="str">
        <f t="shared" si="42"/>
        <v/>
      </c>
      <c r="O877" s="32" t="str">
        <f t="shared" si="43"/>
        <v/>
      </c>
    </row>
    <row r="878" spans="1:15" x14ac:dyDescent="0.3">
      <c r="A878" s="33" t="str">
        <f>IFERROR(INDEX(Tbl_Product[[#Data],[Product Name]],ROW(A878)-ROW($A$3)),"")</f>
        <v/>
      </c>
      <c r="B878" s="34" t="str">
        <f ca="1">IF(A878="","",SUMIFS(Tbl_Orders[[#Data],[Quantity]],Tbl_Orders[[#Data],[Product Name]],A878,Tbl_Orders[[#Data],[Order Type]],"Purchase",Tbl_Orders[[#Data],[Expected Date]],"&lt;="&amp;TODAY())-SUMIFS(Tbl_Orders[[#Data],[Quantity]],Tbl_Orders[[#Data],[Product Name]],A878,Tbl_Orders[[#Data],[Order Type]],"Sale",Tbl_Orders[[#Data],[Expected Date]],"&lt;="&amp;TODAY()))</f>
        <v/>
      </c>
      <c r="C878" s="34" t="str">
        <f ca="1">IF(A878="","",SUMIFS(Tbl_Orders[[#Data],[Quantity]],Tbl_Orders[[#Data],[Product Name]],A878,Tbl_Orders[[#Data],[Order Type]],"Purchase",Tbl_Orders[[#Data],[Expected Date]],"&gt;"&amp;TODAY()))</f>
        <v/>
      </c>
      <c r="D878" s="34" t="str">
        <f>IF(A878="","",INDEX(Tbl_Product[Re-Order Point],MATCH(A878,INDEX(Tbl_Product[Product Name],,1),0),1))</f>
        <v/>
      </c>
      <c r="E878" s="34" t="str">
        <f t="shared" si="41"/>
        <v/>
      </c>
      <c r="F878" s="34" t="str">
        <f>IFERROR(GETPIVOTDATA("Amount",pivot_products!$A$3,"Product Name",Help!$A878),"")</f>
        <v/>
      </c>
      <c r="G878" s="34" t="str">
        <f>IFERROR(GETPIVOTDATA("Quantity",pivot_products!$A$3,"Product Name",Help!$A878),"")</f>
        <v/>
      </c>
      <c r="H878" s="34" t="str">
        <f>IF(Report!$L$53="Quantity",IFERROR(RANK(G878,$G$4:$G$2003,0),""),IF(Report!$L$53="Amount",IFERROR(RANK(F878,$F$4:$F$2003,0),""),""))</f>
        <v/>
      </c>
      <c r="L878" s="7" t="str">
        <f t="array" ref="L878">IF(Report!$M$53="Desc",IFERROR(SMALL(IF($H$4:$H$2003&lt;&gt;"",$H$4:$H$2003,""),ROW(L878)-ROW($L$3)),""),IF(Report!$M$53="Asc",IFERROR(LARGE(IF($H$4:$H$2003&lt;&gt;"",$H$4:$H$2003,""),ROW(L878)-ROW($L$3)),""),""))</f>
        <v/>
      </c>
      <c r="M878" s="8" t="str">
        <f t="array" ref="M878">IF(L878="","",INDEX($A$4:$A$2003,SMALL(IF($H$4:$H$2003=L878,ROW($H$4:$H$2003),""),COUNTIF($L$4:L878,L878))-ROW($L$3),1))</f>
        <v/>
      </c>
      <c r="N878" s="8" t="str">
        <f t="shared" si="42"/>
        <v/>
      </c>
      <c r="O878" s="32" t="str">
        <f t="shared" si="43"/>
        <v/>
      </c>
    </row>
    <row r="879" spans="1:15" x14ac:dyDescent="0.3">
      <c r="A879" s="33" t="str">
        <f>IFERROR(INDEX(Tbl_Product[[#Data],[Product Name]],ROW(A879)-ROW($A$3)),"")</f>
        <v/>
      </c>
      <c r="B879" s="34" t="str">
        <f ca="1">IF(A879="","",SUMIFS(Tbl_Orders[[#Data],[Quantity]],Tbl_Orders[[#Data],[Product Name]],A879,Tbl_Orders[[#Data],[Order Type]],"Purchase",Tbl_Orders[[#Data],[Expected Date]],"&lt;="&amp;TODAY())-SUMIFS(Tbl_Orders[[#Data],[Quantity]],Tbl_Orders[[#Data],[Product Name]],A879,Tbl_Orders[[#Data],[Order Type]],"Sale",Tbl_Orders[[#Data],[Expected Date]],"&lt;="&amp;TODAY()))</f>
        <v/>
      </c>
      <c r="C879" s="34" t="str">
        <f ca="1">IF(A879="","",SUMIFS(Tbl_Orders[[#Data],[Quantity]],Tbl_Orders[[#Data],[Product Name]],A879,Tbl_Orders[[#Data],[Order Type]],"Purchase",Tbl_Orders[[#Data],[Expected Date]],"&gt;"&amp;TODAY()))</f>
        <v/>
      </c>
      <c r="D879" s="34" t="str">
        <f>IF(A879="","",INDEX(Tbl_Product[Re-Order Point],MATCH(A879,INDEX(Tbl_Product[Product Name],,1),0),1))</f>
        <v/>
      </c>
      <c r="E879" s="34" t="str">
        <f t="shared" si="41"/>
        <v/>
      </c>
      <c r="F879" s="34" t="str">
        <f>IFERROR(GETPIVOTDATA("Amount",pivot_products!$A$3,"Product Name",Help!$A879),"")</f>
        <v/>
      </c>
      <c r="G879" s="34" t="str">
        <f>IFERROR(GETPIVOTDATA("Quantity",pivot_products!$A$3,"Product Name",Help!$A879),"")</f>
        <v/>
      </c>
      <c r="H879" s="34" t="str">
        <f>IF(Report!$L$53="Quantity",IFERROR(RANK(G879,$G$4:$G$2003,0),""),IF(Report!$L$53="Amount",IFERROR(RANK(F879,$F$4:$F$2003,0),""),""))</f>
        <v/>
      </c>
      <c r="L879" s="7" t="str">
        <f t="array" ref="L879">IF(Report!$M$53="Desc",IFERROR(SMALL(IF($H$4:$H$2003&lt;&gt;"",$H$4:$H$2003,""),ROW(L879)-ROW($L$3)),""),IF(Report!$M$53="Asc",IFERROR(LARGE(IF($H$4:$H$2003&lt;&gt;"",$H$4:$H$2003,""),ROW(L879)-ROW($L$3)),""),""))</f>
        <v/>
      </c>
      <c r="M879" s="8" t="str">
        <f t="array" ref="M879">IF(L879="","",INDEX($A$4:$A$2003,SMALL(IF($H$4:$H$2003=L879,ROW($H$4:$H$2003),""),COUNTIF($L$4:L879,L879))-ROW($L$3),1))</f>
        <v/>
      </c>
      <c r="N879" s="8" t="str">
        <f t="shared" si="42"/>
        <v/>
      </c>
      <c r="O879" s="32" t="str">
        <f t="shared" si="43"/>
        <v/>
      </c>
    </row>
    <row r="880" spans="1:15" x14ac:dyDescent="0.3">
      <c r="A880" s="33" t="str">
        <f>IFERROR(INDEX(Tbl_Product[[#Data],[Product Name]],ROW(A880)-ROW($A$3)),"")</f>
        <v/>
      </c>
      <c r="B880" s="34" t="str">
        <f ca="1">IF(A880="","",SUMIFS(Tbl_Orders[[#Data],[Quantity]],Tbl_Orders[[#Data],[Product Name]],A880,Tbl_Orders[[#Data],[Order Type]],"Purchase",Tbl_Orders[[#Data],[Expected Date]],"&lt;="&amp;TODAY())-SUMIFS(Tbl_Orders[[#Data],[Quantity]],Tbl_Orders[[#Data],[Product Name]],A880,Tbl_Orders[[#Data],[Order Type]],"Sale",Tbl_Orders[[#Data],[Expected Date]],"&lt;="&amp;TODAY()))</f>
        <v/>
      </c>
      <c r="C880" s="34" t="str">
        <f ca="1">IF(A880="","",SUMIFS(Tbl_Orders[[#Data],[Quantity]],Tbl_Orders[[#Data],[Product Name]],A880,Tbl_Orders[[#Data],[Order Type]],"Purchase",Tbl_Orders[[#Data],[Expected Date]],"&gt;"&amp;TODAY()))</f>
        <v/>
      </c>
      <c r="D880" s="34" t="str">
        <f>IF(A880="","",INDEX(Tbl_Product[Re-Order Point],MATCH(A880,INDEX(Tbl_Product[Product Name],,1),0),1))</f>
        <v/>
      </c>
      <c r="E880" s="34" t="str">
        <f t="shared" si="41"/>
        <v/>
      </c>
      <c r="F880" s="34" t="str">
        <f>IFERROR(GETPIVOTDATA("Amount",pivot_products!$A$3,"Product Name",Help!$A880),"")</f>
        <v/>
      </c>
      <c r="G880" s="34" t="str">
        <f>IFERROR(GETPIVOTDATA("Quantity",pivot_products!$A$3,"Product Name",Help!$A880),"")</f>
        <v/>
      </c>
      <c r="H880" s="34" t="str">
        <f>IF(Report!$L$53="Quantity",IFERROR(RANK(G880,$G$4:$G$2003,0),""),IF(Report!$L$53="Amount",IFERROR(RANK(F880,$F$4:$F$2003,0),""),""))</f>
        <v/>
      </c>
      <c r="L880" s="7" t="str">
        <f t="array" ref="L880">IF(Report!$M$53="Desc",IFERROR(SMALL(IF($H$4:$H$2003&lt;&gt;"",$H$4:$H$2003,""),ROW(L880)-ROW($L$3)),""),IF(Report!$M$53="Asc",IFERROR(LARGE(IF($H$4:$H$2003&lt;&gt;"",$H$4:$H$2003,""),ROW(L880)-ROW($L$3)),""),""))</f>
        <v/>
      </c>
      <c r="M880" s="8" t="str">
        <f t="array" ref="M880">IF(L880="","",INDEX($A$4:$A$2003,SMALL(IF($H$4:$H$2003=L880,ROW($H$4:$H$2003),""),COUNTIF($L$4:L880,L880))-ROW($L$3),1))</f>
        <v/>
      </c>
      <c r="N880" s="8" t="str">
        <f t="shared" si="42"/>
        <v/>
      </c>
      <c r="O880" s="32" t="str">
        <f t="shared" si="43"/>
        <v/>
      </c>
    </row>
    <row r="881" spans="1:15" x14ac:dyDescent="0.3">
      <c r="A881" s="33" t="str">
        <f>IFERROR(INDEX(Tbl_Product[[#Data],[Product Name]],ROW(A881)-ROW($A$3)),"")</f>
        <v/>
      </c>
      <c r="B881" s="34" t="str">
        <f ca="1">IF(A881="","",SUMIFS(Tbl_Orders[[#Data],[Quantity]],Tbl_Orders[[#Data],[Product Name]],A881,Tbl_Orders[[#Data],[Order Type]],"Purchase",Tbl_Orders[[#Data],[Expected Date]],"&lt;="&amp;TODAY())-SUMIFS(Tbl_Orders[[#Data],[Quantity]],Tbl_Orders[[#Data],[Product Name]],A881,Tbl_Orders[[#Data],[Order Type]],"Sale",Tbl_Orders[[#Data],[Expected Date]],"&lt;="&amp;TODAY()))</f>
        <v/>
      </c>
      <c r="C881" s="34" t="str">
        <f ca="1">IF(A881="","",SUMIFS(Tbl_Orders[[#Data],[Quantity]],Tbl_Orders[[#Data],[Product Name]],A881,Tbl_Orders[[#Data],[Order Type]],"Purchase",Tbl_Orders[[#Data],[Expected Date]],"&gt;"&amp;TODAY()))</f>
        <v/>
      </c>
      <c r="D881" s="34" t="str">
        <f>IF(A881="","",INDEX(Tbl_Product[Re-Order Point],MATCH(A881,INDEX(Tbl_Product[Product Name],,1),0),1))</f>
        <v/>
      </c>
      <c r="E881" s="34" t="str">
        <f t="shared" si="41"/>
        <v/>
      </c>
      <c r="F881" s="34" t="str">
        <f>IFERROR(GETPIVOTDATA("Amount",pivot_products!$A$3,"Product Name",Help!$A881),"")</f>
        <v/>
      </c>
      <c r="G881" s="34" t="str">
        <f>IFERROR(GETPIVOTDATA("Quantity",pivot_products!$A$3,"Product Name",Help!$A881),"")</f>
        <v/>
      </c>
      <c r="H881" s="34" t="str">
        <f>IF(Report!$L$53="Quantity",IFERROR(RANK(G881,$G$4:$G$2003,0),""),IF(Report!$L$53="Amount",IFERROR(RANK(F881,$F$4:$F$2003,0),""),""))</f>
        <v/>
      </c>
      <c r="L881" s="7" t="str">
        <f t="array" ref="L881">IF(Report!$M$53="Desc",IFERROR(SMALL(IF($H$4:$H$2003&lt;&gt;"",$H$4:$H$2003,""),ROW(L881)-ROW($L$3)),""),IF(Report!$M$53="Asc",IFERROR(LARGE(IF($H$4:$H$2003&lt;&gt;"",$H$4:$H$2003,""),ROW(L881)-ROW($L$3)),""),""))</f>
        <v/>
      </c>
      <c r="M881" s="8" t="str">
        <f t="array" ref="M881">IF(L881="","",INDEX($A$4:$A$2003,SMALL(IF($H$4:$H$2003=L881,ROW($H$4:$H$2003),""),COUNTIF($L$4:L881,L881))-ROW($L$3),1))</f>
        <v/>
      </c>
      <c r="N881" s="8" t="str">
        <f t="shared" si="42"/>
        <v/>
      </c>
      <c r="O881" s="32" t="str">
        <f t="shared" si="43"/>
        <v/>
      </c>
    </row>
    <row r="882" spans="1:15" x14ac:dyDescent="0.3">
      <c r="A882" s="33" t="str">
        <f>IFERROR(INDEX(Tbl_Product[[#Data],[Product Name]],ROW(A882)-ROW($A$3)),"")</f>
        <v/>
      </c>
      <c r="B882" s="34" t="str">
        <f ca="1">IF(A882="","",SUMIFS(Tbl_Orders[[#Data],[Quantity]],Tbl_Orders[[#Data],[Product Name]],A882,Tbl_Orders[[#Data],[Order Type]],"Purchase",Tbl_Orders[[#Data],[Expected Date]],"&lt;="&amp;TODAY())-SUMIFS(Tbl_Orders[[#Data],[Quantity]],Tbl_Orders[[#Data],[Product Name]],A882,Tbl_Orders[[#Data],[Order Type]],"Sale",Tbl_Orders[[#Data],[Expected Date]],"&lt;="&amp;TODAY()))</f>
        <v/>
      </c>
      <c r="C882" s="34" t="str">
        <f ca="1">IF(A882="","",SUMIFS(Tbl_Orders[[#Data],[Quantity]],Tbl_Orders[[#Data],[Product Name]],A882,Tbl_Orders[[#Data],[Order Type]],"Purchase",Tbl_Orders[[#Data],[Expected Date]],"&gt;"&amp;TODAY()))</f>
        <v/>
      </c>
      <c r="D882" s="34" t="str">
        <f>IF(A882="","",INDEX(Tbl_Product[Re-Order Point],MATCH(A882,INDEX(Tbl_Product[Product Name],,1),0),1))</f>
        <v/>
      </c>
      <c r="E882" s="34" t="str">
        <f t="shared" si="41"/>
        <v/>
      </c>
      <c r="F882" s="34" t="str">
        <f>IFERROR(GETPIVOTDATA("Amount",pivot_products!$A$3,"Product Name",Help!$A882),"")</f>
        <v/>
      </c>
      <c r="G882" s="34" t="str">
        <f>IFERROR(GETPIVOTDATA("Quantity",pivot_products!$A$3,"Product Name",Help!$A882),"")</f>
        <v/>
      </c>
      <c r="H882" s="34" t="str">
        <f>IF(Report!$L$53="Quantity",IFERROR(RANK(G882,$G$4:$G$2003,0),""),IF(Report!$L$53="Amount",IFERROR(RANK(F882,$F$4:$F$2003,0),""),""))</f>
        <v/>
      </c>
      <c r="L882" s="7" t="str">
        <f t="array" ref="L882">IF(Report!$M$53="Desc",IFERROR(SMALL(IF($H$4:$H$2003&lt;&gt;"",$H$4:$H$2003,""),ROW(L882)-ROW($L$3)),""),IF(Report!$M$53="Asc",IFERROR(LARGE(IF($H$4:$H$2003&lt;&gt;"",$H$4:$H$2003,""),ROW(L882)-ROW($L$3)),""),""))</f>
        <v/>
      </c>
      <c r="M882" s="8" t="str">
        <f t="array" ref="M882">IF(L882="","",INDEX($A$4:$A$2003,SMALL(IF($H$4:$H$2003=L882,ROW($H$4:$H$2003),""),COUNTIF($L$4:L882,L882))-ROW($L$3),1))</f>
        <v/>
      </c>
      <c r="N882" s="8" t="str">
        <f t="shared" si="42"/>
        <v/>
      </c>
      <c r="O882" s="32" t="str">
        <f t="shared" si="43"/>
        <v/>
      </c>
    </row>
    <row r="883" spans="1:15" x14ac:dyDescent="0.3">
      <c r="A883" s="33" t="str">
        <f>IFERROR(INDEX(Tbl_Product[[#Data],[Product Name]],ROW(A883)-ROW($A$3)),"")</f>
        <v/>
      </c>
      <c r="B883" s="34" t="str">
        <f ca="1">IF(A883="","",SUMIFS(Tbl_Orders[[#Data],[Quantity]],Tbl_Orders[[#Data],[Product Name]],A883,Tbl_Orders[[#Data],[Order Type]],"Purchase",Tbl_Orders[[#Data],[Expected Date]],"&lt;="&amp;TODAY())-SUMIFS(Tbl_Orders[[#Data],[Quantity]],Tbl_Orders[[#Data],[Product Name]],A883,Tbl_Orders[[#Data],[Order Type]],"Sale",Tbl_Orders[[#Data],[Expected Date]],"&lt;="&amp;TODAY()))</f>
        <v/>
      </c>
      <c r="C883" s="34" t="str">
        <f ca="1">IF(A883="","",SUMIFS(Tbl_Orders[[#Data],[Quantity]],Tbl_Orders[[#Data],[Product Name]],A883,Tbl_Orders[[#Data],[Order Type]],"Purchase",Tbl_Orders[[#Data],[Expected Date]],"&gt;"&amp;TODAY()))</f>
        <v/>
      </c>
      <c r="D883" s="34" t="str">
        <f>IF(A883="","",INDEX(Tbl_Product[Re-Order Point],MATCH(A883,INDEX(Tbl_Product[Product Name],,1),0),1))</f>
        <v/>
      </c>
      <c r="E883" s="34" t="str">
        <f t="shared" si="41"/>
        <v/>
      </c>
      <c r="F883" s="34" t="str">
        <f>IFERROR(GETPIVOTDATA("Amount",pivot_products!$A$3,"Product Name",Help!$A883),"")</f>
        <v/>
      </c>
      <c r="G883" s="34" t="str">
        <f>IFERROR(GETPIVOTDATA("Quantity",pivot_products!$A$3,"Product Name",Help!$A883),"")</f>
        <v/>
      </c>
      <c r="H883" s="34" t="str">
        <f>IF(Report!$L$53="Quantity",IFERROR(RANK(G883,$G$4:$G$2003,0),""),IF(Report!$L$53="Amount",IFERROR(RANK(F883,$F$4:$F$2003,0),""),""))</f>
        <v/>
      </c>
      <c r="L883" s="7" t="str">
        <f t="array" ref="L883">IF(Report!$M$53="Desc",IFERROR(SMALL(IF($H$4:$H$2003&lt;&gt;"",$H$4:$H$2003,""),ROW(L883)-ROW($L$3)),""),IF(Report!$M$53="Asc",IFERROR(LARGE(IF($H$4:$H$2003&lt;&gt;"",$H$4:$H$2003,""),ROW(L883)-ROW($L$3)),""),""))</f>
        <v/>
      </c>
      <c r="M883" s="8" t="str">
        <f t="array" ref="M883">IF(L883="","",INDEX($A$4:$A$2003,SMALL(IF($H$4:$H$2003=L883,ROW($H$4:$H$2003),""),COUNTIF($L$4:L883,L883))-ROW($L$3),1))</f>
        <v/>
      </c>
      <c r="N883" s="8" t="str">
        <f t="shared" si="42"/>
        <v/>
      </c>
      <c r="O883" s="32" t="str">
        <f t="shared" si="43"/>
        <v/>
      </c>
    </row>
    <row r="884" spans="1:15" x14ac:dyDescent="0.3">
      <c r="A884" s="33" t="str">
        <f>IFERROR(INDEX(Tbl_Product[[#Data],[Product Name]],ROW(A884)-ROW($A$3)),"")</f>
        <v/>
      </c>
      <c r="B884" s="34" t="str">
        <f ca="1">IF(A884="","",SUMIFS(Tbl_Orders[[#Data],[Quantity]],Tbl_Orders[[#Data],[Product Name]],A884,Tbl_Orders[[#Data],[Order Type]],"Purchase",Tbl_Orders[[#Data],[Expected Date]],"&lt;="&amp;TODAY())-SUMIFS(Tbl_Orders[[#Data],[Quantity]],Tbl_Orders[[#Data],[Product Name]],A884,Tbl_Orders[[#Data],[Order Type]],"Sale",Tbl_Orders[[#Data],[Expected Date]],"&lt;="&amp;TODAY()))</f>
        <v/>
      </c>
      <c r="C884" s="34" t="str">
        <f ca="1">IF(A884="","",SUMIFS(Tbl_Orders[[#Data],[Quantity]],Tbl_Orders[[#Data],[Product Name]],A884,Tbl_Orders[[#Data],[Order Type]],"Purchase",Tbl_Orders[[#Data],[Expected Date]],"&gt;"&amp;TODAY()))</f>
        <v/>
      </c>
      <c r="D884" s="34" t="str">
        <f>IF(A884="","",INDEX(Tbl_Product[Re-Order Point],MATCH(A884,INDEX(Tbl_Product[Product Name],,1),0),1))</f>
        <v/>
      </c>
      <c r="E884" s="34" t="str">
        <f t="shared" si="41"/>
        <v/>
      </c>
      <c r="F884" s="34" t="str">
        <f>IFERROR(GETPIVOTDATA("Amount",pivot_products!$A$3,"Product Name",Help!$A884),"")</f>
        <v/>
      </c>
      <c r="G884" s="34" t="str">
        <f>IFERROR(GETPIVOTDATA("Quantity",pivot_products!$A$3,"Product Name",Help!$A884),"")</f>
        <v/>
      </c>
      <c r="H884" s="34" t="str">
        <f>IF(Report!$L$53="Quantity",IFERROR(RANK(G884,$G$4:$G$2003,0),""),IF(Report!$L$53="Amount",IFERROR(RANK(F884,$F$4:$F$2003,0),""),""))</f>
        <v/>
      </c>
      <c r="L884" s="7" t="str">
        <f t="array" ref="L884">IF(Report!$M$53="Desc",IFERROR(SMALL(IF($H$4:$H$2003&lt;&gt;"",$H$4:$H$2003,""),ROW(L884)-ROW($L$3)),""),IF(Report!$M$53="Asc",IFERROR(LARGE(IF($H$4:$H$2003&lt;&gt;"",$H$4:$H$2003,""),ROW(L884)-ROW($L$3)),""),""))</f>
        <v/>
      </c>
      <c r="M884" s="8" t="str">
        <f t="array" ref="M884">IF(L884="","",INDEX($A$4:$A$2003,SMALL(IF($H$4:$H$2003=L884,ROW($H$4:$H$2003),""),COUNTIF($L$4:L884,L884))-ROW($L$3),1))</f>
        <v/>
      </c>
      <c r="N884" s="8" t="str">
        <f t="shared" si="42"/>
        <v/>
      </c>
      <c r="O884" s="32" t="str">
        <f t="shared" si="43"/>
        <v/>
      </c>
    </row>
    <row r="885" spans="1:15" x14ac:dyDescent="0.3">
      <c r="A885" s="33" t="str">
        <f>IFERROR(INDEX(Tbl_Product[[#Data],[Product Name]],ROW(A885)-ROW($A$3)),"")</f>
        <v/>
      </c>
      <c r="B885" s="34" t="str">
        <f ca="1">IF(A885="","",SUMIFS(Tbl_Orders[[#Data],[Quantity]],Tbl_Orders[[#Data],[Product Name]],A885,Tbl_Orders[[#Data],[Order Type]],"Purchase",Tbl_Orders[[#Data],[Expected Date]],"&lt;="&amp;TODAY())-SUMIFS(Tbl_Orders[[#Data],[Quantity]],Tbl_Orders[[#Data],[Product Name]],A885,Tbl_Orders[[#Data],[Order Type]],"Sale",Tbl_Orders[[#Data],[Expected Date]],"&lt;="&amp;TODAY()))</f>
        <v/>
      </c>
      <c r="C885" s="34" t="str">
        <f ca="1">IF(A885="","",SUMIFS(Tbl_Orders[[#Data],[Quantity]],Tbl_Orders[[#Data],[Product Name]],A885,Tbl_Orders[[#Data],[Order Type]],"Purchase",Tbl_Orders[[#Data],[Expected Date]],"&gt;"&amp;TODAY()))</f>
        <v/>
      </c>
      <c r="D885" s="34" t="str">
        <f>IF(A885="","",INDEX(Tbl_Product[Re-Order Point],MATCH(A885,INDEX(Tbl_Product[Product Name],,1),0),1))</f>
        <v/>
      </c>
      <c r="E885" s="34" t="str">
        <f t="shared" si="41"/>
        <v/>
      </c>
      <c r="F885" s="34" t="str">
        <f>IFERROR(GETPIVOTDATA("Amount",pivot_products!$A$3,"Product Name",Help!$A885),"")</f>
        <v/>
      </c>
      <c r="G885" s="34" t="str">
        <f>IFERROR(GETPIVOTDATA("Quantity",pivot_products!$A$3,"Product Name",Help!$A885),"")</f>
        <v/>
      </c>
      <c r="H885" s="34" t="str">
        <f>IF(Report!$L$53="Quantity",IFERROR(RANK(G885,$G$4:$G$2003,0),""),IF(Report!$L$53="Amount",IFERROR(RANK(F885,$F$4:$F$2003,0),""),""))</f>
        <v/>
      </c>
      <c r="L885" s="7" t="str">
        <f t="array" ref="L885">IF(Report!$M$53="Desc",IFERROR(SMALL(IF($H$4:$H$2003&lt;&gt;"",$H$4:$H$2003,""),ROW(L885)-ROW($L$3)),""),IF(Report!$M$53="Asc",IFERROR(LARGE(IF($H$4:$H$2003&lt;&gt;"",$H$4:$H$2003,""),ROW(L885)-ROW($L$3)),""),""))</f>
        <v/>
      </c>
      <c r="M885" s="8" t="str">
        <f t="array" ref="M885">IF(L885="","",INDEX($A$4:$A$2003,SMALL(IF($H$4:$H$2003=L885,ROW($H$4:$H$2003),""),COUNTIF($L$4:L885,L885))-ROW($L$3),1))</f>
        <v/>
      </c>
      <c r="N885" s="8" t="str">
        <f t="shared" si="42"/>
        <v/>
      </c>
      <c r="O885" s="32" t="str">
        <f t="shared" si="43"/>
        <v/>
      </c>
    </row>
    <row r="886" spans="1:15" x14ac:dyDescent="0.3">
      <c r="A886" s="33" t="str">
        <f>IFERROR(INDEX(Tbl_Product[[#Data],[Product Name]],ROW(A886)-ROW($A$3)),"")</f>
        <v/>
      </c>
      <c r="B886" s="34" t="str">
        <f ca="1">IF(A886="","",SUMIFS(Tbl_Orders[[#Data],[Quantity]],Tbl_Orders[[#Data],[Product Name]],A886,Tbl_Orders[[#Data],[Order Type]],"Purchase",Tbl_Orders[[#Data],[Expected Date]],"&lt;="&amp;TODAY())-SUMIFS(Tbl_Orders[[#Data],[Quantity]],Tbl_Orders[[#Data],[Product Name]],A886,Tbl_Orders[[#Data],[Order Type]],"Sale",Tbl_Orders[[#Data],[Expected Date]],"&lt;="&amp;TODAY()))</f>
        <v/>
      </c>
      <c r="C886" s="34" t="str">
        <f ca="1">IF(A886="","",SUMIFS(Tbl_Orders[[#Data],[Quantity]],Tbl_Orders[[#Data],[Product Name]],A886,Tbl_Orders[[#Data],[Order Type]],"Purchase",Tbl_Orders[[#Data],[Expected Date]],"&gt;"&amp;TODAY()))</f>
        <v/>
      </c>
      <c r="D886" s="34" t="str">
        <f>IF(A886="","",INDEX(Tbl_Product[Re-Order Point],MATCH(A886,INDEX(Tbl_Product[Product Name],,1),0),1))</f>
        <v/>
      </c>
      <c r="E886" s="34" t="str">
        <f t="shared" si="41"/>
        <v/>
      </c>
      <c r="F886" s="34" t="str">
        <f>IFERROR(GETPIVOTDATA("Amount",pivot_products!$A$3,"Product Name",Help!$A886),"")</f>
        <v/>
      </c>
      <c r="G886" s="34" t="str">
        <f>IFERROR(GETPIVOTDATA("Quantity",pivot_products!$A$3,"Product Name",Help!$A886),"")</f>
        <v/>
      </c>
      <c r="H886" s="34" t="str">
        <f>IF(Report!$L$53="Quantity",IFERROR(RANK(G886,$G$4:$G$2003,0),""),IF(Report!$L$53="Amount",IFERROR(RANK(F886,$F$4:$F$2003,0),""),""))</f>
        <v/>
      </c>
      <c r="L886" s="7" t="str">
        <f t="array" ref="L886">IF(Report!$M$53="Desc",IFERROR(SMALL(IF($H$4:$H$2003&lt;&gt;"",$H$4:$H$2003,""),ROW(L886)-ROW($L$3)),""),IF(Report!$M$53="Asc",IFERROR(LARGE(IF($H$4:$H$2003&lt;&gt;"",$H$4:$H$2003,""),ROW(L886)-ROW($L$3)),""),""))</f>
        <v/>
      </c>
      <c r="M886" s="8" t="str">
        <f t="array" ref="M886">IF(L886="","",INDEX($A$4:$A$2003,SMALL(IF($H$4:$H$2003=L886,ROW($H$4:$H$2003),""),COUNTIF($L$4:L886,L886))-ROW($L$3),1))</f>
        <v/>
      </c>
      <c r="N886" s="8" t="str">
        <f t="shared" si="42"/>
        <v/>
      </c>
      <c r="O886" s="32" t="str">
        <f t="shared" si="43"/>
        <v/>
      </c>
    </row>
    <row r="887" spans="1:15" x14ac:dyDescent="0.3">
      <c r="A887" s="33" t="str">
        <f>IFERROR(INDEX(Tbl_Product[[#Data],[Product Name]],ROW(A887)-ROW($A$3)),"")</f>
        <v/>
      </c>
      <c r="B887" s="34" t="str">
        <f ca="1">IF(A887="","",SUMIFS(Tbl_Orders[[#Data],[Quantity]],Tbl_Orders[[#Data],[Product Name]],A887,Tbl_Orders[[#Data],[Order Type]],"Purchase",Tbl_Orders[[#Data],[Expected Date]],"&lt;="&amp;TODAY())-SUMIFS(Tbl_Orders[[#Data],[Quantity]],Tbl_Orders[[#Data],[Product Name]],A887,Tbl_Orders[[#Data],[Order Type]],"Sale",Tbl_Orders[[#Data],[Expected Date]],"&lt;="&amp;TODAY()))</f>
        <v/>
      </c>
      <c r="C887" s="34" t="str">
        <f ca="1">IF(A887="","",SUMIFS(Tbl_Orders[[#Data],[Quantity]],Tbl_Orders[[#Data],[Product Name]],A887,Tbl_Orders[[#Data],[Order Type]],"Purchase",Tbl_Orders[[#Data],[Expected Date]],"&gt;"&amp;TODAY()))</f>
        <v/>
      </c>
      <c r="D887" s="34" t="str">
        <f>IF(A887="","",INDEX(Tbl_Product[Re-Order Point],MATCH(A887,INDEX(Tbl_Product[Product Name],,1),0),1))</f>
        <v/>
      </c>
      <c r="E887" s="34" t="str">
        <f t="shared" si="41"/>
        <v/>
      </c>
      <c r="F887" s="34" t="str">
        <f>IFERROR(GETPIVOTDATA("Amount",pivot_products!$A$3,"Product Name",Help!$A887),"")</f>
        <v/>
      </c>
      <c r="G887" s="34" t="str">
        <f>IFERROR(GETPIVOTDATA("Quantity",pivot_products!$A$3,"Product Name",Help!$A887),"")</f>
        <v/>
      </c>
      <c r="H887" s="34" t="str">
        <f>IF(Report!$L$53="Quantity",IFERROR(RANK(G887,$G$4:$G$2003,0),""),IF(Report!$L$53="Amount",IFERROR(RANK(F887,$F$4:$F$2003,0),""),""))</f>
        <v/>
      </c>
      <c r="L887" s="7" t="str">
        <f t="array" ref="L887">IF(Report!$M$53="Desc",IFERROR(SMALL(IF($H$4:$H$2003&lt;&gt;"",$H$4:$H$2003,""),ROW(L887)-ROW($L$3)),""),IF(Report!$M$53="Asc",IFERROR(LARGE(IF($H$4:$H$2003&lt;&gt;"",$H$4:$H$2003,""),ROW(L887)-ROW($L$3)),""),""))</f>
        <v/>
      </c>
      <c r="M887" s="8" t="str">
        <f t="array" ref="M887">IF(L887="","",INDEX($A$4:$A$2003,SMALL(IF($H$4:$H$2003=L887,ROW($H$4:$H$2003),""),COUNTIF($L$4:L887,L887))-ROW($L$3),1))</f>
        <v/>
      </c>
      <c r="N887" s="8" t="str">
        <f t="shared" si="42"/>
        <v/>
      </c>
      <c r="O887" s="32" t="str">
        <f t="shared" si="43"/>
        <v/>
      </c>
    </row>
    <row r="888" spans="1:15" x14ac:dyDescent="0.3">
      <c r="A888" s="33" t="str">
        <f>IFERROR(INDEX(Tbl_Product[[#Data],[Product Name]],ROW(A888)-ROW($A$3)),"")</f>
        <v/>
      </c>
      <c r="B888" s="34" t="str">
        <f ca="1">IF(A888="","",SUMIFS(Tbl_Orders[[#Data],[Quantity]],Tbl_Orders[[#Data],[Product Name]],A888,Tbl_Orders[[#Data],[Order Type]],"Purchase",Tbl_Orders[[#Data],[Expected Date]],"&lt;="&amp;TODAY())-SUMIFS(Tbl_Orders[[#Data],[Quantity]],Tbl_Orders[[#Data],[Product Name]],A888,Tbl_Orders[[#Data],[Order Type]],"Sale",Tbl_Orders[[#Data],[Expected Date]],"&lt;="&amp;TODAY()))</f>
        <v/>
      </c>
      <c r="C888" s="34" t="str">
        <f ca="1">IF(A888="","",SUMIFS(Tbl_Orders[[#Data],[Quantity]],Tbl_Orders[[#Data],[Product Name]],A888,Tbl_Orders[[#Data],[Order Type]],"Purchase",Tbl_Orders[[#Data],[Expected Date]],"&gt;"&amp;TODAY()))</f>
        <v/>
      </c>
      <c r="D888" s="34" t="str">
        <f>IF(A888="","",INDEX(Tbl_Product[Re-Order Point],MATCH(A888,INDEX(Tbl_Product[Product Name],,1),0),1))</f>
        <v/>
      </c>
      <c r="E888" s="34" t="str">
        <f t="shared" si="41"/>
        <v/>
      </c>
      <c r="F888" s="34" t="str">
        <f>IFERROR(GETPIVOTDATA("Amount",pivot_products!$A$3,"Product Name",Help!$A888),"")</f>
        <v/>
      </c>
      <c r="G888" s="34" t="str">
        <f>IFERROR(GETPIVOTDATA("Quantity",pivot_products!$A$3,"Product Name",Help!$A888),"")</f>
        <v/>
      </c>
      <c r="H888" s="34" t="str">
        <f>IF(Report!$L$53="Quantity",IFERROR(RANK(G888,$G$4:$G$2003,0),""),IF(Report!$L$53="Amount",IFERROR(RANK(F888,$F$4:$F$2003,0),""),""))</f>
        <v/>
      </c>
      <c r="L888" s="7" t="str">
        <f t="array" ref="L888">IF(Report!$M$53="Desc",IFERROR(SMALL(IF($H$4:$H$2003&lt;&gt;"",$H$4:$H$2003,""),ROW(L888)-ROW($L$3)),""),IF(Report!$M$53="Asc",IFERROR(LARGE(IF($H$4:$H$2003&lt;&gt;"",$H$4:$H$2003,""),ROW(L888)-ROW($L$3)),""),""))</f>
        <v/>
      </c>
      <c r="M888" s="8" t="str">
        <f t="array" ref="M888">IF(L888="","",INDEX($A$4:$A$2003,SMALL(IF($H$4:$H$2003=L888,ROW($H$4:$H$2003),""),COUNTIF($L$4:L888,L888))-ROW($L$3),1))</f>
        <v/>
      </c>
      <c r="N888" s="8" t="str">
        <f t="shared" si="42"/>
        <v/>
      </c>
      <c r="O888" s="32" t="str">
        <f t="shared" si="43"/>
        <v/>
      </c>
    </row>
    <row r="889" spans="1:15" x14ac:dyDescent="0.3">
      <c r="A889" s="33" t="str">
        <f>IFERROR(INDEX(Tbl_Product[[#Data],[Product Name]],ROW(A889)-ROW($A$3)),"")</f>
        <v/>
      </c>
      <c r="B889" s="34" t="str">
        <f ca="1">IF(A889="","",SUMIFS(Tbl_Orders[[#Data],[Quantity]],Tbl_Orders[[#Data],[Product Name]],A889,Tbl_Orders[[#Data],[Order Type]],"Purchase",Tbl_Orders[[#Data],[Expected Date]],"&lt;="&amp;TODAY())-SUMIFS(Tbl_Orders[[#Data],[Quantity]],Tbl_Orders[[#Data],[Product Name]],A889,Tbl_Orders[[#Data],[Order Type]],"Sale",Tbl_Orders[[#Data],[Expected Date]],"&lt;="&amp;TODAY()))</f>
        <v/>
      </c>
      <c r="C889" s="34" t="str">
        <f ca="1">IF(A889="","",SUMIFS(Tbl_Orders[[#Data],[Quantity]],Tbl_Orders[[#Data],[Product Name]],A889,Tbl_Orders[[#Data],[Order Type]],"Purchase",Tbl_Orders[[#Data],[Expected Date]],"&gt;"&amp;TODAY()))</f>
        <v/>
      </c>
      <c r="D889" s="34" t="str">
        <f>IF(A889="","",INDEX(Tbl_Product[Re-Order Point],MATCH(A889,INDEX(Tbl_Product[Product Name],,1),0),1))</f>
        <v/>
      </c>
      <c r="E889" s="34" t="str">
        <f t="shared" si="41"/>
        <v/>
      </c>
      <c r="F889" s="34" t="str">
        <f>IFERROR(GETPIVOTDATA("Amount",pivot_products!$A$3,"Product Name",Help!$A889),"")</f>
        <v/>
      </c>
      <c r="G889" s="34" t="str">
        <f>IFERROR(GETPIVOTDATA("Quantity",pivot_products!$A$3,"Product Name",Help!$A889),"")</f>
        <v/>
      </c>
      <c r="H889" s="34" t="str">
        <f>IF(Report!$L$53="Quantity",IFERROR(RANK(G889,$G$4:$G$2003,0),""),IF(Report!$L$53="Amount",IFERROR(RANK(F889,$F$4:$F$2003,0),""),""))</f>
        <v/>
      </c>
      <c r="L889" s="7" t="str">
        <f t="array" ref="L889">IF(Report!$M$53="Desc",IFERROR(SMALL(IF($H$4:$H$2003&lt;&gt;"",$H$4:$H$2003,""),ROW(L889)-ROW($L$3)),""),IF(Report!$M$53="Asc",IFERROR(LARGE(IF($H$4:$H$2003&lt;&gt;"",$H$4:$H$2003,""),ROW(L889)-ROW($L$3)),""),""))</f>
        <v/>
      </c>
      <c r="M889" s="8" t="str">
        <f t="array" ref="M889">IF(L889="","",INDEX($A$4:$A$2003,SMALL(IF($H$4:$H$2003=L889,ROW($H$4:$H$2003),""),COUNTIF($L$4:L889,L889))-ROW($L$3),1))</f>
        <v/>
      </c>
      <c r="N889" s="8" t="str">
        <f t="shared" si="42"/>
        <v/>
      </c>
      <c r="O889" s="32" t="str">
        <f t="shared" si="43"/>
        <v/>
      </c>
    </row>
    <row r="890" spans="1:15" x14ac:dyDescent="0.3">
      <c r="A890" s="33" t="str">
        <f>IFERROR(INDEX(Tbl_Product[[#Data],[Product Name]],ROW(A890)-ROW($A$3)),"")</f>
        <v/>
      </c>
      <c r="B890" s="34" t="str">
        <f ca="1">IF(A890="","",SUMIFS(Tbl_Orders[[#Data],[Quantity]],Tbl_Orders[[#Data],[Product Name]],A890,Tbl_Orders[[#Data],[Order Type]],"Purchase",Tbl_Orders[[#Data],[Expected Date]],"&lt;="&amp;TODAY())-SUMIFS(Tbl_Orders[[#Data],[Quantity]],Tbl_Orders[[#Data],[Product Name]],A890,Tbl_Orders[[#Data],[Order Type]],"Sale",Tbl_Orders[[#Data],[Expected Date]],"&lt;="&amp;TODAY()))</f>
        <v/>
      </c>
      <c r="C890" s="34" t="str">
        <f ca="1">IF(A890="","",SUMIFS(Tbl_Orders[[#Data],[Quantity]],Tbl_Orders[[#Data],[Product Name]],A890,Tbl_Orders[[#Data],[Order Type]],"Purchase",Tbl_Orders[[#Data],[Expected Date]],"&gt;"&amp;TODAY()))</f>
        <v/>
      </c>
      <c r="D890" s="34" t="str">
        <f>IF(A890="","",INDEX(Tbl_Product[Re-Order Point],MATCH(A890,INDEX(Tbl_Product[Product Name],,1),0),1))</f>
        <v/>
      </c>
      <c r="E890" s="34" t="str">
        <f t="shared" si="41"/>
        <v/>
      </c>
      <c r="F890" s="34" t="str">
        <f>IFERROR(GETPIVOTDATA("Amount",pivot_products!$A$3,"Product Name",Help!$A890),"")</f>
        <v/>
      </c>
      <c r="G890" s="34" t="str">
        <f>IFERROR(GETPIVOTDATA("Quantity",pivot_products!$A$3,"Product Name",Help!$A890),"")</f>
        <v/>
      </c>
      <c r="H890" s="34" t="str">
        <f>IF(Report!$L$53="Quantity",IFERROR(RANK(G890,$G$4:$G$2003,0),""),IF(Report!$L$53="Amount",IFERROR(RANK(F890,$F$4:$F$2003,0),""),""))</f>
        <v/>
      </c>
      <c r="L890" s="7" t="str">
        <f t="array" ref="L890">IF(Report!$M$53="Desc",IFERROR(SMALL(IF($H$4:$H$2003&lt;&gt;"",$H$4:$H$2003,""),ROW(L890)-ROW($L$3)),""),IF(Report!$M$53="Asc",IFERROR(LARGE(IF($H$4:$H$2003&lt;&gt;"",$H$4:$H$2003,""),ROW(L890)-ROW($L$3)),""),""))</f>
        <v/>
      </c>
      <c r="M890" s="8" t="str">
        <f t="array" ref="M890">IF(L890="","",INDEX($A$4:$A$2003,SMALL(IF($H$4:$H$2003=L890,ROW($H$4:$H$2003),""),COUNTIF($L$4:L890,L890))-ROW($L$3),1))</f>
        <v/>
      </c>
      <c r="N890" s="8" t="str">
        <f t="shared" si="42"/>
        <v/>
      </c>
      <c r="O890" s="32" t="str">
        <f t="shared" si="43"/>
        <v/>
      </c>
    </row>
    <row r="891" spans="1:15" x14ac:dyDescent="0.3">
      <c r="A891" s="33" t="str">
        <f>IFERROR(INDEX(Tbl_Product[[#Data],[Product Name]],ROW(A891)-ROW($A$3)),"")</f>
        <v/>
      </c>
      <c r="B891" s="34" t="str">
        <f ca="1">IF(A891="","",SUMIFS(Tbl_Orders[[#Data],[Quantity]],Tbl_Orders[[#Data],[Product Name]],A891,Tbl_Orders[[#Data],[Order Type]],"Purchase",Tbl_Orders[[#Data],[Expected Date]],"&lt;="&amp;TODAY())-SUMIFS(Tbl_Orders[[#Data],[Quantity]],Tbl_Orders[[#Data],[Product Name]],A891,Tbl_Orders[[#Data],[Order Type]],"Sale",Tbl_Orders[[#Data],[Expected Date]],"&lt;="&amp;TODAY()))</f>
        <v/>
      </c>
      <c r="C891" s="34" t="str">
        <f ca="1">IF(A891="","",SUMIFS(Tbl_Orders[[#Data],[Quantity]],Tbl_Orders[[#Data],[Product Name]],A891,Tbl_Orders[[#Data],[Order Type]],"Purchase",Tbl_Orders[[#Data],[Expected Date]],"&gt;"&amp;TODAY()))</f>
        <v/>
      </c>
      <c r="D891" s="34" t="str">
        <f>IF(A891="","",INDEX(Tbl_Product[Re-Order Point],MATCH(A891,INDEX(Tbl_Product[Product Name],,1),0),1))</f>
        <v/>
      </c>
      <c r="E891" s="34" t="str">
        <f t="shared" si="41"/>
        <v/>
      </c>
      <c r="F891" s="34" t="str">
        <f>IFERROR(GETPIVOTDATA("Amount",pivot_products!$A$3,"Product Name",Help!$A891),"")</f>
        <v/>
      </c>
      <c r="G891" s="34" t="str">
        <f>IFERROR(GETPIVOTDATA("Quantity",pivot_products!$A$3,"Product Name",Help!$A891),"")</f>
        <v/>
      </c>
      <c r="H891" s="34" t="str">
        <f>IF(Report!$L$53="Quantity",IFERROR(RANK(G891,$G$4:$G$2003,0),""),IF(Report!$L$53="Amount",IFERROR(RANK(F891,$F$4:$F$2003,0),""),""))</f>
        <v/>
      </c>
      <c r="L891" s="7" t="str">
        <f t="array" ref="L891">IF(Report!$M$53="Desc",IFERROR(SMALL(IF($H$4:$H$2003&lt;&gt;"",$H$4:$H$2003,""),ROW(L891)-ROW($L$3)),""),IF(Report!$M$53="Asc",IFERROR(LARGE(IF($H$4:$H$2003&lt;&gt;"",$H$4:$H$2003,""),ROW(L891)-ROW($L$3)),""),""))</f>
        <v/>
      </c>
      <c r="M891" s="8" t="str">
        <f t="array" ref="M891">IF(L891="","",INDEX($A$4:$A$2003,SMALL(IF($H$4:$H$2003=L891,ROW($H$4:$H$2003),""),COUNTIF($L$4:L891,L891))-ROW($L$3),1))</f>
        <v/>
      </c>
      <c r="N891" s="8" t="str">
        <f t="shared" si="42"/>
        <v/>
      </c>
      <c r="O891" s="32" t="str">
        <f t="shared" si="43"/>
        <v/>
      </c>
    </row>
    <row r="892" spans="1:15" x14ac:dyDescent="0.3">
      <c r="A892" s="33" t="str">
        <f>IFERROR(INDEX(Tbl_Product[[#Data],[Product Name]],ROW(A892)-ROW($A$3)),"")</f>
        <v/>
      </c>
      <c r="B892" s="34" t="str">
        <f ca="1">IF(A892="","",SUMIFS(Tbl_Orders[[#Data],[Quantity]],Tbl_Orders[[#Data],[Product Name]],A892,Tbl_Orders[[#Data],[Order Type]],"Purchase",Tbl_Orders[[#Data],[Expected Date]],"&lt;="&amp;TODAY())-SUMIFS(Tbl_Orders[[#Data],[Quantity]],Tbl_Orders[[#Data],[Product Name]],A892,Tbl_Orders[[#Data],[Order Type]],"Sale",Tbl_Orders[[#Data],[Expected Date]],"&lt;="&amp;TODAY()))</f>
        <v/>
      </c>
      <c r="C892" s="34" t="str">
        <f ca="1">IF(A892="","",SUMIFS(Tbl_Orders[[#Data],[Quantity]],Tbl_Orders[[#Data],[Product Name]],A892,Tbl_Orders[[#Data],[Order Type]],"Purchase",Tbl_Orders[[#Data],[Expected Date]],"&gt;"&amp;TODAY()))</f>
        <v/>
      </c>
      <c r="D892" s="34" t="str">
        <f>IF(A892="","",INDEX(Tbl_Product[Re-Order Point],MATCH(A892,INDEX(Tbl_Product[Product Name],,1),0),1))</f>
        <v/>
      </c>
      <c r="E892" s="34" t="str">
        <f t="shared" si="41"/>
        <v/>
      </c>
      <c r="F892" s="34" t="str">
        <f>IFERROR(GETPIVOTDATA("Amount",pivot_products!$A$3,"Product Name",Help!$A892),"")</f>
        <v/>
      </c>
      <c r="G892" s="34" t="str">
        <f>IFERROR(GETPIVOTDATA("Quantity",pivot_products!$A$3,"Product Name",Help!$A892),"")</f>
        <v/>
      </c>
      <c r="H892" s="34" t="str">
        <f>IF(Report!$L$53="Quantity",IFERROR(RANK(G892,$G$4:$G$2003,0),""),IF(Report!$L$53="Amount",IFERROR(RANK(F892,$F$4:$F$2003,0),""),""))</f>
        <v/>
      </c>
      <c r="L892" s="7" t="str">
        <f t="array" ref="L892">IF(Report!$M$53="Desc",IFERROR(SMALL(IF($H$4:$H$2003&lt;&gt;"",$H$4:$H$2003,""),ROW(L892)-ROW($L$3)),""),IF(Report!$M$53="Asc",IFERROR(LARGE(IF($H$4:$H$2003&lt;&gt;"",$H$4:$H$2003,""),ROW(L892)-ROW($L$3)),""),""))</f>
        <v/>
      </c>
      <c r="M892" s="8" t="str">
        <f t="array" ref="M892">IF(L892="","",INDEX($A$4:$A$2003,SMALL(IF($H$4:$H$2003=L892,ROW($H$4:$H$2003),""),COUNTIF($L$4:L892,L892))-ROW($L$3),1))</f>
        <v/>
      </c>
      <c r="N892" s="8" t="str">
        <f t="shared" si="42"/>
        <v/>
      </c>
      <c r="O892" s="32" t="str">
        <f t="shared" si="43"/>
        <v/>
      </c>
    </row>
    <row r="893" spans="1:15" x14ac:dyDescent="0.3">
      <c r="A893" s="33" t="str">
        <f>IFERROR(INDEX(Tbl_Product[[#Data],[Product Name]],ROW(A893)-ROW($A$3)),"")</f>
        <v/>
      </c>
      <c r="B893" s="34" t="str">
        <f ca="1">IF(A893="","",SUMIFS(Tbl_Orders[[#Data],[Quantity]],Tbl_Orders[[#Data],[Product Name]],A893,Tbl_Orders[[#Data],[Order Type]],"Purchase",Tbl_Orders[[#Data],[Expected Date]],"&lt;="&amp;TODAY())-SUMIFS(Tbl_Orders[[#Data],[Quantity]],Tbl_Orders[[#Data],[Product Name]],A893,Tbl_Orders[[#Data],[Order Type]],"Sale",Tbl_Orders[[#Data],[Expected Date]],"&lt;="&amp;TODAY()))</f>
        <v/>
      </c>
      <c r="C893" s="34" t="str">
        <f ca="1">IF(A893="","",SUMIFS(Tbl_Orders[[#Data],[Quantity]],Tbl_Orders[[#Data],[Product Name]],A893,Tbl_Orders[[#Data],[Order Type]],"Purchase",Tbl_Orders[[#Data],[Expected Date]],"&gt;"&amp;TODAY()))</f>
        <v/>
      </c>
      <c r="D893" s="34" t="str">
        <f>IF(A893="","",INDEX(Tbl_Product[Re-Order Point],MATCH(A893,INDEX(Tbl_Product[Product Name],,1),0),1))</f>
        <v/>
      </c>
      <c r="E893" s="34" t="str">
        <f t="shared" si="41"/>
        <v/>
      </c>
      <c r="F893" s="34" t="str">
        <f>IFERROR(GETPIVOTDATA("Amount",pivot_products!$A$3,"Product Name",Help!$A893),"")</f>
        <v/>
      </c>
      <c r="G893" s="34" t="str">
        <f>IFERROR(GETPIVOTDATA("Quantity",pivot_products!$A$3,"Product Name",Help!$A893),"")</f>
        <v/>
      </c>
      <c r="H893" s="34" t="str">
        <f>IF(Report!$L$53="Quantity",IFERROR(RANK(G893,$G$4:$G$2003,0),""),IF(Report!$L$53="Amount",IFERROR(RANK(F893,$F$4:$F$2003,0),""),""))</f>
        <v/>
      </c>
      <c r="L893" s="7" t="str">
        <f t="array" ref="L893">IF(Report!$M$53="Desc",IFERROR(SMALL(IF($H$4:$H$2003&lt;&gt;"",$H$4:$H$2003,""),ROW(L893)-ROW($L$3)),""),IF(Report!$M$53="Asc",IFERROR(LARGE(IF($H$4:$H$2003&lt;&gt;"",$H$4:$H$2003,""),ROW(L893)-ROW($L$3)),""),""))</f>
        <v/>
      </c>
      <c r="M893" s="8" t="str">
        <f t="array" ref="M893">IF(L893="","",INDEX($A$4:$A$2003,SMALL(IF($H$4:$H$2003=L893,ROW($H$4:$H$2003),""),COUNTIF($L$4:L893,L893))-ROW($L$3),1))</f>
        <v/>
      </c>
      <c r="N893" s="8" t="str">
        <f t="shared" si="42"/>
        <v/>
      </c>
      <c r="O893" s="32" t="str">
        <f t="shared" si="43"/>
        <v/>
      </c>
    </row>
    <row r="894" spans="1:15" x14ac:dyDescent="0.3">
      <c r="A894" s="33" t="str">
        <f>IFERROR(INDEX(Tbl_Product[[#Data],[Product Name]],ROW(A894)-ROW($A$3)),"")</f>
        <v/>
      </c>
      <c r="B894" s="34" t="str">
        <f ca="1">IF(A894="","",SUMIFS(Tbl_Orders[[#Data],[Quantity]],Tbl_Orders[[#Data],[Product Name]],A894,Tbl_Orders[[#Data],[Order Type]],"Purchase",Tbl_Orders[[#Data],[Expected Date]],"&lt;="&amp;TODAY())-SUMIFS(Tbl_Orders[[#Data],[Quantity]],Tbl_Orders[[#Data],[Product Name]],A894,Tbl_Orders[[#Data],[Order Type]],"Sale",Tbl_Orders[[#Data],[Expected Date]],"&lt;="&amp;TODAY()))</f>
        <v/>
      </c>
      <c r="C894" s="34" t="str">
        <f ca="1">IF(A894="","",SUMIFS(Tbl_Orders[[#Data],[Quantity]],Tbl_Orders[[#Data],[Product Name]],A894,Tbl_Orders[[#Data],[Order Type]],"Purchase",Tbl_Orders[[#Data],[Expected Date]],"&gt;"&amp;TODAY()))</f>
        <v/>
      </c>
      <c r="D894" s="34" t="str">
        <f>IF(A894="","",INDEX(Tbl_Product[Re-Order Point],MATCH(A894,INDEX(Tbl_Product[Product Name],,1),0),1))</f>
        <v/>
      </c>
      <c r="E894" s="34" t="str">
        <f t="shared" si="41"/>
        <v/>
      </c>
      <c r="F894" s="34" t="str">
        <f>IFERROR(GETPIVOTDATA("Amount",pivot_products!$A$3,"Product Name",Help!$A894),"")</f>
        <v/>
      </c>
      <c r="G894" s="34" t="str">
        <f>IFERROR(GETPIVOTDATA("Quantity",pivot_products!$A$3,"Product Name",Help!$A894),"")</f>
        <v/>
      </c>
      <c r="H894" s="34" t="str">
        <f>IF(Report!$L$53="Quantity",IFERROR(RANK(G894,$G$4:$G$2003,0),""),IF(Report!$L$53="Amount",IFERROR(RANK(F894,$F$4:$F$2003,0),""),""))</f>
        <v/>
      </c>
      <c r="L894" s="7" t="str">
        <f t="array" ref="L894">IF(Report!$M$53="Desc",IFERROR(SMALL(IF($H$4:$H$2003&lt;&gt;"",$H$4:$H$2003,""),ROW(L894)-ROW($L$3)),""),IF(Report!$M$53="Asc",IFERROR(LARGE(IF($H$4:$H$2003&lt;&gt;"",$H$4:$H$2003,""),ROW(L894)-ROW($L$3)),""),""))</f>
        <v/>
      </c>
      <c r="M894" s="8" t="str">
        <f t="array" ref="M894">IF(L894="","",INDEX($A$4:$A$2003,SMALL(IF($H$4:$H$2003=L894,ROW($H$4:$H$2003),""),COUNTIF($L$4:L894,L894))-ROW($L$3),1))</f>
        <v/>
      </c>
      <c r="N894" s="8" t="str">
        <f t="shared" si="42"/>
        <v/>
      </c>
      <c r="O894" s="32" t="str">
        <f t="shared" si="43"/>
        <v/>
      </c>
    </row>
    <row r="895" spans="1:15" x14ac:dyDescent="0.3">
      <c r="A895" s="33" t="str">
        <f>IFERROR(INDEX(Tbl_Product[[#Data],[Product Name]],ROW(A895)-ROW($A$3)),"")</f>
        <v/>
      </c>
      <c r="B895" s="34" t="str">
        <f ca="1">IF(A895="","",SUMIFS(Tbl_Orders[[#Data],[Quantity]],Tbl_Orders[[#Data],[Product Name]],A895,Tbl_Orders[[#Data],[Order Type]],"Purchase",Tbl_Orders[[#Data],[Expected Date]],"&lt;="&amp;TODAY())-SUMIFS(Tbl_Orders[[#Data],[Quantity]],Tbl_Orders[[#Data],[Product Name]],A895,Tbl_Orders[[#Data],[Order Type]],"Sale",Tbl_Orders[[#Data],[Expected Date]],"&lt;="&amp;TODAY()))</f>
        <v/>
      </c>
      <c r="C895" s="34" t="str">
        <f ca="1">IF(A895="","",SUMIFS(Tbl_Orders[[#Data],[Quantity]],Tbl_Orders[[#Data],[Product Name]],A895,Tbl_Orders[[#Data],[Order Type]],"Purchase",Tbl_Orders[[#Data],[Expected Date]],"&gt;"&amp;TODAY()))</f>
        <v/>
      </c>
      <c r="D895" s="34" t="str">
        <f>IF(A895="","",INDEX(Tbl_Product[Re-Order Point],MATCH(A895,INDEX(Tbl_Product[Product Name],,1),0),1))</f>
        <v/>
      </c>
      <c r="E895" s="34" t="str">
        <f t="shared" si="41"/>
        <v/>
      </c>
      <c r="F895" s="34" t="str">
        <f>IFERROR(GETPIVOTDATA("Amount",pivot_products!$A$3,"Product Name",Help!$A895),"")</f>
        <v/>
      </c>
      <c r="G895" s="34" t="str">
        <f>IFERROR(GETPIVOTDATA("Quantity",pivot_products!$A$3,"Product Name",Help!$A895),"")</f>
        <v/>
      </c>
      <c r="H895" s="34" t="str">
        <f>IF(Report!$L$53="Quantity",IFERROR(RANK(G895,$G$4:$G$2003,0),""),IF(Report!$L$53="Amount",IFERROR(RANK(F895,$F$4:$F$2003,0),""),""))</f>
        <v/>
      </c>
      <c r="L895" s="7" t="str">
        <f t="array" ref="L895">IF(Report!$M$53="Desc",IFERROR(SMALL(IF($H$4:$H$2003&lt;&gt;"",$H$4:$H$2003,""),ROW(L895)-ROW($L$3)),""),IF(Report!$M$53="Asc",IFERROR(LARGE(IF($H$4:$H$2003&lt;&gt;"",$H$4:$H$2003,""),ROW(L895)-ROW($L$3)),""),""))</f>
        <v/>
      </c>
      <c r="M895" s="8" t="str">
        <f t="array" ref="M895">IF(L895="","",INDEX($A$4:$A$2003,SMALL(IF($H$4:$H$2003=L895,ROW($H$4:$H$2003),""),COUNTIF($L$4:L895,L895))-ROW($L$3),1))</f>
        <v/>
      </c>
      <c r="N895" s="8" t="str">
        <f t="shared" si="42"/>
        <v/>
      </c>
      <c r="O895" s="32" t="str">
        <f t="shared" si="43"/>
        <v/>
      </c>
    </row>
    <row r="896" spans="1:15" x14ac:dyDescent="0.3">
      <c r="A896" s="33" t="str">
        <f>IFERROR(INDEX(Tbl_Product[[#Data],[Product Name]],ROW(A896)-ROW($A$3)),"")</f>
        <v/>
      </c>
      <c r="B896" s="34" t="str">
        <f ca="1">IF(A896="","",SUMIFS(Tbl_Orders[[#Data],[Quantity]],Tbl_Orders[[#Data],[Product Name]],A896,Tbl_Orders[[#Data],[Order Type]],"Purchase",Tbl_Orders[[#Data],[Expected Date]],"&lt;="&amp;TODAY())-SUMIFS(Tbl_Orders[[#Data],[Quantity]],Tbl_Orders[[#Data],[Product Name]],A896,Tbl_Orders[[#Data],[Order Type]],"Sale",Tbl_Orders[[#Data],[Expected Date]],"&lt;="&amp;TODAY()))</f>
        <v/>
      </c>
      <c r="C896" s="34" t="str">
        <f ca="1">IF(A896="","",SUMIFS(Tbl_Orders[[#Data],[Quantity]],Tbl_Orders[[#Data],[Product Name]],A896,Tbl_Orders[[#Data],[Order Type]],"Purchase",Tbl_Orders[[#Data],[Expected Date]],"&gt;"&amp;TODAY()))</f>
        <v/>
      </c>
      <c r="D896" s="34" t="str">
        <f>IF(A896="","",INDEX(Tbl_Product[Re-Order Point],MATCH(A896,INDEX(Tbl_Product[Product Name],,1),0),1))</f>
        <v/>
      </c>
      <c r="E896" s="34" t="str">
        <f t="shared" si="41"/>
        <v/>
      </c>
      <c r="F896" s="34" t="str">
        <f>IFERROR(GETPIVOTDATA("Amount",pivot_products!$A$3,"Product Name",Help!$A896),"")</f>
        <v/>
      </c>
      <c r="G896" s="34" t="str">
        <f>IFERROR(GETPIVOTDATA("Quantity",pivot_products!$A$3,"Product Name",Help!$A896),"")</f>
        <v/>
      </c>
      <c r="H896" s="34" t="str">
        <f>IF(Report!$L$53="Quantity",IFERROR(RANK(G896,$G$4:$G$2003,0),""),IF(Report!$L$53="Amount",IFERROR(RANK(F896,$F$4:$F$2003,0),""),""))</f>
        <v/>
      </c>
      <c r="L896" s="7" t="str">
        <f t="array" ref="L896">IF(Report!$M$53="Desc",IFERROR(SMALL(IF($H$4:$H$2003&lt;&gt;"",$H$4:$H$2003,""),ROW(L896)-ROW($L$3)),""),IF(Report!$M$53="Asc",IFERROR(LARGE(IF($H$4:$H$2003&lt;&gt;"",$H$4:$H$2003,""),ROW(L896)-ROW($L$3)),""),""))</f>
        <v/>
      </c>
      <c r="M896" s="8" t="str">
        <f t="array" ref="M896">IF(L896="","",INDEX($A$4:$A$2003,SMALL(IF($H$4:$H$2003=L896,ROW($H$4:$H$2003),""),COUNTIF($L$4:L896,L896))-ROW($L$3),1))</f>
        <v/>
      </c>
      <c r="N896" s="8" t="str">
        <f t="shared" si="42"/>
        <v/>
      </c>
      <c r="O896" s="32" t="str">
        <f t="shared" si="43"/>
        <v/>
      </c>
    </row>
    <row r="897" spans="1:15" x14ac:dyDescent="0.3">
      <c r="A897" s="33" t="str">
        <f>IFERROR(INDEX(Tbl_Product[[#Data],[Product Name]],ROW(A897)-ROW($A$3)),"")</f>
        <v/>
      </c>
      <c r="B897" s="34" t="str">
        <f ca="1">IF(A897="","",SUMIFS(Tbl_Orders[[#Data],[Quantity]],Tbl_Orders[[#Data],[Product Name]],A897,Tbl_Orders[[#Data],[Order Type]],"Purchase",Tbl_Orders[[#Data],[Expected Date]],"&lt;="&amp;TODAY())-SUMIFS(Tbl_Orders[[#Data],[Quantity]],Tbl_Orders[[#Data],[Product Name]],A897,Tbl_Orders[[#Data],[Order Type]],"Sale",Tbl_Orders[[#Data],[Expected Date]],"&lt;="&amp;TODAY()))</f>
        <v/>
      </c>
      <c r="C897" s="34" t="str">
        <f ca="1">IF(A897="","",SUMIFS(Tbl_Orders[[#Data],[Quantity]],Tbl_Orders[[#Data],[Product Name]],A897,Tbl_Orders[[#Data],[Order Type]],"Purchase",Tbl_Orders[[#Data],[Expected Date]],"&gt;"&amp;TODAY()))</f>
        <v/>
      </c>
      <c r="D897" s="34" t="str">
        <f>IF(A897="","",INDEX(Tbl_Product[Re-Order Point],MATCH(A897,INDEX(Tbl_Product[Product Name],,1),0),1))</f>
        <v/>
      </c>
      <c r="E897" s="34" t="str">
        <f t="shared" si="41"/>
        <v/>
      </c>
      <c r="F897" s="34" t="str">
        <f>IFERROR(GETPIVOTDATA("Amount",pivot_products!$A$3,"Product Name",Help!$A897),"")</f>
        <v/>
      </c>
      <c r="G897" s="34" t="str">
        <f>IFERROR(GETPIVOTDATA("Quantity",pivot_products!$A$3,"Product Name",Help!$A897),"")</f>
        <v/>
      </c>
      <c r="H897" s="34" t="str">
        <f>IF(Report!$L$53="Quantity",IFERROR(RANK(G897,$G$4:$G$2003,0),""),IF(Report!$L$53="Amount",IFERROR(RANK(F897,$F$4:$F$2003,0),""),""))</f>
        <v/>
      </c>
      <c r="L897" s="7" t="str">
        <f t="array" ref="L897">IF(Report!$M$53="Desc",IFERROR(SMALL(IF($H$4:$H$2003&lt;&gt;"",$H$4:$H$2003,""),ROW(L897)-ROW($L$3)),""),IF(Report!$M$53="Asc",IFERROR(LARGE(IF($H$4:$H$2003&lt;&gt;"",$H$4:$H$2003,""),ROW(L897)-ROW($L$3)),""),""))</f>
        <v/>
      </c>
      <c r="M897" s="8" t="str">
        <f t="array" ref="M897">IF(L897="","",INDEX($A$4:$A$2003,SMALL(IF($H$4:$H$2003=L897,ROW($H$4:$H$2003),""),COUNTIF($L$4:L897,L897))-ROW($L$3),1))</f>
        <v/>
      </c>
      <c r="N897" s="8" t="str">
        <f t="shared" si="42"/>
        <v/>
      </c>
      <c r="O897" s="32" t="str">
        <f t="shared" si="43"/>
        <v/>
      </c>
    </row>
    <row r="898" spans="1:15" x14ac:dyDescent="0.3">
      <c r="A898" s="33" t="str">
        <f>IFERROR(INDEX(Tbl_Product[[#Data],[Product Name]],ROW(A898)-ROW($A$3)),"")</f>
        <v/>
      </c>
      <c r="B898" s="34" t="str">
        <f ca="1">IF(A898="","",SUMIFS(Tbl_Orders[[#Data],[Quantity]],Tbl_Orders[[#Data],[Product Name]],A898,Tbl_Orders[[#Data],[Order Type]],"Purchase",Tbl_Orders[[#Data],[Expected Date]],"&lt;="&amp;TODAY())-SUMIFS(Tbl_Orders[[#Data],[Quantity]],Tbl_Orders[[#Data],[Product Name]],A898,Tbl_Orders[[#Data],[Order Type]],"Sale",Tbl_Orders[[#Data],[Expected Date]],"&lt;="&amp;TODAY()))</f>
        <v/>
      </c>
      <c r="C898" s="34" t="str">
        <f ca="1">IF(A898="","",SUMIFS(Tbl_Orders[[#Data],[Quantity]],Tbl_Orders[[#Data],[Product Name]],A898,Tbl_Orders[[#Data],[Order Type]],"Purchase",Tbl_Orders[[#Data],[Expected Date]],"&gt;"&amp;TODAY()))</f>
        <v/>
      </c>
      <c r="D898" s="34" t="str">
        <f>IF(A898="","",INDEX(Tbl_Product[Re-Order Point],MATCH(A898,INDEX(Tbl_Product[Product Name],,1),0),1))</f>
        <v/>
      </c>
      <c r="E898" s="34" t="str">
        <f t="shared" si="41"/>
        <v/>
      </c>
      <c r="F898" s="34" t="str">
        <f>IFERROR(GETPIVOTDATA("Amount",pivot_products!$A$3,"Product Name",Help!$A898),"")</f>
        <v/>
      </c>
      <c r="G898" s="34" t="str">
        <f>IFERROR(GETPIVOTDATA("Quantity",pivot_products!$A$3,"Product Name",Help!$A898),"")</f>
        <v/>
      </c>
      <c r="H898" s="34" t="str">
        <f>IF(Report!$L$53="Quantity",IFERROR(RANK(G898,$G$4:$G$2003,0),""),IF(Report!$L$53="Amount",IFERROR(RANK(F898,$F$4:$F$2003,0),""),""))</f>
        <v/>
      </c>
      <c r="L898" s="7" t="str">
        <f t="array" ref="L898">IF(Report!$M$53="Desc",IFERROR(SMALL(IF($H$4:$H$2003&lt;&gt;"",$H$4:$H$2003,""),ROW(L898)-ROW($L$3)),""),IF(Report!$M$53="Asc",IFERROR(LARGE(IF($H$4:$H$2003&lt;&gt;"",$H$4:$H$2003,""),ROW(L898)-ROW($L$3)),""),""))</f>
        <v/>
      </c>
      <c r="M898" s="8" t="str">
        <f t="array" ref="M898">IF(L898="","",INDEX($A$4:$A$2003,SMALL(IF($H$4:$H$2003=L898,ROW($H$4:$H$2003),""),COUNTIF($L$4:L898,L898))-ROW($L$3),1))</f>
        <v/>
      </c>
      <c r="N898" s="8" t="str">
        <f t="shared" si="42"/>
        <v/>
      </c>
      <c r="O898" s="32" t="str">
        <f t="shared" si="43"/>
        <v/>
      </c>
    </row>
    <row r="899" spans="1:15" x14ac:dyDescent="0.3">
      <c r="A899" s="33" t="str">
        <f>IFERROR(INDEX(Tbl_Product[[#Data],[Product Name]],ROW(A899)-ROW($A$3)),"")</f>
        <v/>
      </c>
      <c r="B899" s="34" t="str">
        <f ca="1">IF(A899="","",SUMIFS(Tbl_Orders[[#Data],[Quantity]],Tbl_Orders[[#Data],[Product Name]],A899,Tbl_Orders[[#Data],[Order Type]],"Purchase",Tbl_Orders[[#Data],[Expected Date]],"&lt;="&amp;TODAY())-SUMIFS(Tbl_Orders[[#Data],[Quantity]],Tbl_Orders[[#Data],[Product Name]],A899,Tbl_Orders[[#Data],[Order Type]],"Sale",Tbl_Orders[[#Data],[Expected Date]],"&lt;="&amp;TODAY()))</f>
        <v/>
      </c>
      <c r="C899" s="34" t="str">
        <f ca="1">IF(A899="","",SUMIFS(Tbl_Orders[[#Data],[Quantity]],Tbl_Orders[[#Data],[Product Name]],A899,Tbl_Orders[[#Data],[Order Type]],"Purchase",Tbl_Orders[[#Data],[Expected Date]],"&gt;"&amp;TODAY()))</f>
        <v/>
      </c>
      <c r="D899" s="34" t="str">
        <f>IF(A899="","",INDEX(Tbl_Product[Re-Order Point],MATCH(A899,INDEX(Tbl_Product[Product Name],,1),0),1))</f>
        <v/>
      </c>
      <c r="E899" s="34" t="str">
        <f t="shared" si="41"/>
        <v/>
      </c>
      <c r="F899" s="34" t="str">
        <f>IFERROR(GETPIVOTDATA("Amount",pivot_products!$A$3,"Product Name",Help!$A899),"")</f>
        <v/>
      </c>
      <c r="G899" s="34" t="str">
        <f>IFERROR(GETPIVOTDATA("Quantity",pivot_products!$A$3,"Product Name",Help!$A899),"")</f>
        <v/>
      </c>
      <c r="H899" s="34" t="str">
        <f>IF(Report!$L$53="Quantity",IFERROR(RANK(G899,$G$4:$G$2003,0),""),IF(Report!$L$53="Amount",IFERROR(RANK(F899,$F$4:$F$2003,0),""),""))</f>
        <v/>
      </c>
      <c r="L899" s="7" t="str">
        <f t="array" ref="L899">IF(Report!$M$53="Desc",IFERROR(SMALL(IF($H$4:$H$2003&lt;&gt;"",$H$4:$H$2003,""),ROW(L899)-ROW($L$3)),""),IF(Report!$M$53="Asc",IFERROR(LARGE(IF($H$4:$H$2003&lt;&gt;"",$H$4:$H$2003,""),ROW(L899)-ROW($L$3)),""),""))</f>
        <v/>
      </c>
      <c r="M899" s="8" t="str">
        <f t="array" ref="M899">IF(L899="","",INDEX($A$4:$A$2003,SMALL(IF($H$4:$H$2003=L899,ROW($H$4:$H$2003),""),COUNTIF($L$4:L899,L899))-ROW($L$3),1))</f>
        <v/>
      </c>
      <c r="N899" s="8" t="str">
        <f t="shared" si="42"/>
        <v/>
      </c>
      <c r="O899" s="32" t="str">
        <f t="shared" si="43"/>
        <v/>
      </c>
    </row>
    <row r="900" spans="1:15" x14ac:dyDescent="0.3">
      <c r="A900" s="33" t="str">
        <f>IFERROR(INDEX(Tbl_Product[[#Data],[Product Name]],ROW(A900)-ROW($A$3)),"")</f>
        <v/>
      </c>
      <c r="B900" s="34" t="str">
        <f ca="1">IF(A900="","",SUMIFS(Tbl_Orders[[#Data],[Quantity]],Tbl_Orders[[#Data],[Product Name]],A900,Tbl_Orders[[#Data],[Order Type]],"Purchase",Tbl_Orders[[#Data],[Expected Date]],"&lt;="&amp;TODAY())-SUMIFS(Tbl_Orders[[#Data],[Quantity]],Tbl_Orders[[#Data],[Product Name]],A900,Tbl_Orders[[#Data],[Order Type]],"Sale",Tbl_Orders[[#Data],[Expected Date]],"&lt;="&amp;TODAY()))</f>
        <v/>
      </c>
      <c r="C900" s="34" t="str">
        <f ca="1">IF(A900="","",SUMIFS(Tbl_Orders[[#Data],[Quantity]],Tbl_Orders[[#Data],[Product Name]],A900,Tbl_Orders[[#Data],[Order Type]],"Purchase",Tbl_Orders[[#Data],[Expected Date]],"&gt;"&amp;TODAY()))</f>
        <v/>
      </c>
      <c r="D900" s="34" t="str">
        <f>IF(A900="","",INDEX(Tbl_Product[Re-Order Point],MATCH(A900,INDEX(Tbl_Product[Product Name],,1),0),1))</f>
        <v/>
      </c>
      <c r="E900" s="34" t="str">
        <f t="shared" si="41"/>
        <v/>
      </c>
      <c r="F900" s="34" t="str">
        <f>IFERROR(GETPIVOTDATA("Amount",pivot_products!$A$3,"Product Name",Help!$A900),"")</f>
        <v/>
      </c>
      <c r="G900" s="34" t="str">
        <f>IFERROR(GETPIVOTDATA("Quantity",pivot_products!$A$3,"Product Name",Help!$A900),"")</f>
        <v/>
      </c>
      <c r="H900" s="34" t="str">
        <f>IF(Report!$L$53="Quantity",IFERROR(RANK(G900,$G$4:$G$2003,0),""),IF(Report!$L$53="Amount",IFERROR(RANK(F900,$F$4:$F$2003,0),""),""))</f>
        <v/>
      </c>
      <c r="L900" s="7" t="str">
        <f t="array" ref="L900">IF(Report!$M$53="Desc",IFERROR(SMALL(IF($H$4:$H$2003&lt;&gt;"",$H$4:$H$2003,""),ROW(L900)-ROW($L$3)),""),IF(Report!$M$53="Asc",IFERROR(LARGE(IF($H$4:$H$2003&lt;&gt;"",$H$4:$H$2003,""),ROW(L900)-ROW($L$3)),""),""))</f>
        <v/>
      </c>
      <c r="M900" s="8" t="str">
        <f t="array" ref="M900">IF(L900="","",INDEX($A$4:$A$2003,SMALL(IF($H$4:$H$2003=L900,ROW($H$4:$H$2003),""),COUNTIF($L$4:L900,L900))-ROW($L$3),1))</f>
        <v/>
      </c>
      <c r="N900" s="8" t="str">
        <f t="shared" si="42"/>
        <v/>
      </c>
      <c r="O900" s="32" t="str">
        <f t="shared" si="43"/>
        <v/>
      </c>
    </row>
    <row r="901" spans="1:15" x14ac:dyDescent="0.3">
      <c r="A901" s="33" t="str">
        <f>IFERROR(INDEX(Tbl_Product[[#Data],[Product Name]],ROW(A901)-ROW($A$3)),"")</f>
        <v/>
      </c>
      <c r="B901" s="34" t="str">
        <f ca="1">IF(A901="","",SUMIFS(Tbl_Orders[[#Data],[Quantity]],Tbl_Orders[[#Data],[Product Name]],A901,Tbl_Orders[[#Data],[Order Type]],"Purchase",Tbl_Orders[[#Data],[Expected Date]],"&lt;="&amp;TODAY())-SUMIFS(Tbl_Orders[[#Data],[Quantity]],Tbl_Orders[[#Data],[Product Name]],A901,Tbl_Orders[[#Data],[Order Type]],"Sale",Tbl_Orders[[#Data],[Expected Date]],"&lt;="&amp;TODAY()))</f>
        <v/>
      </c>
      <c r="C901" s="34" t="str">
        <f ca="1">IF(A901="","",SUMIFS(Tbl_Orders[[#Data],[Quantity]],Tbl_Orders[[#Data],[Product Name]],A901,Tbl_Orders[[#Data],[Order Type]],"Purchase",Tbl_Orders[[#Data],[Expected Date]],"&gt;"&amp;TODAY()))</f>
        <v/>
      </c>
      <c r="D901" s="34" t="str">
        <f>IF(A901="","",INDEX(Tbl_Product[Re-Order Point],MATCH(A901,INDEX(Tbl_Product[Product Name],,1),0),1))</f>
        <v/>
      </c>
      <c r="E901" s="34" t="str">
        <f t="shared" ref="E901:E964" si="44">IF(A901="","",B901-D901)</f>
        <v/>
      </c>
      <c r="F901" s="34" t="str">
        <f>IFERROR(GETPIVOTDATA("Amount",pivot_products!$A$3,"Product Name",Help!$A901),"")</f>
        <v/>
      </c>
      <c r="G901" s="34" t="str">
        <f>IFERROR(GETPIVOTDATA("Quantity",pivot_products!$A$3,"Product Name",Help!$A901),"")</f>
        <v/>
      </c>
      <c r="H901" s="34" t="str">
        <f>IF(Report!$L$53="Quantity",IFERROR(RANK(G901,$G$4:$G$2003,0),""),IF(Report!$L$53="Amount",IFERROR(RANK(F901,$F$4:$F$2003,0),""),""))</f>
        <v/>
      </c>
      <c r="L901" s="7" t="str">
        <f t="array" ref="L901">IF(Report!$M$53="Desc",IFERROR(SMALL(IF($H$4:$H$2003&lt;&gt;"",$H$4:$H$2003,""),ROW(L901)-ROW($L$3)),""),IF(Report!$M$53="Asc",IFERROR(LARGE(IF($H$4:$H$2003&lt;&gt;"",$H$4:$H$2003,""),ROW(L901)-ROW($L$3)),""),""))</f>
        <v/>
      </c>
      <c r="M901" s="8" t="str">
        <f t="array" ref="M901">IF(L901="","",INDEX($A$4:$A$2003,SMALL(IF($H$4:$H$2003=L901,ROW($H$4:$H$2003),""),COUNTIF($L$4:L901,L901))-ROW($L$3),1))</f>
        <v/>
      </c>
      <c r="N901" s="8" t="str">
        <f t="shared" ref="N901:N964" si="45">INDEX(Tbl_Current_Inventory,MATCH(M901,INDEX(Tbl_Current_Inventory,,1),0),6)</f>
        <v/>
      </c>
      <c r="O901" s="32" t="str">
        <f t="shared" ref="O901:O964" si="46">INDEX(Tbl_Current_Inventory,MATCH(M901,INDEX(Tbl_Current_Inventory,,1),0),7)</f>
        <v/>
      </c>
    </row>
    <row r="902" spans="1:15" x14ac:dyDescent="0.3">
      <c r="A902" s="33" t="str">
        <f>IFERROR(INDEX(Tbl_Product[[#Data],[Product Name]],ROW(A902)-ROW($A$3)),"")</f>
        <v/>
      </c>
      <c r="B902" s="34" t="str">
        <f ca="1">IF(A902="","",SUMIFS(Tbl_Orders[[#Data],[Quantity]],Tbl_Orders[[#Data],[Product Name]],A902,Tbl_Orders[[#Data],[Order Type]],"Purchase",Tbl_Orders[[#Data],[Expected Date]],"&lt;="&amp;TODAY())-SUMIFS(Tbl_Orders[[#Data],[Quantity]],Tbl_Orders[[#Data],[Product Name]],A902,Tbl_Orders[[#Data],[Order Type]],"Sale",Tbl_Orders[[#Data],[Expected Date]],"&lt;="&amp;TODAY()))</f>
        <v/>
      </c>
      <c r="C902" s="34" t="str">
        <f ca="1">IF(A902="","",SUMIFS(Tbl_Orders[[#Data],[Quantity]],Tbl_Orders[[#Data],[Product Name]],A902,Tbl_Orders[[#Data],[Order Type]],"Purchase",Tbl_Orders[[#Data],[Expected Date]],"&gt;"&amp;TODAY()))</f>
        <v/>
      </c>
      <c r="D902" s="34" t="str">
        <f>IF(A902="","",INDEX(Tbl_Product[Re-Order Point],MATCH(A902,INDEX(Tbl_Product[Product Name],,1),0),1))</f>
        <v/>
      </c>
      <c r="E902" s="34" t="str">
        <f t="shared" si="44"/>
        <v/>
      </c>
      <c r="F902" s="34" t="str">
        <f>IFERROR(GETPIVOTDATA("Amount",pivot_products!$A$3,"Product Name",Help!$A902),"")</f>
        <v/>
      </c>
      <c r="G902" s="34" t="str">
        <f>IFERROR(GETPIVOTDATA("Quantity",pivot_products!$A$3,"Product Name",Help!$A902),"")</f>
        <v/>
      </c>
      <c r="H902" s="34" t="str">
        <f>IF(Report!$L$53="Quantity",IFERROR(RANK(G902,$G$4:$G$2003,0),""),IF(Report!$L$53="Amount",IFERROR(RANK(F902,$F$4:$F$2003,0),""),""))</f>
        <v/>
      </c>
      <c r="L902" s="7" t="str">
        <f t="array" ref="L902">IF(Report!$M$53="Desc",IFERROR(SMALL(IF($H$4:$H$2003&lt;&gt;"",$H$4:$H$2003,""),ROW(L902)-ROW($L$3)),""),IF(Report!$M$53="Asc",IFERROR(LARGE(IF($H$4:$H$2003&lt;&gt;"",$H$4:$H$2003,""),ROW(L902)-ROW($L$3)),""),""))</f>
        <v/>
      </c>
      <c r="M902" s="8" t="str">
        <f t="array" ref="M902">IF(L902="","",INDEX($A$4:$A$2003,SMALL(IF($H$4:$H$2003=L902,ROW($H$4:$H$2003),""),COUNTIF($L$4:L902,L902))-ROW($L$3),1))</f>
        <v/>
      </c>
      <c r="N902" s="8" t="str">
        <f t="shared" si="45"/>
        <v/>
      </c>
      <c r="O902" s="32" t="str">
        <f t="shared" si="46"/>
        <v/>
      </c>
    </row>
    <row r="903" spans="1:15" x14ac:dyDescent="0.3">
      <c r="A903" s="33" t="str">
        <f>IFERROR(INDEX(Tbl_Product[[#Data],[Product Name]],ROW(A903)-ROW($A$3)),"")</f>
        <v/>
      </c>
      <c r="B903" s="34" t="str">
        <f ca="1">IF(A903="","",SUMIFS(Tbl_Orders[[#Data],[Quantity]],Tbl_Orders[[#Data],[Product Name]],A903,Tbl_Orders[[#Data],[Order Type]],"Purchase",Tbl_Orders[[#Data],[Expected Date]],"&lt;="&amp;TODAY())-SUMIFS(Tbl_Orders[[#Data],[Quantity]],Tbl_Orders[[#Data],[Product Name]],A903,Tbl_Orders[[#Data],[Order Type]],"Sale",Tbl_Orders[[#Data],[Expected Date]],"&lt;="&amp;TODAY()))</f>
        <v/>
      </c>
      <c r="C903" s="34" t="str">
        <f ca="1">IF(A903="","",SUMIFS(Tbl_Orders[[#Data],[Quantity]],Tbl_Orders[[#Data],[Product Name]],A903,Tbl_Orders[[#Data],[Order Type]],"Purchase",Tbl_Orders[[#Data],[Expected Date]],"&gt;"&amp;TODAY()))</f>
        <v/>
      </c>
      <c r="D903" s="34" t="str">
        <f>IF(A903="","",INDEX(Tbl_Product[Re-Order Point],MATCH(A903,INDEX(Tbl_Product[Product Name],,1),0),1))</f>
        <v/>
      </c>
      <c r="E903" s="34" t="str">
        <f t="shared" si="44"/>
        <v/>
      </c>
      <c r="F903" s="34" t="str">
        <f>IFERROR(GETPIVOTDATA("Amount",pivot_products!$A$3,"Product Name",Help!$A903),"")</f>
        <v/>
      </c>
      <c r="G903" s="34" t="str">
        <f>IFERROR(GETPIVOTDATA("Quantity",pivot_products!$A$3,"Product Name",Help!$A903),"")</f>
        <v/>
      </c>
      <c r="H903" s="34" t="str">
        <f>IF(Report!$L$53="Quantity",IFERROR(RANK(G903,$G$4:$G$2003,0),""),IF(Report!$L$53="Amount",IFERROR(RANK(F903,$F$4:$F$2003,0),""),""))</f>
        <v/>
      </c>
      <c r="L903" s="7" t="str">
        <f t="array" ref="L903">IF(Report!$M$53="Desc",IFERROR(SMALL(IF($H$4:$H$2003&lt;&gt;"",$H$4:$H$2003,""),ROW(L903)-ROW($L$3)),""),IF(Report!$M$53="Asc",IFERROR(LARGE(IF($H$4:$H$2003&lt;&gt;"",$H$4:$H$2003,""),ROW(L903)-ROW($L$3)),""),""))</f>
        <v/>
      </c>
      <c r="M903" s="8" t="str">
        <f t="array" ref="M903">IF(L903="","",INDEX($A$4:$A$2003,SMALL(IF($H$4:$H$2003=L903,ROW($H$4:$H$2003),""),COUNTIF($L$4:L903,L903))-ROW($L$3),1))</f>
        <v/>
      </c>
      <c r="N903" s="8" t="str">
        <f t="shared" si="45"/>
        <v/>
      </c>
      <c r="O903" s="32" t="str">
        <f t="shared" si="46"/>
        <v/>
      </c>
    </row>
    <row r="904" spans="1:15" x14ac:dyDescent="0.3">
      <c r="A904" s="33" t="str">
        <f>IFERROR(INDEX(Tbl_Product[[#Data],[Product Name]],ROW(A904)-ROW($A$3)),"")</f>
        <v/>
      </c>
      <c r="B904" s="34" t="str">
        <f ca="1">IF(A904="","",SUMIFS(Tbl_Orders[[#Data],[Quantity]],Tbl_Orders[[#Data],[Product Name]],A904,Tbl_Orders[[#Data],[Order Type]],"Purchase",Tbl_Orders[[#Data],[Expected Date]],"&lt;="&amp;TODAY())-SUMIFS(Tbl_Orders[[#Data],[Quantity]],Tbl_Orders[[#Data],[Product Name]],A904,Tbl_Orders[[#Data],[Order Type]],"Sale",Tbl_Orders[[#Data],[Expected Date]],"&lt;="&amp;TODAY()))</f>
        <v/>
      </c>
      <c r="C904" s="34" t="str">
        <f ca="1">IF(A904="","",SUMIFS(Tbl_Orders[[#Data],[Quantity]],Tbl_Orders[[#Data],[Product Name]],A904,Tbl_Orders[[#Data],[Order Type]],"Purchase",Tbl_Orders[[#Data],[Expected Date]],"&gt;"&amp;TODAY()))</f>
        <v/>
      </c>
      <c r="D904" s="34" t="str">
        <f>IF(A904="","",INDEX(Tbl_Product[Re-Order Point],MATCH(A904,INDEX(Tbl_Product[Product Name],,1),0),1))</f>
        <v/>
      </c>
      <c r="E904" s="34" t="str">
        <f t="shared" si="44"/>
        <v/>
      </c>
      <c r="F904" s="34" t="str">
        <f>IFERROR(GETPIVOTDATA("Amount",pivot_products!$A$3,"Product Name",Help!$A904),"")</f>
        <v/>
      </c>
      <c r="G904" s="34" t="str">
        <f>IFERROR(GETPIVOTDATA("Quantity",pivot_products!$A$3,"Product Name",Help!$A904),"")</f>
        <v/>
      </c>
      <c r="H904" s="34" t="str">
        <f>IF(Report!$L$53="Quantity",IFERROR(RANK(G904,$G$4:$G$2003,0),""),IF(Report!$L$53="Amount",IFERROR(RANK(F904,$F$4:$F$2003,0),""),""))</f>
        <v/>
      </c>
      <c r="L904" s="7" t="str">
        <f t="array" ref="L904">IF(Report!$M$53="Desc",IFERROR(SMALL(IF($H$4:$H$2003&lt;&gt;"",$H$4:$H$2003,""),ROW(L904)-ROW($L$3)),""),IF(Report!$M$53="Asc",IFERROR(LARGE(IF($H$4:$H$2003&lt;&gt;"",$H$4:$H$2003,""),ROW(L904)-ROW($L$3)),""),""))</f>
        <v/>
      </c>
      <c r="M904" s="8" t="str">
        <f t="array" ref="M904">IF(L904="","",INDEX($A$4:$A$2003,SMALL(IF($H$4:$H$2003=L904,ROW($H$4:$H$2003),""),COUNTIF($L$4:L904,L904))-ROW($L$3),1))</f>
        <v/>
      </c>
      <c r="N904" s="8" t="str">
        <f t="shared" si="45"/>
        <v/>
      </c>
      <c r="O904" s="32" t="str">
        <f t="shared" si="46"/>
        <v/>
      </c>
    </row>
    <row r="905" spans="1:15" x14ac:dyDescent="0.3">
      <c r="A905" s="33" t="str">
        <f>IFERROR(INDEX(Tbl_Product[[#Data],[Product Name]],ROW(A905)-ROW($A$3)),"")</f>
        <v/>
      </c>
      <c r="B905" s="34" t="str">
        <f ca="1">IF(A905="","",SUMIFS(Tbl_Orders[[#Data],[Quantity]],Tbl_Orders[[#Data],[Product Name]],A905,Tbl_Orders[[#Data],[Order Type]],"Purchase",Tbl_Orders[[#Data],[Expected Date]],"&lt;="&amp;TODAY())-SUMIFS(Tbl_Orders[[#Data],[Quantity]],Tbl_Orders[[#Data],[Product Name]],A905,Tbl_Orders[[#Data],[Order Type]],"Sale",Tbl_Orders[[#Data],[Expected Date]],"&lt;="&amp;TODAY()))</f>
        <v/>
      </c>
      <c r="C905" s="34" t="str">
        <f ca="1">IF(A905="","",SUMIFS(Tbl_Orders[[#Data],[Quantity]],Tbl_Orders[[#Data],[Product Name]],A905,Tbl_Orders[[#Data],[Order Type]],"Purchase",Tbl_Orders[[#Data],[Expected Date]],"&gt;"&amp;TODAY()))</f>
        <v/>
      </c>
      <c r="D905" s="34" t="str">
        <f>IF(A905="","",INDEX(Tbl_Product[Re-Order Point],MATCH(A905,INDEX(Tbl_Product[Product Name],,1),0),1))</f>
        <v/>
      </c>
      <c r="E905" s="34" t="str">
        <f t="shared" si="44"/>
        <v/>
      </c>
      <c r="F905" s="34" t="str">
        <f>IFERROR(GETPIVOTDATA("Amount",pivot_products!$A$3,"Product Name",Help!$A905),"")</f>
        <v/>
      </c>
      <c r="G905" s="34" t="str">
        <f>IFERROR(GETPIVOTDATA("Quantity",pivot_products!$A$3,"Product Name",Help!$A905),"")</f>
        <v/>
      </c>
      <c r="H905" s="34" t="str">
        <f>IF(Report!$L$53="Quantity",IFERROR(RANK(G905,$G$4:$G$2003,0),""),IF(Report!$L$53="Amount",IFERROR(RANK(F905,$F$4:$F$2003,0),""),""))</f>
        <v/>
      </c>
      <c r="L905" s="7" t="str">
        <f t="array" ref="L905">IF(Report!$M$53="Desc",IFERROR(SMALL(IF($H$4:$H$2003&lt;&gt;"",$H$4:$H$2003,""),ROW(L905)-ROW($L$3)),""),IF(Report!$M$53="Asc",IFERROR(LARGE(IF($H$4:$H$2003&lt;&gt;"",$H$4:$H$2003,""),ROW(L905)-ROW($L$3)),""),""))</f>
        <v/>
      </c>
      <c r="M905" s="8" t="str">
        <f t="array" ref="M905">IF(L905="","",INDEX($A$4:$A$2003,SMALL(IF($H$4:$H$2003=L905,ROW($H$4:$H$2003),""),COUNTIF($L$4:L905,L905))-ROW($L$3),1))</f>
        <v/>
      </c>
      <c r="N905" s="8" t="str">
        <f t="shared" si="45"/>
        <v/>
      </c>
      <c r="O905" s="32" t="str">
        <f t="shared" si="46"/>
        <v/>
      </c>
    </row>
    <row r="906" spans="1:15" x14ac:dyDescent="0.3">
      <c r="A906" s="33" t="str">
        <f>IFERROR(INDEX(Tbl_Product[[#Data],[Product Name]],ROW(A906)-ROW($A$3)),"")</f>
        <v/>
      </c>
      <c r="B906" s="34" t="str">
        <f ca="1">IF(A906="","",SUMIFS(Tbl_Orders[[#Data],[Quantity]],Tbl_Orders[[#Data],[Product Name]],A906,Tbl_Orders[[#Data],[Order Type]],"Purchase",Tbl_Orders[[#Data],[Expected Date]],"&lt;="&amp;TODAY())-SUMIFS(Tbl_Orders[[#Data],[Quantity]],Tbl_Orders[[#Data],[Product Name]],A906,Tbl_Orders[[#Data],[Order Type]],"Sale",Tbl_Orders[[#Data],[Expected Date]],"&lt;="&amp;TODAY()))</f>
        <v/>
      </c>
      <c r="C906" s="34" t="str">
        <f ca="1">IF(A906="","",SUMIFS(Tbl_Orders[[#Data],[Quantity]],Tbl_Orders[[#Data],[Product Name]],A906,Tbl_Orders[[#Data],[Order Type]],"Purchase",Tbl_Orders[[#Data],[Expected Date]],"&gt;"&amp;TODAY()))</f>
        <v/>
      </c>
      <c r="D906" s="34" t="str">
        <f>IF(A906="","",INDEX(Tbl_Product[Re-Order Point],MATCH(A906,INDEX(Tbl_Product[Product Name],,1),0),1))</f>
        <v/>
      </c>
      <c r="E906" s="34" t="str">
        <f t="shared" si="44"/>
        <v/>
      </c>
      <c r="F906" s="34" t="str">
        <f>IFERROR(GETPIVOTDATA("Amount",pivot_products!$A$3,"Product Name",Help!$A906),"")</f>
        <v/>
      </c>
      <c r="G906" s="34" t="str">
        <f>IFERROR(GETPIVOTDATA("Quantity",pivot_products!$A$3,"Product Name",Help!$A906),"")</f>
        <v/>
      </c>
      <c r="H906" s="34" t="str">
        <f>IF(Report!$L$53="Quantity",IFERROR(RANK(G906,$G$4:$G$2003,0),""),IF(Report!$L$53="Amount",IFERROR(RANK(F906,$F$4:$F$2003,0),""),""))</f>
        <v/>
      </c>
      <c r="L906" s="7" t="str">
        <f t="array" ref="L906">IF(Report!$M$53="Desc",IFERROR(SMALL(IF($H$4:$H$2003&lt;&gt;"",$H$4:$H$2003,""),ROW(L906)-ROW($L$3)),""),IF(Report!$M$53="Asc",IFERROR(LARGE(IF($H$4:$H$2003&lt;&gt;"",$H$4:$H$2003,""),ROW(L906)-ROW($L$3)),""),""))</f>
        <v/>
      </c>
      <c r="M906" s="8" t="str">
        <f t="array" ref="M906">IF(L906="","",INDEX($A$4:$A$2003,SMALL(IF($H$4:$H$2003=L906,ROW($H$4:$H$2003),""),COUNTIF($L$4:L906,L906))-ROW($L$3),1))</f>
        <v/>
      </c>
      <c r="N906" s="8" t="str">
        <f t="shared" si="45"/>
        <v/>
      </c>
      <c r="O906" s="32" t="str">
        <f t="shared" si="46"/>
        <v/>
      </c>
    </row>
    <row r="907" spans="1:15" x14ac:dyDescent="0.3">
      <c r="A907" s="33" t="str">
        <f>IFERROR(INDEX(Tbl_Product[[#Data],[Product Name]],ROW(A907)-ROW($A$3)),"")</f>
        <v/>
      </c>
      <c r="B907" s="34" t="str">
        <f ca="1">IF(A907="","",SUMIFS(Tbl_Orders[[#Data],[Quantity]],Tbl_Orders[[#Data],[Product Name]],A907,Tbl_Orders[[#Data],[Order Type]],"Purchase",Tbl_Orders[[#Data],[Expected Date]],"&lt;="&amp;TODAY())-SUMIFS(Tbl_Orders[[#Data],[Quantity]],Tbl_Orders[[#Data],[Product Name]],A907,Tbl_Orders[[#Data],[Order Type]],"Sale",Tbl_Orders[[#Data],[Expected Date]],"&lt;="&amp;TODAY()))</f>
        <v/>
      </c>
      <c r="C907" s="34" t="str">
        <f ca="1">IF(A907="","",SUMIFS(Tbl_Orders[[#Data],[Quantity]],Tbl_Orders[[#Data],[Product Name]],A907,Tbl_Orders[[#Data],[Order Type]],"Purchase",Tbl_Orders[[#Data],[Expected Date]],"&gt;"&amp;TODAY()))</f>
        <v/>
      </c>
      <c r="D907" s="34" t="str">
        <f>IF(A907="","",INDEX(Tbl_Product[Re-Order Point],MATCH(A907,INDEX(Tbl_Product[Product Name],,1),0),1))</f>
        <v/>
      </c>
      <c r="E907" s="34" t="str">
        <f t="shared" si="44"/>
        <v/>
      </c>
      <c r="F907" s="34" t="str">
        <f>IFERROR(GETPIVOTDATA("Amount",pivot_products!$A$3,"Product Name",Help!$A907),"")</f>
        <v/>
      </c>
      <c r="G907" s="34" t="str">
        <f>IFERROR(GETPIVOTDATA("Quantity",pivot_products!$A$3,"Product Name",Help!$A907),"")</f>
        <v/>
      </c>
      <c r="H907" s="34" t="str">
        <f>IF(Report!$L$53="Quantity",IFERROR(RANK(G907,$G$4:$G$2003,0),""),IF(Report!$L$53="Amount",IFERROR(RANK(F907,$F$4:$F$2003,0),""),""))</f>
        <v/>
      </c>
      <c r="L907" s="7" t="str">
        <f t="array" ref="L907">IF(Report!$M$53="Desc",IFERROR(SMALL(IF($H$4:$H$2003&lt;&gt;"",$H$4:$H$2003,""),ROW(L907)-ROW($L$3)),""),IF(Report!$M$53="Asc",IFERROR(LARGE(IF($H$4:$H$2003&lt;&gt;"",$H$4:$H$2003,""),ROW(L907)-ROW($L$3)),""),""))</f>
        <v/>
      </c>
      <c r="M907" s="8" t="str">
        <f t="array" ref="M907">IF(L907="","",INDEX($A$4:$A$2003,SMALL(IF($H$4:$H$2003=L907,ROW($H$4:$H$2003),""),COUNTIF($L$4:L907,L907))-ROW($L$3),1))</f>
        <v/>
      </c>
      <c r="N907" s="8" t="str">
        <f t="shared" si="45"/>
        <v/>
      </c>
      <c r="O907" s="32" t="str">
        <f t="shared" si="46"/>
        <v/>
      </c>
    </row>
    <row r="908" spans="1:15" x14ac:dyDescent="0.3">
      <c r="A908" s="33" t="str">
        <f>IFERROR(INDEX(Tbl_Product[[#Data],[Product Name]],ROW(A908)-ROW($A$3)),"")</f>
        <v/>
      </c>
      <c r="B908" s="34" t="str">
        <f ca="1">IF(A908="","",SUMIFS(Tbl_Orders[[#Data],[Quantity]],Tbl_Orders[[#Data],[Product Name]],A908,Tbl_Orders[[#Data],[Order Type]],"Purchase",Tbl_Orders[[#Data],[Expected Date]],"&lt;="&amp;TODAY())-SUMIFS(Tbl_Orders[[#Data],[Quantity]],Tbl_Orders[[#Data],[Product Name]],A908,Tbl_Orders[[#Data],[Order Type]],"Sale",Tbl_Orders[[#Data],[Expected Date]],"&lt;="&amp;TODAY()))</f>
        <v/>
      </c>
      <c r="C908" s="34" t="str">
        <f ca="1">IF(A908="","",SUMIFS(Tbl_Orders[[#Data],[Quantity]],Tbl_Orders[[#Data],[Product Name]],A908,Tbl_Orders[[#Data],[Order Type]],"Purchase",Tbl_Orders[[#Data],[Expected Date]],"&gt;"&amp;TODAY()))</f>
        <v/>
      </c>
      <c r="D908" s="34" t="str">
        <f>IF(A908="","",INDEX(Tbl_Product[Re-Order Point],MATCH(A908,INDEX(Tbl_Product[Product Name],,1),0),1))</f>
        <v/>
      </c>
      <c r="E908" s="34" t="str">
        <f t="shared" si="44"/>
        <v/>
      </c>
      <c r="F908" s="34" t="str">
        <f>IFERROR(GETPIVOTDATA("Amount",pivot_products!$A$3,"Product Name",Help!$A908),"")</f>
        <v/>
      </c>
      <c r="G908" s="34" t="str">
        <f>IFERROR(GETPIVOTDATA("Quantity",pivot_products!$A$3,"Product Name",Help!$A908),"")</f>
        <v/>
      </c>
      <c r="H908" s="34" t="str">
        <f>IF(Report!$L$53="Quantity",IFERROR(RANK(G908,$G$4:$G$2003,0),""),IF(Report!$L$53="Amount",IFERROR(RANK(F908,$F$4:$F$2003,0),""),""))</f>
        <v/>
      </c>
      <c r="L908" s="7" t="str">
        <f t="array" ref="L908">IF(Report!$M$53="Desc",IFERROR(SMALL(IF($H$4:$H$2003&lt;&gt;"",$H$4:$H$2003,""),ROW(L908)-ROW($L$3)),""),IF(Report!$M$53="Asc",IFERROR(LARGE(IF($H$4:$H$2003&lt;&gt;"",$H$4:$H$2003,""),ROW(L908)-ROW($L$3)),""),""))</f>
        <v/>
      </c>
      <c r="M908" s="8" t="str">
        <f t="array" ref="M908">IF(L908="","",INDEX($A$4:$A$2003,SMALL(IF($H$4:$H$2003=L908,ROW($H$4:$H$2003),""),COUNTIF($L$4:L908,L908))-ROW($L$3),1))</f>
        <v/>
      </c>
      <c r="N908" s="8" t="str">
        <f t="shared" si="45"/>
        <v/>
      </c>
      <c r="O908" s="32" t="str">
        <f t="shared" si="46"/>
        <v/>
      </c>
    </row>
    <row r="909" spans="1:15" x14ac:dyDescent="0.3">
      <c r="A909" s="33" t="str">
        <f>IFERROR(INDEX(Tbl_Product[[#Data],[Product Name]],ROW(A909)-ROW($A$3)),"")</f>
        <v/>
      </c>
      <c r="B909" s="34" t="str">
        <f ca="1">IF(A909="","",SUMIFS(Tbl_Orders[[#Data],[Quantity]],Tbl_Orders[[#Data],[Product Name]],A909,Tbl_Orders[[#Data],[Order Type]],"Purchase",Tbl_Orders[[#Data],[Expected Date]],"&lt;="&amp;TODAY())-SUMIFS(Tbl_Orders[[#Data],[Quantity]],Tbl_Orders[[#Data],[Product Name]],A909,Tbl_Orders[[#Data],[Order Type]],"Sale",Tbl_Orders[[#Data],[Expected Date]],"&lt;="&amp;TODAY()))</f>
        <v/>
      </c>
      <c r="C909" s="34" t="str">
        <f ca="1">IF(A909="","",SUMIFS(Tbl_Orders[[#Data],[Quantity]],Tbl_Orders[[#Data],[Product Name]],A909,Tbl_Orders[[#Data],[Order Type]],"Purchase",Tbl_Orders[[#Data],[Expected Date]],"&gt;"&amp;TODAY()))</f>
        <v/>
      </c>
      <c r="D909" s="34" t="str">
        <f>IF(A909="","",INDEX(Tbl_Product[Re-Order Point],MATCH(A909,INDEX(Tbl_Product[Product Name],,1),0),1))</f>
        <v/>
      </c>
      <c r="E909" s="34" t="str">
        <f t="shared" si="44"/>
        <v/>
      </c>
      <c r="F909" s="34" t="str">
        <f>IFERROR(GETPIVOTDATA("Amount",pivot_products!$A$3,"Product Name",Help!$A909),"")</f>
        <v/>
      </c>
      <c r="G909" s="34" t="str">
        <f>IFERROR(GETPIVOTDATA("Quantity",pivot_products!$A$3,"Product Name",Help!$A909),"")</f>
        <v/>
      </c>
      <c r="H909" s="34" t="str">
        <f>IF(Report!$L$53="Quantity",IFERROR(RANK(G909,$G$4:$G$2003,0),""),IF(Report!$L$53="Amount",IFERROR(RANK(F909,$F$4:$F$2003,0),""),""))</f>
        <v/>
      </c>
      <c r="L909" s="7" t="str">
        <f t="array" ref="L909">IF(Report!$M$53="Desc",IFERROR(SMALL(IF($H$4:$H$2003&lt;&gt;"",$H$4:$H$2003,""),ROW(L909)-ROW($L$3)),""),IF(Report!$M$53="Asc",IFERROR(LARGE(IF($H$4:$H$2003&lt;&gt;"",$H$4:$H$2003,""),ROW(L909)-ROW($L$3)),""),""))</f>
        <v/>
      </c>
      <c r="M909" s="8" t="str">
        <f t="array" ref="M909">IF(L909="","",INDEX($A$4:$A$2003,SMALL(IF($H$4:$H$2003=L909,ROW($H$4:$H$2003),""),COUNTIF($L$4:L909,L909))-ROW($L$3),1))</f>
        <v/>
      </c>
      <c r="N909" s="8" t="str">
        <f t="shared" si="45"/>
        <v/>
      </c>
      <c r="O909" s="32" t="str">
        <f t="shared" si="46"/>
        <v/>
      </c>
    </row>
    <row r="910" spans="1:15" x14ac:dyDescent="0.3">
      <c r="A910" s="33" t="str">
        <f>IFERROR(INDEX(Tbl_Product[[#Data],[Product Name]],ROW(A910)-ROW($A$3)),"")</f>
        <v/>
      </c>
      <c r="B910" s="34" t="str">
        <f ca="1">IF(A910="","",SUMIFS(Tbl_Orders[[#Data],[Quantity]],Tbl_Orders[[#Data],[Product Name]],A910,Tbl_Orders[[#Data],[Order Type]],"Purchase",Tbl_Orders[[#Data],[Expected Date]],"&lt;="&amp;TODAY())-SUMIFS(Tbl_Orders[[#Data],[Quantity]],Tbl_Orders[[#Data],[Product Name]],A910,Tbl_Orders[[#Data],[Order Type]],"Sale",Tbl_Orders[[#Data],[Expected Date]],"&lt;="&amp;TODAY()))</f>
        <v/>
      </c>
      <c r="C910" s="34" t="str">
        <f ca="1">IF(A910="","",SUMIFS(Tbl_Orders[[#Data],[Quantity]],Tbl_Orders[[#Data],[Product Name]],A910,Tbl_Orders[[#Data],[Order Type]],"Purchase",Tbl_Orders[[#Data],[Expected Date]],"&gt;"&amp;TODAY()))</f>
        <v/>
      </c>
      <c r="D910" s="34" t="str">
        <f>IF(A910="","",INDEX(Tbl_Product[Re-Order Point],MATCH(A910,INDEX(Tbl_Product[Product Name],,1),0),1))</f>
        <v/>
      </c>
      <c r="E910" s="34" t="str">
        <f t="shared" si="44"/>
        <v/>
      </c>
      <c r="F910" s="34" t="str">
        <f>IFERROR(GETPIVOTDATA("Amount",pivot_products!$A$3,"Product Name",Help!$A910),"")</f>
        <v/>
      </c>
      <c r="G910" s="34" t="str">
        <f>IFERROR(GETPIVOTDATA("Quantity",pivot_products!$A$3,"Product Name",Help!$A910),"")</f>
        <v/>
      </c>
      <c r="H910" s="34" t="str">
        <f>IF(Report!$L$53="Quantity",IFERROR(RANK(G910,$G$4:$G$2003,0),""),IF(Report!$L$53="Amount",IFERROR(RANK(F910,$F$4:$F$2003,0),""),""))</f>
        <v/>
      </c>
      <c r="L910" s="7" t="str">
        <f t="array" ref="L910">IF(Report!$M$53="Desc",IFERROR(SMALL(IF($H$4:$H$2003&lt;&gt;"",$H$4:$H$2003,""),ROW(L910)-ROW($L$3)),""),IF(Report!$M$53="Asc",IFERROR(LARGE(IF($H$4:$H$2003&lt;&gt;"",$H$4:$H$2003,""),ROW(L910)-ROW($L$3)),""),""))</f>
        <v/>
      </c>
      <c r="M910" s="8" t="str">
        <f t="array" ref="M910">IF(L910="","",INDEX($A$4:$A$2003,SMALL(IF($H$4:$H$2003=L910,ROW($H$4:$H$2003),""),COUNTIF($L$4:L910,L910))-ROW($L$3),1))</f>
        <v/>
      </c>
      <c r="N910" s="8" t="str">
        <f t="shared" si="45"/>
        <v/>
      </c>
      <c r="O910" s="32" t="str">
        <f t="shared" si="46"/>
        <v/>
      </c>
    </row>
    <row r="911" spans="1:15" x14ac:dyDescent="0.3">
      <c r="A911" s="33" t="str">
        <f>IFERROR(INDEX(Tbl_Product[[#Data],[Product Name]],ROW(A911)-ROW($A$3)),"")</f>
        <v/>
      </c>
      <c r="B911" s="34" t="str">
        <f ca="1">IF(A911="","",SUMIFS(Tbl_Orders[[#Data],[Quantity]],Tbl_Orders[[#Data],[Product Name]],A911,Tbl_Orders[[#Data],[Order Type]],"Purchase",Tbl_Orders[[#Data],[Expected Date]],"&lt;="&amp;TODAY())-SUMIFS(Tbl_Orders[[#Data],[Quantity]],Tbl_Orders[[#Data],[Product Name]],A911,Tbl_Orders[[#Data],[Order Type]],"Sale",Tbl_Orders[[#Data],[Expected Date]],"&lt;="&amp;TODAY()))</f>
        <v/>
      </c>
      <c r="C911" s="34" t="str">
        <f ca="1">IF(A911="","",SUMIFS(Tbl_Orders[[#Data],[Quantity]],Tbl_Orders[[#Data],[Product Name]],A911,Tbl_Orders[[#Data],[Order Type]],"Purchase",Tbl_Orders[[#Data],[Expected Date]],"&gt;"&amp;TODAY()))</f>
        <v/>
      </c>
      <c r="D911" s="34" t="str">
        <f>IF(A911="","",INDEX(Tbl_Product[Re-Order Point],MATCH(A911,INDEX(Tbl_Product[Product Name],,1),0),1))</f>
        <v/>
      </c>
      <c r="E911" s="34" t="str">
        <f t="shared" si="44"/>
        <v/>
      </c>
      <c r="F911" s="34" t="str">
        <f>IFERROR(GETPIVOTDATA("Amount",pivot_products!$A$3,"Product Name",Help!$A911),"")</f>
        <v/>
      </c>
      <c r="G911" s="34" t="str">
        <f>IFERROR(GETPIVOTDATA("Quantity",pivot_products!$A$3,"Product Name",Help!$A911),"")</f>
        <v/>
      </c>
      <c r="H911" s="34" t="str">
        <f>IF(Report!$L$53="Quantity",IFERROR(RANK(G911,$G$4:$G$2003,0),""),IF(Report!$L$53="Amount",IFERROR(RANK(F911,$F$4:$F$2003,0),""),""))</f>
        <v/>
      </c>
      <c r="L911" s="7" t="str">
        <f t="array" ref="L911">IF(Report!$M$53="Desc",IFERROR(SMALL(IF($H$4:$H$2003&lt;&gt;"",$H$4:$H$2003,""),ROW(L911)-ROW($L$3)),""),IF(Report!$M$53="Asc",IFERROR(LARGE(IF($H$4:$H$2003&lt;&gt;"",$H$4:$H$2003,""),ROW(L911)-ROW($L$3)),""),""))</f>
        <v/>
      </c>
      <c r="M911" s="8" t="str">
        <f t="array" ref="M911">IF(L911="","",INDEX($A$4:$A$2003,SMALL(IF($H$4:$H$2003=L911,ROW($H$4:$H$2003),""),COUNTIF($L$4:L911,L911))-ROW($L$3),1))</f>
        <v/>
      </c>
      <c r="N911" s="8" t="str">
        <f t="shared" si="45"/>
        <v/>
      </c>
      <c r="O911" s="32" t="str">
        <f t="shared" si="46"/>
        <v/>
      </c>
    </row>
    <row r="912" spans="1:15" x14ac:dyDescent="0.3">
      <c r="A912" s="33" t="str">
        <f>IFERROR(INDEX(Tbl_Product[[#Data],[Product Name]],ROW(A912)-ROW($A$3)),"")</f>
        <v/>
      </c>
      <c r="B912" s="34" t="str">
        <f ca="1">IF(A912="","",SUMIFS(Tbl_Orders[[#Data],[Quantity]],Tbl_Orders[[#Data],[Product Name]],A912,Tbl_Orders[[#Data],[Order Type]],"Purchase",Tbl_Orders[[#Data],[Expected Date]],"&lt;="&amp;TODAY())-SUMIFS(Tbl_Orders[[#Data],[Quantity]],Tbl_Orders[[#Data],[Product Name]],A912,Tbl_Orders[[#Data],[Order Type]],"Sale",Tbl_Orders[[#Data],[Expected Date]],"&lt;="&amp;TODAY()))</f>
        <v/>
      </c>
      <c r="C912" s="34" t="str">
        <f ca="1">IF(A912="","",SUMIFS(Tbl_Orders[[#Data],[Quantity]],Tbl_Orders[[#Data],[Product Name]],A912,Tbl_Orders[[#Data],[Order Type]],"Purchase",Tbl_Orders[[#Data],[Expected Date]],"&gt;"&amp;TODAY()))</f>
        <v/>
      </c>
      <c r="D912" s="34" t="str">
        <f>IF(A912="","",INDEX(Tbl_Product[Re-Order Point],MATCH(A912,INDEX(Tbl_Product[Product Name],,1),0),1))</f>
        <v/>
      </c>
      <c r="E912" s="34" t="str">
        <f t="shared" si="44"/>
        <v/>
      </c>
      <c r="F912" s="34" t="str">
        <f>IFERROR(GETPIVOTDATA("Amount",pivot_products!$A$3,"Product Name",Help!$A912),"")</f>
        <v/>
      </c>
      <c r="G912" s="34" t="str">
        <f>IFERROR(GETPIVOTDATA("Quantity",pivot_products!$A$3,"Product Name",Help!$A912),"")</f>
        <v/>
      </c>
      <c r="H912" s="34" t="str">
        <f>IF(Report!$L$53="Quantity",IFERROR(RANK(G912,$G$4:$G$2003,0),""),IF(Report!$L$53="Amount",IFERROR(RANK(F912,$F$4:$F$2003,0),""),""))</f>
        <v/>
      </c>
      <c r="L912" s="7" t="str">
        <f t="array" ref="L912">IF(Report!$M$53="Desc",IFERROR(SMALL(IF($H$4:$H$2003&lt;&gt;"",$H$4:$H$2003,""),ROW(L912)-ROW($L$3)),""),IF(Report!$M$53="Asc",IFERROR(LARGE(IF($H$4:$H$2003&lt;&gt;"",$H$4:$H$2003,""),ROW(L912)-ROW($L$3)),""),""))</f>
        <v/>
      </c>
      <c r="M912" s="8" t="str">
        <f t="array" ref="M912">IF(L912="","",INDEX($A$4:$A$2003,SMALL(IF($H$4:$H$2003=L912,ROW($H$4:$H$2003),""),COUNTIF($L$4:L912,L912))-ROW($L$3),1))</f>
        <v/>
      </c>
      <c r="N912" s="8" t="str">
        <f t="shared" si="45"/>
        <v/>
      </c>
      <c r="O912" s="32" t="str">
        <f t="shared" si="46"/>
        <v/>
      </c>
    </row>
    <row r="913" spans="1:15" x14ac:dyDescent="0.3">
      <c r="A913" s="33" t="str">
        <f>IFERROR(INDEX(Tbl_Product[[#Data],[Product Name]],ROW(A913)-ROW($A$3)),"")</f>
        <v/>
      </c>
      <c r="B913" s="34" t="str">
        <f ca="1">IF(A913="","",SUMIFS(Tbl_Orders[[#Data],[Quantity]],Tbl_Orders[[#Data],[Product Name]],A913,Tbl_Orders[[#Data],[Order Type]],"Purchase",Tbl_Orders[[#Data],[Expected Date]],"&lt;="&amp;TODAY())-SUMIFS(Tbl_Orders[[#Data],[Quantity]],Tbl_Orders[[#Data],[Product Name]],A913,Tbl_Orders[[#Data],[Order Type]],"Sale",Tbl_Orders[[#Data],[Expected Date]],"&lt;="&amp;TODAY()))</f>
        <v/>
      </c>
      <c r="C913" s="34" t="str">
        <f ca="1">IF(A913="","",SUMIFS(Tbl_Orders[[#Data],[Quantity]],Tbl_Orders[[#Data],[Product Name]],A913,Tbl_Orders[[#Data],[Order Type]],"Purchase",Tbl_Orders[[#Data],[Expected Date]],"&gt;"&amp;TODAY()))</f>
        <v/>
      </c>
      <c r="D913" s="34" t="str">
        <f>IF(A913="","",INDEX(Tbl_Product[Re-Order Point],MATCH(A913,INDEX(Tbl_Product[Product Name],,1),0),1))</f>
        <v/>
      </c>
      <c r="E913" s="34" t="str">
        <f t="shared" si="44"/>
        <v/>
      </c>
      <c r="F913" s="34" t="str">
        <f>IFERROR(GETPIVOTDATA("Amount",pivot_products!$A$3,"Product Name",Help!$A913),"")</f>
        <v/>
      </c>
      <c r="G913" s="34" t="str">
        <f>IFERROR(GETPIVOTDATA("Quantity",pivot_products!$A$3,"Product Name",Help!$A913),"")</f>
        <v/>
      </c>
      <c r="H913" s="34" t="str">
        <f>IF(Report!$L$53="Quantity",IFERROR(RANK(G913,$G$4:$G$2003,0),""),IF(Report!$L$53="Amount",IFERROR(RANK(F913,$F$4:$F$2003,0),""),""))</f>
        <v/>
      </c>
      <c r="L913" s="7" t="str">
        <f t="array" ref="L913">IF(Report!$M$53="Desc",IFERROR(SMALL(IF($H$4:$H$2003&lt;&gt;"",$H$4:$H$2003,""),ROW(L913)-ROW($L$3)),""),IF(Report!$M$53="Asc",IFERROR(LARGE(IF($H$4:$H$2003&lt;&gt;"",$H$4:$H$2003,""),ROW(L913)-ROW($L$3)),""),""))</f>
        <v/>
      </c>
      <c r="M913" s="8" t="str">
        <f t="array" ref="M913">IF(L913="","",INDEX($A$4:$A$2003,SMALL(IF($H$4:$H$2003=L913,ROW($H$4:$H$2003),""),COUNTIF($L$4:L913,L913))-ROW($L$3),1))</f>
        <v/>
      </c>
      <c r="N913" s="8" t="str">
        <f t="shared" si="45"/>
        <v/>
      </c>
      <c r="O913" s="32" t="str">
        <f t="shared" si="46"/>
        <v/>
      </c>
    </row>
    <row r="914" spans="1:15" x14ac:dyDescent="0.3">
      <c r="A914" s="33" t="str">
        <f>IFERROR(INDEX(Tbl_Product[[#Data],[Product Name]],ROW(A914)-ROW($A$3)),"")</f>
        <v/>
      </c>
      <c r="B914" s="34" t="str">
        <f ca="1">IF(A914="","",SUMIFS(Tbl_Orders[[#Data],[Quantity]],Tbl_Orders[[#Data],[Product Name]],A914,Tbl_Orders[[#Data],[Order Type]],"Purchase",Tbl_Orders[[#Data],[Expected Date]],"&lt;="&amp;TODAY())-SUMIFS(Tbl_Orders[[#Data],[Quantity]],Tbl_Orders[[#Data],[Product Name]],A914,Tbl_Orders[[#Data],[Order Type]],"Sale",Tbl_Orders[[#Data],[Expected Date]],"&lt;="&amp;TODAY()))</f>
        <v/>
      </c>
      <c r="C914" s="34" t="str">
        <f ca="1">IF(A914="","",SUMIFS(Tbl_Orders[[#Data],[Quantity]],Tbl_Orders[[#Data],[Product Name]],A914,Tbl_Orders[[#Data],[Order Type]],"Purchase",Tbl_Orders[[#Data],[Expected Date]],"&gt;"&amp;TODAY()))</f>
        <v/>
      </c>
      <c r="D914" s="34" t="str">
        <f>IF(A914="","",INDEX(Tbl_Product[Re-Order Point],MATCH(A914,INDEX(Tbl_Product[Product Name],,1),0),1))</f>
        <v/>
      </c>
      <c r="E914" s="34" t="str">
        <f t="shared" si="44"/>
        <v/>
      </c>
      <c r="F914" s="34" t="str">
        <f>IFERROR(GETPIVOTDATA("Amount",pivot_products!$A$3,"Product Name",Help!$A914),"")</f>
        <v/>
      </c>
      <c r="G914" s="34" t="str">
        <f>IFERROR(GETPIVOTDATA("Quantity",pivot_products!$A$3,"Product Name",Help!$A914),"")</f>
        <v/>
      </c>
      <c r="H914" s="34" t="str">
        <f>IF(Report!$L$53="Quantity",IFERROR(RANK(G914,$G$4:$G$2003,0),""),IF(Report!$L$53="Amount",IFERROR(RANK(F914,$F$4:$F$2003,0),""),""))</f>
        <v/>
      </c>
      <c r="L914" s="7" t="str">
        <f t="array" ref="L914">IF(Report!$M$53="Desc",IFERROR(SMALL(IF($H$4:$H$2003&lt;&gt;"",$H$4:$H$2003,""),ROW(L914)-ROW($L$3)),""),IF(Report!$M$53="Asc",IFERROR(LARGE(IF($H$4:$H$2003&lt;&gt;"",$H$4:$H$2003,""),ROW(L914)-ROW($L$3)),""),""))</f>
        <v/>
      </c>
      <c r="M914" s="8" t="str">
        <f t="array" ref="M914">IF(L914="","",INDEX($A$4:$A$2003,SMALL(IF($H$4:$H$2003=L914,ROW($H$4:$H$2003),""),COUNTIF($L$4:L914,L914))-ROW($L$3),1))</f>
        <v/>
      </c>
      <c r="N914" s="8" t="str">
        <f t="shared" si="45"/>
        <v/>
      </c>
      <c r="O914" s="32" t="str">
        <f t="shared" si="46"/>
        <v/>
      </c>
    </row>
    <row r="915" spans="1:15" x14ac:dyDescent="0.3">
      <c r="A915" s="33" t="str">
        <f>IFERROR(INDEX(Tbl_Product[[#Data],[Product Name]],ROW(A915)-ROW($A$3)),"")</f>
        <v/>
      </c>
      <c r="B915" s="34" t="str">
        <f ca="1">IF(A915="","",SUMIFS(Tbl_Orders[[#Data],[Quantity]],Tbl_Orders[[#Data],[Product Name]],A915,Tbl_Orders[[#Data],[Order Type]],"Purchase",Tbl_Orders[[#Data],[Expected Date]],"&lt;="&amp;TODAY())-SUMIFS(Tbl_Orders[[#Data],[Quantity]],Tbl_Orders[[#Data],[Product Name]],A915,Tbl_Orders[[#Data],[Order Type]],"Sale",Tbl_Orders[[#Data],[Expected Date]],"&lt;="&amp;TODAY()))</f>
        <v/>
      </c>
      <c r="C915" s="34" t="str">
        <f ca="1">IF(A915="","",SUMIFS(Tbl_Orders[[#Data],[Quantity]],Tbl_Orders[[#Data],[Product Name]],A915,Tbl_Orders[[#Data],[Order Type]],"Purchase",Tbl_Orders[[#Data],[Expected Date]],"&gt;"&amp;TODAY()))</f>
        <v/>
      </c>
      <c r="D915" s="34" t="str">
        <f>IF(A915="","",INDEX(Tbl_Product[Re-Order Point],MATCH(A915,INDEX(Tbl_Product[Product Name],,1),0),1))</f>
        <v/>
      </c>
      <c r="E915" s="34" t="str">
        <f t="shared" si="44"/>
        <v/>
      </c>
      <c r="F915" s="34" t="str">
        <f>IFERROR(GETPIVOTDATA("Amount",pivot_products!$A$3,"Product Name",Help!$A915),"")</f>
        <v/>
      </c>
      <c r="G915" s="34" t="str">
        <f>IFERROR(GETPIVOTDATA("Quantity",pivot_products!$A$3,"Product Name",Help!$A915),"")</f>
        <v/>
      </c>
      <c r="H915" s="34" t="str">
        <f>IF(Report!$L$53="Quantity",IFERROR(RANK(G915,$G$4:$G$2003,0),""),IF(Report!$L$53="Amount",IFERROR(RANK(F915,$F$4:$F$2003,0),""),""))</f>
        <v/>
      </c>
      <c r="L915" s="7" t="str">
        <f t="array" ref="L915">IF(Report!$M$53="Desc",IFERROR(SMALL(IF($H$4:$H$2003&lt;&gt;"",$H$4:$H$2003,""),ROW(L915)-ROW($L$3)),""),IF(Report!$M$53="Asc",IFERROR(LARGE(IF($H$4:$H$2003&lt;&gt;"",$H$4:$H$2003,""),ROW(L915)-ROW($L$3)),""),""))</f>
        <v/>
      </c>
      <c r="M915" s="8" t="str">
        <f t="array" ref="M915">IF(L915="","",INDEX($A$4:$A$2003,SMALL(IF($H$4:$H$2003=L915,ROW($H$4:$H$2003),""),COUNTIF($L$4:L915,L915))-ROW($L$3),1))</f>
        <v/>
      </c>
      <c r="N915" s="8" t="str">
        <f t="shared" si="45"/>
        <v/>
      </c>
      <c r="O915" s="32" t="str">
        <f t="shared" si="46"/>
        <v/>
      </c>
    </row>
    <row r="916" spans="1:15" x14ac:dyDescent="0.3">
      <c r="A916" s="33" t="str">
        <f>IFERROR(INDEX(Tbl_Product[[#Data],[Product Name]],ROW(A916)-ROW($A$3)),"")</f>
        <v/>
      </c>
      <c r="B916" s="34" t="str">
        <f ca="1">IF(A916="","",SUMIFS(Tbl_Orders[[#Data],[Quantity]],Tbl_Orders[[#Data],[Product Name]],A916,Tbl_Orders[[#Data],[Order Type]],"Purchase",Tbl_Orders[[#Data],[Expected Date]],"&lt;="&amp;TODAY())-SUMIFS(Tbl_Orders[[#Data],[Quantity]],Tbl_Orders[[#Data],[Product Name]],A916,Tbl_Orders[[#Data],[Order Type]],"Sale",Tbl_Orders[[#Data],[Expected Date]],"&lt;="&amp;TODAY()))</f>
        <v/>
      </c>
      <c r="C916" s="34" t="str">
        <f ca="1">IF(A916="","",SUMIFS(Tbl_Orders[[#Data],[Quantity]],Tbl_Orders[[#Data],[Product Name]],A916,Tbl_Orders[[#Data],[Order Type]],"Purchase",Tbl_Orders[[#Data],[Expected Date]],"&gt;"&amp;TODAY()))</f>
        <v/>
      </c>
      <c r="D916" s="34" t="str">
        <f>IF(A916="","",INDEX(Tbl_Product[Re-Order Point],MATCH(A916,INDEX(Tbl_Product[Product Name],,1),0),1))</f>
        <v/>
      </c>
      <c r="E916" s="34" t="str">
        <f t="shared" si="44"/>
        <v/>
      </c>
      <c r="F916" s="34" t="str">
        <f>IFERROR(GETPIVOTDATA("Amount",pivot_products!$A$3,"Product Name",Help!$A916),"")</f>
        <v/>
      </c>
      <c r="G916" s="34" t="str">
        <f>IFERROR(GETPIVOTDATA("Quantity",pivot_products!$A$3,"Product Name",Help!$A916),"")</f>
        <v/>
      </c>
      <c r="H916" s="34" t="str">
        <f>IF(Report!$L$53="Quantity",IFERROR(RANK(G916,$G$4:$G$2003,0),""),IF(Report!$L$53="Amount",IFERROR(RANK(F916,$F$4:$F$2003,0),""),""))</f>
        <v/>
      </c>
      <c r="L916" s="7" t="str">
        <f t="array" ref="L916">IF(Report!$M$53="Desc",IFERROR(SMALL(IF($H$4:$H$2003&lt;&gt;"",$H$4:$H$2003,""),ROW(L916)-ROW($L$3)),""),IF(Report!$M$53="Asc",IFERROR(LARGE(IF($H$4:$H$2003&lt;&gt;"",$H$4:$H$2003,""),ROW(L916)-ROW($L$3)),""),""))</f>
        <v/>
      </c>
      <c r="M916" s="8" t="str">
        <f t="array" ref="M916">IF(L916="","",INDEX($A$4:$A$2003,SMALL(IF($H$4:$H$2003=L916,ROW($H$4:$H$2003),""),COUNTIF($L$4:L916,L916))-ROW($L$3),1))</f>
        <v/>
      </c>
      <c r="N916" s="8" t="str">
        <f t="shared" si="45"/>
        <v/>
      </c>
      <c r="O916" s="32" t="str">
        <f t="shared" si="46"/>
        <v/>
      </c>
    </row>
    <row r="917" spans="1:15" x14ac:dyDescent="0.3">
      <c r="A917" s="33" t="str">
        <f>IFERROR(INDEX(Tbl_Product[[#Data],[Product Name]],ROW(A917)-ROW($A$3)),"")</f>
        <v/>
      </c>
      <c r="B917" s="34" t="str">
        <f ca="1">IF(A917="","",SUMIFS(Tbl_Orders[[#Data],[Quantity]],Tbl_Orders[[#Data],[Product Name]],A917,Tbl_Orders[[#Data],[Order Type]],"Purchase",Tbl_Orders[[#Data],[Expected Date]],"&lt;="&amp;TODAY())-SUMIFS(Tbl_Orders[[#Data],[Quantity]],Tbl_Orders[[#Data],[Product Name]],A917,Tbl_Orders[[#Data],[Order Type]],"Sale",Tbl_Orders[[#Data],[Expected Date]],"&lt;="&amp;TODAY()))</f>
        <v/>
      </c>
      <c r="C917" s="34" t="str">
        <f ca="1">IF(A917="","",SUMIFS(Tbl_Orders[[#Data],[Quantity]],Tbl_Orders[[#Data],[Product Name]],A917,Tbl_Orders[[#Data],[Order Type]],"Purchase",Tbl_Orders[[#Data],[Expected Date]],"&gt;"&amp;TODAY()))</f>
        <v/>
      </c>
      <c r="D917" s="34" t="str">
        <f>IF(A917="","",INDEX(Tbl_Product[Re-Order Point],MATCH(A917,INDEX(Tbl_Product[Product Name],,1),0),1))</f>
        <v/>
      </c>
      <c r="E917" s="34" t="str">
        <f t="shared" si="44"/>
        <v/>
      </c>
      <c r="F917" s="34" t="str">
        <f>IFERROR(GETPIVOTDATA("Amount",pivot_products!$A$3,"Product Name",Help!$A917),"")</f>
        <v/>
      </c>
      <c r="G917" s="34" t="str">
        <f>IFERROR(GETPIVOTDATA("Quantity",pivot_products!$A$3,"Product Name",Help!$A917),"")</f>
        <v/>
      </c>
      <c r="H917" s="34" t="str">
        <f>IF(Report!$L$53="Quantity",IFERROR(RANK(G917,$G$4:$G$2003,0),""),IF(Report!$L$53="Amount",IFERROR(RANK(F917,$F$4:$F$2003,0),""),""))</f>
        <v/>
      </c>
      <c r="L917" s="7" t="str">
        <f t="array" ref="L917">IF(Report!$M$53="Desc",IFERROR(SMALL(IF($H$4:$H$2003&lt;&gt;"",$H$4:$H$2003,""),ROW(L917)-ROW($L$3)),""),IF(Report!$M$53="Asc",IFERROR(LARGE(IF($H$4:$H$2003&lt;&gt;"",$H$4:$H$2003,""),ROW(L917)-ROW($L$3)),""),""))</f>
        <v/>
      </c>
      <c r="M917" s="8" t="str">
        <f t="array" ref="M917">IF(L917="","",INDEX($A$4:$A$2003,SMALL(IF($H$4:$H$2003=L917,ROW($H$4:$H$2003),""),COUNTIF($L$4:L917,L917))-ROW($L$3),1))</f>
        <v/>
      </c>
      <c r="N917" s="8" t="str">
        <f t="shared" si="45"/>
        <v/>
      </c>
      <c r="O917" s="32" t="str">
        <f t="shared" si="46"/>
        <v/>
      </c>
    </row>
    <row r="918" spans="1:15" x14ac:dyDescent="0.3">
      <c r="A918" s="33" t="str">
        <f>IFERROR(INDEX(Tbl_Product[[#Data],[Product Name]],ROW(A918)-ROW($A$3)),"")</f>
        <v/>
      </c>
      <c r="B918" s="34" t="str">
        <f ca="1">IF(A918="","",SUMIFS(Tbl_Orders[[#Data],[Quantity]],Tbl_Orders[[#Data],[Product Name]],A918,Tbl_Orders[[#Data],[Order Type]],"Purchase",Tbl_Orders[[#Data],[Expected Date]],"&lt;="&amp;TODAY())-SUMIFS(Tbl_Orders[[#Data],[Quantity]],Tbl_Orders[[#Data],[Product Name]],A918,Tbl_Orders[[#Data],[Order Type]],"Sale",Tbl_Orders[[#Data],[Expected Date]],"&lt;="&amp;TODAY()))</f>
        <v/>
      </c>
      <c r="C918" s="34" t="str">
        <f ca="1">IF(A918="","",SUMIFS(Tbl_Orders[[#Data],[Quantity]],Tbl_Orders[[#Data],[Product Name]],A918,Tbl_Orders[[#Data],[Order Type]],"Purchase",Tbl_Orders[[#Data],[Expected Date]],"&gt;"&amp;TODAY()))</f>
        <v/>
      </c>
      <c r="D918" s="34" t="str">
        <f>IF(A918="","",INDEX(Tbl_Product[Re-Order Point],MATCH(A918,INDEX(Tbl_Product[Product Name],,1),0),1))</f>
        <v/>
      </c>
      <c r="E918" s="34" t="str">
        <f t="shared" si="44"/>
        <v/>
      </c>
      <c r="F918" s="34" t="str">
        <f>IFERROR(GETPIVOTDATA("Amount",pivot_products!$A$3,"Product Name",Help!$A918),"")</f>
        <v/>
      </c>
      <c r="G918" s="34" t="str">
        <f>IFERROR(GETPIVOTDATA("Quantity",pivot_products!$A$3,"Product Name",Help!$A918),"")</f>
        <v/>
      </c>
      <c r="H918" s="34" t="str">
        <f>IF(Report!$L$53="Quantity",IFERROR(RANK(G918,$G$4:$G$2003,0),""),IF(Report!$L$53="Amount",IFERROR(RANK(F918,$F$4:$F$2003,0),""),""))</f>
        <v/>
      </c>
      <c r="L918" s="7" t="str">
        <f t="array" ref="L918">IF(Report!$M$53="Desc",IFERROR(SMALL(IF($H$4:$H$2003&lt;&gt;"",$H$4:$H$2003,""),ROW(L918)-ROW($L$3)),""),IF(Report!$M$53="Asc",IFERROR(LARGE(IF($H$4:$H$2003&lt;&gt;"",$H$4:$H$2003,""),ROW(L918)-ROW($L$3)),""),""))</f>
        <v/>
      </c>
      <c r="M918" s="8" t="str">
        <f t="array" ref="M918">IF(L918="","",INDEX($A$4:$A$2003,SMALL(IF($H$4:$H$2003=L918,ROW($H$4:$H$2003),""),COUNTIF($L$4:L918,L918))-ROW($L$3),1))</f>
        <v/>
      </c>
      <c r="N918" s="8" t="str">
        <f t="shared" si="45"/>
        <v/>
      </c>
      <c r="O918" s="32" t="str">
        <f t="shared" si="46"/>
        <v/>
      </c>
    </row>
    <row r="919" spans="1:15" x14ac:dyDescent="0.3">
      <c r="A919" s="33" t="str">
        <f>IFERROR(INDEX(Tbl_Product[[#Data],[Product Name]],ROW(A919)-ROW($A$3)),"")</f>
        <v/>
      </c>
      <c r="B919" s="34" t="str">
        <f ca="1">IF(A919="","",SUMIFS(Tbl_Orders[[#Data],[Quantity]],Tbl_Orders[[#Data],[Product Name]],A919,Tbl_Orders[[#Data],[Order Type]],"Purchase",Tbl_Orders[[#Data],[Expected Date]],"&lt;="&amp;TODAY())-SUMIFS(Tbl_Orders[[#Data],[Quantity]],Tbl_Orders[[#Data],[Product Name]],A919,Tbl_Orders[[#Data],[Order Type]],"Sale",Tbl_Orders[[#Data],[Expected Date]],"&lt;="&amp;TODAY()))</f>
        <v/>
      </c>
      <c r="C919" s="34" t="str">
        <f ca="1">IF(A919="","",SUMIFS(Tbl_Orders[[#Data],[Quantity]],Tbl_Orders[[#Data],[Product Name]],A919,Tbl_Orders[[#Data],[Order Type]],"Purchase",Tbl_Orders[[#Data],[Expected Date]],"&gt;"&amp;TODAY()))</f>
        <v/>
      </c>
      <c r="D919" s="34" t="str">
        <f>IF(A919="","",INDEX(Tbl_Product[Re-Order Point],MATCH(A919,INDEX(Tbl_Product[Product Name],,1),0),1))</f>
        <v/>
      </c>
      <c r="E919" s="34" t="str">
        <f t="shared" si="44"/>
        <v/>
      </c>
      <c r="F919" s="34" t="str">
        <f>IFERROR(GETPIVOTDATA("Amount",pivot_products!$A$3,"Product Name",Help!$A919),"")</f>
        <v/>
      </c>
      <c r="G919" s="34" t="str">
        <f>IFERROR(GETPIVOTDATA("Quantity",pivot_products!$A$3,"Product Name",Help!$A919),"")</f>
        <v/>
      </c>
      <c r="H919" s="34" t="str">
        <f>IF(Report!$L$53="Quantity",IFERROR(RANK(G919,$G$4:$G$2003,0),""),IF(Report!$L$53="Amount",IFERROR(RANK(F919,$F$4:$F$2003,0),""),""))</f>
        <v/>
      </c>
      <c r="L919" s="7" t="str">
        <f t="array" ref="L919">IF(Report!$M$53="Desc",IFERROR(SMALL(IF($H$4:$H$2003&lt;&gt;"",$H$4:$H$2003,""),ROW(L919)-ROW($L$3)),""),IF(Report!$M$53="Asc",IFERROR(LARGE(IF($H$4:$H$2003&lt;&gt;"",$H$4:$H$2003,""),ROW(L919)-ROW($L$3)),""),""))</f>
        <v/>
      </c>
      <c r="M919" s="8" t="str">
        <f t="array" ref="M919">IF(L919="","",INDEX($A$4:$A$2003,SMALL(IF($H$4:$H$2003=L919,ROW($H$4:$H$2003),""),COUNTIF($L$4:L919,L919))-ROW($L$3),1))</f>
        <v/>
      </c>
      <c r="N919" s="8" t="str">
        <f t="shared" si="45"/>
        <v/>
      </c>
      <c r="O919" s="32" t="str">
        <f t="shared" si="46"/>
        <v/>
      </c>
    </row>
    <row r="920" spans="1:15" x14ac:dyDescent="0.3">
      <c r="A920" s="33" t="str">
        <f>IFERROR(INDEX(Tbl_Product[[#Data],[Product Name]],ROW(A920)-ROW($A$3)),"")</f>
        <v/>
      </c>
      <c r="B920" s="34" t="str">
        <f ca="1">IF(A920="","",SUMIFS(Tbl_Orders[[#Data],[Quantity]],Tbl_Orders[[#Data],[Product Name]],A920,Tbl_Orders[[#Data],[Order Type]],"Purchase",Tbl_Orders[[#Data],[Expected Date]],"&lt;="&amp;TODAY())-SUMIFS(Tbl_Orders[[#Data],[Quantity]],Tbl_Orders[[#Data],[Product Name]],A920,Tbl_Orders[[#Data],[Order Type]],"Sale",Tbl_Orders[[#Data],[Expected Date]],"&lt;="&amp;TODAY()))</f>
        <v/>
      </c>
      <c r="C920" s="34" t="str">
        <f ca="1">IF(A920="","",SUMIFS(Tbl_Orders[[#Data],[Quantity]],Tbl_Orders[[#Data],[Product Name]],A920,Tbl_Orders[[#Data],[Order Type]],"Purchase",Tbl_Orders[[#Data],[Expected Date]],"&gt;"&amp;TODAY()))</f>
        <v/>
      </c>
      <c r="D920" s="34" t="str">
        <f>IF(A920="","",INDEX(Tbl_Product[Re-Order Point],MATCH(A920,INDEX(Tbl_Product[Product Name],,1),0),1))</f>
        <v/>
      </c>
      <c r="E920" s="34" t="str">
        <f t="shared" si="44"/>
        <v/>
      </c>
      <c r="F920" s="34" t="str">
        <f>IFERROR(GETPIVOTDATA("Amount",pivot_products!$A$3,"Product Name",Help!$A920),"")</f>
        <v/>
      </c>
      <c r="G920" s="34" t="str">
        <f>IFERROR(GETPIVOTDATA("Quantity",pivot_products!$A$3,"Product Name",Help!$A920),"")</f>
        <v/>
      </c>
      <c r="H920" s="34" t="str">
        <f>IF(Report!$L$53="Quantity",IFERROR(RANK(G920,$G$4:$G$2003,0),""),IF(Report!$L$53="Amount",IFERROR(RANK(F920,$F$4:$F$2003,0),""),""))</f>
        <v/>
      </c>
      <c r="L920" s="7" t="str">
        <f t="array" ref="L920">IF(Report!$M$53="Desc",IFERROR(SMALL(IF($H$4:$H$2003&lt;&gt;"",$H$4:$H$2003,""),ROW(L920)-ROW($L$3)),""),IF(Report!$M$53="Asc",IFERROR(LARGE(IF($H$4:$H$2003&lt;&gt;"",$H$4:$H$2003,""),ROW(L920)-ROW($L$3)),""),""))</f>
        <v/>
      </c>
      <c r="M920" s="8" t="str">
        <f t="array" ref="M920">IF(L920="","",INDEX($A$4:$A$2003,SMALL(IF($H$4:$H$2003=L920,ROW($H$4:$H$2003),""),COUNTIF($L$4:L920,L920))-ROW($L$3),1))</f>
        <v/>
      </c>
      <c r="N920" s="8" t="str">
        <f t="shared" si="45"/>
        <v/>
      </c>
      <c r="O920" s="32" t="str">
        <f t="shared" si="46"/>
        <v/>
      </c>
    </row>
    <row r="921" spans="1:15" x14ac:dyDescent="0.3">
      <c r="A921" s="33" t="str">
        <f>IFERROR(INDEX(Tbl_Product[[#Data],[Product Name]],ROW(A921)-ROW($A$3)),"")</f>
        <v/>
      </c>
      <c r="B921" s="34" t="str">
        <f ca="1">IF(A921="","",SUMIFS(Tbl_Orders[[#Data],[Quantity]],Tbl_Orders[[#Data],[Product Name]],A921,Tbl_Orders[[#Data],[Order Type]],"Purchase",Tbl_Orders[[#Data],[Expected Date]],"&lt;="&amp;TODAY())-SUMIFS(Tbl_Orders[[#Data],[Quantity]],Tbl_Orders[[#Data],[Product Name]],A921,Tbl_Orders[[#Data],[Order Type]],"Sale",Tbl_Orders[[#Data],[Expected Date]],"&lt;="&amp;TODAY()))</f>
        <v/>
      </c>
      <c r="C921" s="34" t="str">
        <f ca="1">IF(A921="","",SUMIFS(Tbl_Orders[[#Data],[Quantity]],Tbl_Orders[[#Data],[Product Name]],A921,Tbl_Orders[[#Data],[Order Type]],"Purchase",Tbl_Orders[[#Data],[Expected Date]],"&gt;"&amp;TODAY()))</f>
        <v/>
      </c>
      <c r="D921" s="34" t="str">
        <f>IF(A921="","",INDEX(Tbl_Product[Re-Order Point],MATCH(A921,INDEX(Tbl_Product[Product Name],,1),0),1))</f>
        <v/>
      </c>
      <c r="E921" s="34" t="str">
        <f t="shared" si="44"/>
        <v/>
      </c>
      <c r="F921" s="34" t="str">
        <f>IFERROR(GETPIVOTDATA("Amount",pivot_products!$A$3,"Product Name",Help!$A921),"")</f>
        <v/>
      </c>
      <c r="G921" s="34" t="str">
        <f>IFERROR(GETPIVOTDATA("Quantity",pivot_products!$A$3,"Product Name",Help!$A921),"")</f>
        <v/>
      </c>
      <c r="H921" s="34" t="str">
        <f>IF(Report!$L$53="Quantity",IFERROR(RANK(G921,$G$4:$G$2003,0),""),IF(Report!$L$53="Amount",IFERROR(RANK(F921,$F$4:$F$2003,0),""),""))</f>
        <v/>
      </c>
      <c r="L921" s="7" t="str">
        <f t="array" ref="L921">IF(Report!$M$53="Desc",IFERROR(SMALL(IF($H$4:$H$2003&lt;&gt;"",$H$4:$H$2003,""),ROW(L921)-ROW($L$3)),""),IF(Report!$M$53="Asc",IFERROR(LARGE(IF($H$4:$H$2003&lt;&gt;"",$H$4:$H$2003,""),ROW(L921)-ROW($L$3)),""),""))</f>
        <v/>
      </c>
      <c r="M921" s="8" t="str">
        <f t="array" ref="M921">IF(L921="","",INDEX($A$4:$A$2003,SMALL(IF($H$4:$H$2003=L921,ROW($H$4:$H$2003),""),COUNTIF($L$4:L921,L921))-ROW($L$3),1))</f>
        <v/>
      </c>
      <c r="N921" s="8" t="str">
        <f t="shared" si="45"/>
        <v/>
      </c>
      <c r="O921" s="32" t="str">
        <f t="shared" si="46"/>
        <v/>
      </c>
    </row>
    <row r="922" spans="1:15" x14ac:dyDescent="0.3">
      <c r="A922" s="33" t="str">
        <f>IFERROR(INDEX(Tbl_Product[[#Data],[Product Name]],ROW(A922)-ROW($A$3)),"")</f>
        <v/>
      </c>
      <c r="B922" s="34" t="str">
        <f ca="1">IF(A922="","",SUMIFS(Tbl_Orders[[#Data],[Quantity]],Tbl_Orders[[#Data],[Product Name]],A922,Tbl_Orders[[#Data],[Order Type]],"Purchase",Tbl_Orders[[#Data],[Expected Date]],"&lt;="&amp;TODAY())-SUMIFS(Tbl_Orders[[#Data],[Quantity]],Tbl_Orders[[#Data],[Product Name]],A922,Tbl_Orders[[#Data],[Order Type]],"Sale",Tbl_Orders[[#Data],[Expected Date]],"&lt;="&amp;TODAY()))</f>
        <v/>
      </c>
      <c r="C922" s="34" t="str">
        <f ca="1">IF(A922="","",SUMIFS(Tbl_Orders[[#Data],[Quantity]],Tbl_Orders[[#Data],[Product Name]],A922,Tbl_Orders[[#Data],[Order Type]],"Purchase",Tbl_Orders[[#Data],[Expected Date]],"&gt;"&amp;TODAY()))</f>
        <v/>
      </c>
      <c r="D922" s="34" t="str">
        <f>IF(A922="","",INDEX(Tbl_Product[Re-Order Point],MATCH(A922,INDEX(Tbl_Product[Product Name],,1),0),1))</f>
        <v/>
      </c>
      <c r="E922" s="34" t="str">
        <f t="shared" si="44"/>
        <v/>
      </c>
      <c r="F922" s="34" t="str">
        <f>IFERROR(GETPIVOTDATA("Amount",pivot_products!$A$3,"Product Name",Help!$A922),"")</f>
        <v/>
      </c>
      <c r="G922" s="34" t="str">
        <f>IFERROR(GETPIVOTDATA("Quantity",pivot_products!$A$3,"Product Name",Help!$A922),"")</f>
        <v/>
      </c>
      <c r="H922" s="34" t="str">
        <f>IF(Report!$L$53="Quantity",IFERROR(RANK(G922,$G$4:$G$2003,0),""),IF(Report!$L$53="Amount",IFERROR(RANK(F922,$F$4:$F$2003,0),""),""))</f>
        <v/>
      </c>
      <c r="L922" s="7" t="str">
        <f t="array" ref="L922">IF(Report!$M$53="Desc",IFERROR(SMALL(IF($H$4:$H$2003&lt;&gt;"",$H$4:$H$2003,""),ROW(L922)-ROW($L$3)),""),IF(Report!$M$53="Asc",IFERROR(LARGE(IF($H$4:$H$2003&lt;&gt;"",$H$4:$H$2003,""),ROW(L922)-ROW($L$3)),""),""))</f>
        <v/>
      </c>
      <c r="M922" s="8" t="str">
        <f t="array" ref="M922">IF(L922="","",INDEX($A$4:$A$2003,SMALL(IF($H$4:$H$2003=L922,ROW($H$4:$H$2003),""),COUNTIF($L$4:L922,L922))-ROW($L$3),1))</f>
        <v/>
      </c>
      <c r="N922" s="8" t="str">
        <f t="shared" si="45"/>
        <v/>
      </c>
      <c r="O922" s="32" t="str">
        <f t="shared" si="46"/>
        <v/>
      </c>
    </row>
    <row r="923" spans="1:15" x14ac:dyDescent="0.3">
      <c r="A923" s="33" t="str">
        <f>IFERROR(INDEX(Tbl_Product[[#Data],[Product Name]],ROW(A923)-ROW($A$3)),"")</f>
        <v/>
      </c>
      <c r="B923" s="34" t="str">
        <f ca="1">IF(A923="","",SUMIFS(Tbl_Orders[[#Data],[Quantity]],Tbl_Orders[[#Data],[Product Name]],A923,Tbl_Orders[[#Data],[Order Type]],"Purchase",Tbl_Orders[[#Data],[Expected Date]],"&lt;="&amp;TODAY())-SUMIFS(Tbl_Orders[[#Data],[Quantity]],Tbl_Orders[[#Data],[Product Name]],A923,Tbl_Orders[[#Data],[Order Type]],"Sale",Tbl_Orders[[#Data],[Expected Date]],"&lt;="&amp;TODAY()))</f>
        <v/>
      </c>
      <c r="C923" s="34" t="str">
        <f ca="1">IF(A923="","",SUMIFS(Tbl_Orders[[#Data],[Quantity]],Tbl_Orders[[#Data],[Product Name]],A923,Tbl_Orders[[#Data],[Order Type]],"Purchase",Tbl_Orders[[#Data],[Expected Date]],"&gt;"&amp;TODAY()))</f>
        <v/>
      </c>
      <c r="D923" s="34" t="str">
        <f>IF(A923="","",INDEX(Tbl_Product[Re-Order Point],MATCH(A923,INDEX(Tbl_Product[Product Name],,1),0),1))</f>
        <v/>
      </c>
      <c r="E923" s="34" t="str">
        <f t="shared" si="44"/>
        <v/>
      </c>
      <c r="F923" s="34" t="str">
        <f>IFERROR(GETPIVOTDATA("Amount",pivot_products!$A$3,"Product Name",Help!$A923),"")</f>
        <v/>
      </c>
      <c r="G923" s="34" t="str">
        <f>IFERROR(GETPIVOTDATA("Quantity",pivot_products!$A$3,"Product Name",Help!$A923),"")</f>
        <v/>
      </c>
      <c r="H923" s="34" t="str">
        <f>IF(Report!$L$53="Quantity",IFERROR(RANK(G923,$G$4:$G$2003,0),""),IF(Report!$L$53="Amount",IFERROR(RANK(F923,$F$4:$F$2003,0),""),""))</f>
        <v/>
      </c>
      <c r="L923" s="7" t="str">
        <f t="array" ref="L923">IF(Report!$M$53="Desc",IFERROR(SMALL(IF($H$4:$H$2003&lt;&gt;"",$H$4:$H$2003,""),ROW(L923)-ROW($L$3)),""),IF(Report!$M$53="Asc",IFERROR(LARGE(IF($H$4:$H$2003&lt;&gt;"",$H$4:$H$2003,""),ROW(L923)-ROW($L$3)),""),""))</f>
        <v/>
      </c>
      <c r="M923" s="8" t="str">
        <f t="array" ref="M923">IF(L923="","",INDEX($A$4:$A$2003,SMALL(IF($H$4:$H$2003=L923,ROW($H$4:$H$2003),""),COUNTIF($L$4:L923,L923))-ROW($L$3),1))</f>
        <v/>
      </c>
      <c r="N923" s="8" t="str">
        <f t="shared" si="45"/>
        <v/>
      </c>
      <c r="O923" s="32" t="str">
        <f t="shared" si="46"/>
        <v/>
      </c>
    </row>
    <row r="924" spans="1:15" x14ac:dyDescent="0.3">
      <c r="A924" s="33" t="str">
        <f>IFERROR(INDEX(Tbl_Product[[#Data],[Product Name]],ROW(A924)-ROW($A$3)),"")</f>
        <v/>
      </c>
      <c r="B924" s="34" t="str">
        <f ca="1">IF(A924="","",SUMIFS(Tbl_Orders[[#Data],[Quantity]],Tbl_Orders[[#Data],[Product Name]],A924,Tbl_Orders[[#Data],[Order Type]],"Purchase",Tbl_Orders[[#Data],[Expected Date]],"&lt;="&amp;TODAY())-SUMIFS(Tbl_Orders[[#Data],[Quantity]],Tbl_Orders[[#Data],[Product Name]],A924,Tbl_Orders[[#Data],[Order Type]],"Sale",Tbl_Orders[[#Data],[Expected Date]],"&lt;="&amp;TODAY()))</f>
        <v/>
      </c>
      <c r="C924" s="34" t="str">
        <f ca="1">IF(A924="","",SUMIFS(Tbl_Orders[[#Data],[Quantity]],Tbl_Orders[[#Data],[Product Name]],A924,Tbl_Orders[[#Data],[Order Type]],"Purchase",Tbl_Orders[[#Data],[Expected Date]],"&gt;"&amp;TODAY()))</f>
        <v/>
      </c>
      <c r="D924" s="34" t="str">
        <f>IF(A924="","",INDEX(Tbl_Product[Re-Order Point],MATCH(A924,INDEX(Tbl_Product[Product Name],,1),0),1))</f>
        <v/>
      </c>
      <c r="E924" s="34" t="str">
        <f t="shared" si="44"/>
        <v/>
      </c>
      <c r="F924" s="34" t="str">
        <f>IFERROR(GETPIVOTDATA("Amount",pivot_products!$A$3,"Product Name",Help!$A924),"")</f>
        <v/>
      </c>
      <c r="G924" s="34" t="str">
        <f>IFERROR(GETPIVOTDATA("Quantity",pivot_products!$A$3,"Product Name",Help!$A924),"")</f>
        <v/>
      </c>
      <c r="H924" s="34" t="str">
        <f>IF(Report!$L$53="Quantity",IFERROR(RANK(G924,$G$4:$G$2003,0),""),IF(Report!$L$53="Amount",IFERROR(RANK(F924,$F$4:$F$2003,0),""),""))</f>
        <v/>
      </c>
      <c r="L924" s="7" t="str">
        <f t="array" ref="L924">IF(Report!$M$53="Desc",IFERROR(SMALL(IF($H$4:$H$2003&lt;&gt;"",$H$4:$H$2003,""),ROW(L924)-ROW($L$3)),""),IF(Report!$M$53="Asc",IFERROR(LARGE(IF($H$4:$H$2003&lt;&gt;"",$H$4:$H$2003,""),ROW(L924)-ROW($L$3)),""),""))</f>
        <v/>
      </c>
      <c r="M924" s="8" t="str">
        <f t="array" ref="M924">IF(L924="","",INDEX($A$4:$A$2003,SMALL(IF($H$4:$H$2003=L924,ROW($H$4:$H$2003),""),COUNTIF($L$4:L924,L924))-ROW($L$3),1))</f>
        <v/>
      </c>
      <c r="N924" s="8" t="str">
        <f t="shared" si="45"/>
        <v/>
      </c>
      <c r="O924" s="32" t="str">
        <f t="shared" si="46"/>
        <v/>
      </c>
    </row>
    <row r="925" spans="1:15" x14ac:dyDescent="0.3">
      <c r="A925" s="33" t="str">
        <f>IFERROR(INDEX(Tbl_Product[[#Data],[Product Name]],ROW(A925)-ROW($A$3)),"")</f>
        <v/>
      </c>
      <c r="B925" s="34" t="str">
        <f ca="1">IF(A925="","",SUMIFS(Tbl_Orders[[#Data],[Quantity]],Tbl_Orders[[#Data],[Product Name]],A925,Tbl_Orders[[#Data],[Order Type]],"Purchase",Tbl_Orders[[#Data],[Expected Date]],"&lt;="&amp;TODAY())-SUMIFS(Tbl_Orders[[#Data],[Quantity]],Tbl_Orders[[#Data],[Product Name]],A925,Tbl_Orders[[#Data],[Order Type]],"Sale",Tbl_Orders[[#Data],[Expected Date]],"&lt;="&amp;TODAY()))</f>
        <v/>
      </c>
      <c r="C925" s="34" t="str">
        <f ca="1">IF(A925="","",SUMIFS(Tbl_Orders[[#Data],[Quantity]],Tbl_Orders[[#Data],[Product Name]],A925,Tbl_Orders[[#Data],[Order Type]],"Purchase",Tbl_Orders[[#Data],[Expected Date]],"&gt;"&amp;TODAY()))</f>
        <v/>
      </c>
      <c r="D925" s="34" t="str">
        <f>IF(A925="","",INDEX(Tbl_Product[Re-Order Point],MATCH(A925,INDEX(Tbl_Product[Product Name],,1),0),1))</f>
        <v/>
      </c>
      <c r="E925" s="34" t="str">
        <f t="shared" si="44"/>
        <v/>
      </c>
      <c r="F925" s="34" t="str">
        <f>IFERROR(GETPIVOTDATA("Amount",pivot_products!$A$3,"Product Name",Help!$A925),"")</f>
        <v/>
      </c>
      <c r="G925" s="34" t="str">
        <f>IFERROR(GETPIVOTDATA("Quantity",pivot_products!$A$3,"Product Name",Help!$A925),"")</f>
        <v/>
      </c>
      <c r="H925" s="34" t="str">
        <f>IF(Report!$L$53="Quantity",IFERROR(RANK(G925,$G$4:$G$2003,0),""),IF(Report!$L$53="Amount",IFERROR(RANK(F925,$F$4:$F$2003,0),""),""))</f>
        <v/>
      </c>
      <c r="L925" s="7" t="str">
        <f t="array" ref="L925">IF(Report!$M$53="Desc",IFERROR(SMALL(IF($H$4:$H$2003&lt;&gt;"",$H$4:$H$2003,""),ROW(L925)-ROW($L$3)),""),IF(Report!$M$53="Asc",IFERROR(LARGE(IF($H$4:$H$2003&lt;&gt;"",$H$4:$H$2003,""),ROW(L925)-ROW($L$3)),""),""))</f>
        <v/>
      </c>
      <c r="M925" s="8" t="str">
        <f t="array" ref="M925">IF(L925="","",INDEX($A$4:$A$2003,SMALL(IF($H$4:$H$2003=L925,ROW($H$4:$H$2003),""),COUNTIF($L$4:L925,L925))-ROW($L$3),1))</f>
        <v/>
      </c>
      <c r="N925" s="8" t="str">
        <f t="shared" si="45"/>
        <v/>
      </c>
      <c r="O925" s="32" t="str">
        <f t="shared" si="46"/>
        <v/>
      </c>
    </row>
    <row r="926" spans="1:15" x14ac:dyDescent="0.3">
      <c r="A926" s="33" t="str">
        <f>IFERROR(INDEX(Tbl_Product[[#Data],[Product Name]],ROW(A926)-ROW($A$3)),"")</f>
        <v/>
      </c>
      <c r="B926" s="34" t="str">
        <f ca="1">IF(A926="","",SUMIFS(Tbl_Orders[[#Data],[Quantity]],Tbl_Orders[[#Data],[Product Name]],A926,Tbl_Orders[[#Data],[Order Type]],"Purchase",Tbl_Orders[[#Data],[Expected Date]],"&lt;="&amp;TODAY())-SUMIFS(Tbl_Orders[[#Data],[Quantity]],Tbl_Orders[[#Data],[Product Name]],A926,Tbl_Orders[[#Data],[Order Type]],"Sale",Tbl_Orders[[#Data],[Expected Date]],"&lt;="&amp;TODAY()))</f>
        <v/>
      </c>
      <c r="C926" s="34" t="str">
        <f ca="1">IF(A926="","",SUMIFS(Tbl_Orders[[#Data],[Quantity]],Tbl_Orders[[#Data],[Product Name]],A926,Tbl_Orders[[#Data],[Order Type]],"Purchase",Tbl_Orders[[#Data],[Expected Date]],"&gt;"&amp;TODAY()))</f>
        <v/>
      </c>
      <c r="D926" s="34" t="str">
        <f>IF(A926="","",INDEX(Tbl_Product[Re-Order Point],MATCH(A926,INDEX(Tbl_Product[Product Name],,1),0),1))</f>
        <v/>
      </c>
      <c r="E926" s="34" t="str">
        <f t="shared" si="44"/>
        <v/>
      </c>
      <c r="F926" s="34" t="str">
        <f>IFERROR(GETPIVOTDATA("Amount",pivot_products!$A$3,"Product Name",Help!$A926),"")</f>
        <v/>
      </c>
      <c r="G926" s="34" t="str">
        <f>IFERROR(GETPIVOTDATA("Quantity",pivot_products!$A$3,"Product Name",Help!$A926),"")</f>
        <v/>
      </c>
      <c r="H926" s="34" t="str">
        <f>IF(Report!$L$53="Quantity",IFERROR(RANK(G926,$G$4:$G$2003,0),""),IF(Report!$L$53="Amount",IFERROR(RANK(F926,$F$4:$F$2003,0),""),""))</f>
        <v/>
      </c>
      <c r="L926" s="7" t="str">
        <f t="array" ref="L926">IF(Report!$M$53="Desc",IFERROR(SMALL(IF($H$4:$H$2003&lt;&gt;"",$H$4:$H$2003,""),ROW(L926)-ROW($L$3)),""),IF(Report!$M$53="Asc",IFERROR(LARGE(IF($H$4:$H$2003&lt;&gt;"",$H$4:$H$2003,""),ROW(L926)-ROW($L$3)),""),""))</f>
        <v/>
      </c>
      <c r="M926" s="8" t="str">
        <f t="array" ref="M926">IF(L926="","",INDEX($A$4:$A$2003,SMALL(IF($H$4:$H$2003=L926,ROW($H$4:$H$2003),""),COUNTIF($L$4:L926,L926))-ROW($L$3),1))</f>
        <v/>
      </c>
      <c r="N926" s="8" t="str">
        <f t="shared" si="45"/>
        <v/>
      </c>
      <c r="O926" s="32" t="str">
        <f t="shared" si="46"/>
        <v/>
      </c>
    </row>
    <row r="927" spans="1:15" x14ac:dyDescent="0.3">
      <c r="A927" s="33" t="str">
        <f>IFERROR(INDEX(Tbl_Product[[#Data],[Product Name]],ROW(A927)-ROW($A$3)),"")</f>
        <v/>
      </c>
      <c r="B927" s="34" t="str">
        <f ca="1">IF(A927="","",SUMIFS(Tbl_Orders[[#Data],[Quantity]],Tbl_Orders[[#Data],[Product Name]],A927,Tbl_Orders[[#Data],[Order Type]],"Purchase",Tbl_Orders[[#Data],[Expected Date]],"&lt;="&amp;TODAY())-SUMIFS(Tbl_Orders[[#Data],[Quantity]],Tbl_Orders[[#Data],[Product Name]],A927,Tbl_Orders[[#Data],[Order Type]],"Sale",Tbl_Orders[[#Data],[Expected Date]],"&lt;="&amp;TODAY()))</f>
        <v/>
      </c>
      <c r="C927" s="34" t="str">
        <f ca="1">IF(A927="","",SUMIFS(Tbl_Orders[[#Data],[Quantity]],Tbl_Orders[[#Data],[Product Name]],A927,Tbl_Orders[[#Data],[Order Type]],"Purchase",Tbl_Orders[[#Data],[Expected Date]],"&gt;"&amp;TODAY()))</f>
        <v/>
      </c>
      <c r="D927" s="34" t="str">
        <f>IF(A927="","",INDEX(Tbl_Product[Re-Order Point],MATCH(A927,INDEX(Tbl_Product[Product Name],,1),0),1))</f>
        <v/>
      </c>
      <c r="E927" s="34" t="str">
        <f t="shared" si="44"/>
        <v/>
      </c>
      <c r="F927" s="34" t="str">
        <f>IFERROR(GETPIVOTDATA("Amount",pivot_products!$A$3,"Product Name",Help!$A927),"")</f>
        <v/>
      </c>
      <c r="G927" s="34" t="str">
        <f>IFERROR(GETPIVOTDATA("Quantity",pivot_products!$A$3,"Product Name",Help!$A927),"")</f>
        <v/>
      </c>
      <c r="H927" s="34" t="str">
        <f>IF(Report!$L$53="Quantity",IFERROR(RANK(G927,$G$4:$G$2003,0),""),IF(Report!$L$53="Amount",IFERROR(RANK(F927,$F$4:$F$2003,0),""),""))</f>
        <v/>
      </c>
      <c r="L927" s="7" t="str">
        <f t="array" ref="L927">IF(Report!$M$53="Desc",IFERROR(SMALL(IF($H$4:$H$2003&lt;&gt;"",$H$4:$H$2003,""),ROW(L927)-ROW($L$3)),""),IF(Report!$M$53="Asc",IFERROR(LARGE(IF($H$4:$H$2003&lt;&gt;"",$H$4:$H$2003,""),ROW(L927)-ROW($L$3)),""),""))</f>
        <v/>
      </c>
      <c r="M927" s="8" t="str">
        <f t="array" ref="M927">IF(L927="","",INDEX($A$4:$A$2003,SMALL(IF($H$4:$H$2003=L927,ROW($H$4:$H$2003),""),COUNTIF($L$4:L927,L927))-ROW($L$3),1))</f>
        <v/>
      </c>
      <c r="N927" s="8" t="str">
        <f t="shared" si="45"/>
        <v/>
      </c>
      <c r="O927" s="32" t="str">
        <f t="shared" si="46"/>
        <v/>
      </c>
    </row>
    <row r="928" spans="1:15" x14ac:dyDescent="0.3">
      <c r="A928" s="33" t="str">
        <f>IFERROR(INDEX(Tbl_Product[[#Data],[Product Name]],ROW(A928)-ROW($A$3)),"")</f>
        <v/>
      </c>
      <c r="B928" s="34" t="str">
        <f ca="1">IF(A928="","",SUMIFS(Tbl_Orders[[#Data],[Quantity]],Tbl_Orders[[#Data],[Product Name]],A928,Tbl_Orders[[#Data],[Order Type]],"Purchase",Tbl_Orders[[#Data],[Expected Date]],"&lt;="&amp;TODAY())-SUMIFS(Tbl_Orders[[#Data],[Quantity]],Tbl_Orders[[#Data],[Product Name]],A928,Tbl_Orders[[#Data],[Order Type]],"Sale",Tbl_Orders[[#Data],[Expected Date]],"&lt;="&amp;TODAY()))</f>
        <v/>
      </c>
      <c r="C928" s="34" t="str">
        <f ca="1">IF(A928="","",SUMIFS(Tbl_Orders[[#Data],[Quantity]],Tbl_Orders[[#Data],[Product Name]],A928,Tbl_Orders[[#Data],[Order Type]],"Purchase",Tbl_Orders[[#Data],[Expected Date]],"&gt;"&amp;TODAY()))</f>
        <v/>
      </c>
      <c r="D928" s="34" t="str">
        <f>IF(A928="","",INDEX(Tbl_Product[Re-Order Point],MATCH(A928,INDEX(Tbl_Product[Product Name],,1),0),1))</f>
        <v/>
      </c>
      <c r="E928" s="34" t="str">
        <f t="shared" si="44"/>
        <v/>
      </c>
      <c r="F928" s="34" t="str">
        <f>IFERROR(GETPIVOTDATA("Amount",pivot_products!$A$3,"Product Name",Help!$A928),"")</f>
        <v/>
      </c>
      <c r="G928" s="34" t="str">
        <f>IFERROR(GETPIVOTDATA("Quantity",pivot_products!$A$3,"Product Name",Help!$A928),"")</f>
        <v/>
      </c>
      <c r="H928" s="34" t="str">
        <f>IF(Report!$L$53="Quantity",IFERROR(RANK(G928,$G$4:$G$2003,0),""),IF(Report!$L$53="Amount",IFERROR(RANK(F928,$F$4:$F$2003,0),""),""))</f>
        <v/>
      </c>
      <c r="L928" s="7" t="str">
        <f t="array" ref="L928">IF(Report!$M$53="Desc",IFERROR(SMALL(IF($H$4:$H$2003&lt;&gt;"",$H$4:$H$2003,""),ROW(L928)-ROW($L$3)),""),IF(Report!$M$53="Asc",IFERROR(LARGE(IF($H$4:$H$2003&lt;&gt;"",$H$4:$H$2003,""),ROW(L928)-ROW($L$3)),""),""))</f>
        <v/>
      </c>
      <c r="M928" s="8" t="str">
        <f t="array" ref="M928">IF(L928="","",INDEX($A$4:$A$2003,SMALL(IF($H$4:$H$2003=L928,ROW($H$4:$H$2003),""),COUNTIF($L$4:L928,L928))-ROW($L$3),1))</f>
        <v/>
      </c>
      <c r="N928" s="8" t="str">
        <f t="shared" si="45"/>
        <v/>
      </c>
      <c r="O928" s="32" t="str">
        <f t="shared" si="46"/>
        <v/>
      </c>
    </row>
    <row r="929" spans="1:15" x14ac:dyDescent="0.3">
      <c r="A929" s="33" t="str">
        <f>IFERROR(INDEX(Tbl_Product[[#Data],[Product Name]],ROW(A929)-ROW($A$3)),"")</f>
        <v/>
      </c>
      <c r="B929" s="34" t="str">
        <f ca="1">IF(A929="","",SUMIFS(Tbl_Orders[[#Data],[Quantity]],Tbl_Orders[[#Data],[Product Name]],A929,Tbl_Orders[[#Data],[Order Type]],"Purchase",Tbl_Orders[[#Data],[Expected Date]],"&lt;="&amp;TODAY())-SUMIFS(Tbl_Orders[[#Data],[Quantity]],Tbl_Orders[[#Data],[Product Name]],A929,Tbl_Orders[[#Data],[Order Type]],"Sale",Tbl_Orders[[#Data],[Expected Date]],"&lt;="&amp;TODAY()))</f>
        <v/>
      </c>
      <c r="C929" s="34" t="str">
        <f ca="1">IF(A929="","",SUMIFS(Tbl_Orders[[#Data],[Quantity]],Tbl_Orders[[#Data],[Product Name]],A929,Tbl_Orders[[#Data],[Order Type]],"Purchase",Tbl_Orders[[#Data],[Expected Date]],"&gt;"&amp;TODAY()))</f>
        <v/>
      </c>
      <c r="D929" s="34" t="str">
        <f>IF(A929="","",INDEX(Tbl_Product[Re-Order Point],MATCH(A929,INDEX(Tbl_Product[Product Name],,1),0),1))</f>
        <v/>
      </c>
      <c r="E929" s="34" t="str">
        <f t="shared" si="44"/>
        <v/>
      </c>
      <c r="F929" s="34" t="str">
        <f>IFERROR(GETPIVOTDATA("Amount",pivot_products!$A$3,"Product Name",Help!$A929),"")</f>
        <v/>
      </c>
      <c r="G929" s="34" t="str">
        <f>IFERROR(GETPIVOTDATA("Quantity",pivot_products!$A$3,"Product Name",Help!$A929),"")</f>
        <v/>
      </c>
      <c r="H929" s="34" t="str">
        <f>IF(Report!$L$53="Quantity",IFERROR(RANK(G929,$G$4:$G$2003,0),""),IF(Report!$L$53="Amount",IFERROR(RANK(F929,$F$4:$F$2003,0),""),""))</f>
        <v/>
      </c>
      <c r="L929" s="7" t="str">
        <f t="array" ref="L929">IF(Report!$M$53="Desc",IFERROR(SMALL(IF($H$4:$H$2003&lt;&gt;"",$H$4:$H$2003,""),ROW(L929)-ROW($L$3)),""),IF(Report!$M$53="Asc",IFERROR(LARGE(IF($H$4:$H$2003&lt;&gt;"",$H$4:$H$2003,""),ROW(L929)-ROW($L$3)),""),""))</f>
        <v/>
      </c>
      <c r="M929" s="8" t="str">
        <f t="array" ref="M929">IF(L929="","",INDEX($A$4:$A$2003,SMALL(IF($H$4:$H$2003=L929,ROW($H$4:$H$2003),""),COUNTIF($L$4:L929,L929))-ROW($L$3),1))</f>
        <v/>
      </c>
      <c r="N929" s="8" t="str">
        <f t="shared" si="45"/>
        <v/>
      </c>
      <c r="O929" s="32" t="str">
        <f t="shared" si="46"/>
        <v/>
      </c>
    </row>
    <row r="930" spans="1:15" x14ac:dyDescent="0.3">
      <c r="A930" s="33" t="str">
        <f>IFERROR(INDEX(Tbl_Product[[#Data],[Product Name]],ROW(A930)-ROW($A$3)),"")</f>
        <v/>
      </c>
      <c r="B930" s="34" t="str">
        <f ca="1">IF(A930="","",SUMIFS(Tbl_Orders[[#Data],[Quantity]],Tbl_Orders[[#Data],[Product Name]],A930,Tbl_Orders[[#Data],[Order Type]],"Purchase",Tbl_Orders[[#Data],[Expected Date]],"&lt;="&amp;TODAY())-SUMIFS(Tbl_Orders[[#Data],[Quantity]],Tbl_Orders[[#Data],[Product Name]],A930,Tbl_Orders[[#Data],[Order Type]],"Sale",Tbl_Orders[[#Data],[Expected Date]],"&lt;="&amp;TODAY()))</f>
        <v/>
      </c>
      <c r="C930" s="34" t="str">
        <f ca="1">IF(A930="","",SUMIFS(Tbl_Orders[[#Data],[Quantity]],Tbl_Orders[[#Data],[Product Name]],A930,Tbl_Orders[[#Data],[Order Type]],"Purchase",Tbl_Orders[[#Data],[Expected Date]],"&gt;"&amp;TODAY()))</f>
        <v/>
      </c>
      <c r="D930" s="34" t="str">
        <f>IF(A930="","",INDEX(Tbl_Product[Re-Order Point],MATCH(A930,INDEX(Tbl_Product[Product Name],,1),0),1))</f>
        <v/>
      </c>
      <c r="E930" s="34" t="str">
        <f t="shared" si="44"/>
        <v/>
      </c>
      <c r="F930" s="34" t="str">
        <f>IFERROR(GETPIVOTDATA("Amount",pivot_products!$A$3,"Product Name",Help!$A930),"")</f>
        <v/>
      </c>
      <c r="G930" s="34" t="str">
        <f>IFERROR(GETPIVOTDATA("Quantity",pivot_products!$A$3,"Product Name",Help!$A930),"")</f>
        <v/>
      </c>
      <c r="H930" s="34" t="str">
        <f>IF(Report!$L$53="Quantity",IFERROR(RANK(G930,$G$4:$G$2003,0),""),IF(Report!$L$53="Amount",IFERROR(RANK(F930,$F$4:$F$2003,0),""),""))</f>
        <v/>
      </c>
      <c r="L930" s="7" t="str">
        <f t="array" ref="L930">IF(Report!$M$53="Desc",IFERROR(SMALL(IF($H$4:$H$2003&lt;&gt;"",$H$4:$H$2003,""),ROW(L930)-ROW($L$3)),""),IF(Report!$M$53="Asc",IFERROR(LARGE(IF($H$4:$H$2003&lt;&gt;"",$H$4:$H$2003,""),ROW(L930)-ROW($L$3)),""),""))</f>
        <v/>
      </c>
      <c r="M930" s="8" t="str">
        <f t="array" ref="M930">IF(L930="","",INDEX($A$4:$A$2003,SMALL(IF($H$4:$H$2003=L930,ROW($H$4:$H$2003),""),COUNTIF($L$4:L930,L930))-ROW($L$3),1))</f>
        <v/>
      </c>
      <c r="N930" s="8" t="str">
        <f t="shared" si="45"/>
        <v/>
      </c>
      <c r="O930" s="32" t="str">
        <f t="shared" si="46"/>
        <v/>
      </c>
    </row>
    <row r="931" spans="1:15" x14ac:dyDescent="0.3">
      <c r="A931" s="33" t="str">
        <f>IFERROR(INDEX(Tbl_Product[[#Data],[Product Name]],ROW(A931)-ROW($A$3)),"")</f>
        <v/>
      </c>
      <c r="B931" s="34" t="str">
        <f ca="1">IF(A931="","",SUMIFS(Tbl_Orders[[#Data],[Quantity]],Tbl_Orders[[#Data],[Product Name]],A931,Tbl_Orders[[#Data],[Order Type]],"Purchase",Tbl_Orders[[#Data],[Expected Date]],"&lt;="&amp;TODAY())-SUMIFS(Tbl_Orders[[#Data],[Quantity]],Tbl_Orders[[#Data],[Product Name]],A931,Tbl_Orders[[#Data],[Order Type]],"Sale",Tbl_Orders[[#Data],[Expected Date]],"&lt;="&amp;TODAY()))</f>
        <v/>
      </c>
      <c r="C931" s="34" t="str">
        <f ca="1">IF(A931="","",SUMIFS(Tbl_Orders[[#Data],[Quantity]],Tbl_Orders[[#Data],[Product Name]],A931,Tbl_Orders[[#Data],[Order Type]],"Purchase",Tbl_Orders[[#Data],[Expected Date]],"&gt;"&amp;TODAY()))</f>
        <v/>
      </c>
      <c r="D931" s="34" t="str">
        <f>IF(A931="","",INDEX(Tbl_Product[Re-Order Point],MATCH(A931,INDEX(Tbl_Product[Product Name],,1),0),1))</f>
        <v/>
      </c>
      <c r="E931" s="34" t="str">
        <f t="shared" si="44"/>
        <v/>
      </c>
      <c r="F931" s="34" t="str">
        <f>IFERROR(GETPIVOTDATA("Amount",pivot_products!$A$3,"Product Name",Help!$A931),"")</f>
        <v/>
      </c>
      <c r="G931" s="34" t="str">
        <f>IFERROR(GETPIVOTDATA("Quantity",pivot_products!$A$3,"Product Name",Help!$A931),"")</f>
        <v/>
      </c>
      <c r="H931" s="34" t="str">
        <f>IF(Report!$L$53="Quantity",IFERROR(RANK(G931,$G$4:$G$2003,0),""),IF(Report!$L$53="Amount",IFERROR(RANK(F931,$F$4:$F$2003,0),""),""))</f>
        <v/>
      </c>
      <c r="L931" s="7" t="str">
        <f t="array" ref="L931">IF(Report!$M$53="Desc",IFERROR(SMALL(IF($H$4:$H$2003&lt;&gt;"",$H$4:$H$2003,""),ROW(L931)-ROW($L$3)),""),IF(Report!$M$53="Asc",IFERROR(LARGE(IF($H$4:$H$2003&lt;&gt;"",$H$4:$H$2003,""),ROW(L931)-ROW($L$3)),""),""))</f>
        <v/>
      </c>
      <c r="M931" s="8" t="str">
        <f t="array" ref="M931">IF(L931="","",INDEX($A$4:$A$2003,SMALL(IF($H$4:$H$2003=L931,ROW($H$4:$H$2003),""),COUNTIF($L$4:L931,L931))-ROW($L$3),1))</f>
        <v/>
      </c>
      <c r="N931" s="8" t="str">
        <f t="shared" si="45"/>
        <v/>
      </c>
      <c r="O931" s="32" t="str">
        <f t="shared" si="46"/>
        <v/>
      </c>
    </row>
    <row r="932" spans="1:15" x14ac:dyDescent="0.3">
      <c r="A932" s="33" t="str">
        <f>IFERROR(INDEX(Tbl_Product[[#Data],[Product Name]],ROW(A932)-ROW($A$3)),"")</f>
        <v/>
      </c>
      <c r="B932" s="34" t="str">
        <f ca="1">IF(A932="","",SUMIFS(Tbl_Orders[[#Data],[Quantity]],Tbl_Orders[[#Data],[Product Name]],A932,Tbl_Orders[[#Data],[Order Type]],"Purchase",Tbl_Orders[[#Data],[Expected Date]],"&lt;="&amp;TODAY())-SUMIFS(Tbl_Orders[[#Data],[Quantity]],Tbl_Orders[[#Data],[Product Name]],A932,Tbl_Orders[[#Data],[Order Type]],"Sale",Tbl_Orders[[#Data],[Expected Date]],"&lt;="&amp;TODAY()))</f>
        <v/>
      </c>
      <c r="C932" s="34" t="str">
        <f ca="1">IF(A932="","",SUMIFS(Tbl_Orders[[#Data],[Quantity]],Tbl_Orders[[#Data],[Product Name]],A932,Tbl_Orders[[#Data],[Order Type]],"Purchase",Tbl_Orders[[#Data],[Expected Date]],"&gt;"&amp;TODAY()))</f>
        <v/>
      </c>
      <c r="D932" s="34" t="str">
        <f>IF(A932="","",INDEX(Tbl_Product[Re-Order Point],MATCH(A932,INDEX(Tbl_Product[Product Name],,1),0),1))</f>
        <v/>
      </c>
      <c r="E932" s="34" t="str">
        <f t="shared" si="44"/>
        <v/>
      </c>
      <c r="F932" s="34" t="str">
        <f>IFERROR(GETPIVOTDATA("Amount",pivot_products!$A$3,"Product Name",Help!$A932),"")</f>
        <v/>
      </c>
      <c r="G932" s="34" t="str">
        <f>IFERROR(GETPIVOTDATA("Quantity",pivot_products!$A$3,"Product Name",Help!$A932),"")</f>
        <v/>
      </c>
      <c r="H932" s="34" t="str">
        <f>IF(Report!$L$53="Quantity",IFERROR(RANK(G932,$G$4:$G$2003,0),""),IF(Report!$L$53="Amount",IFERROR(RANK(F932,$F$4:$F$2003,0),""),""))</f>
        <v/>
      </c>
      <c r="L932" s="7" t="str">
        <f t="array" ref="L932">IF(Report!$M$53="Desc",IFERROR(SMALL(IF($H$4:$H$2003&lt;&gt;"",$H$4:$H$2003,""),ROW(L932)-ROW($L$3)),""),IF(Report!$M$53="Asc",IFERROR(LARGE(IF($H$4:$H$2003&lt;&gt;"",$H$4:$H$2003,""),ROW(L932)-ROW($L$3)),""),""))</f>
        <v/>
      </c>
      <c r="M932" s="8" t="str">
        <f t="array" ref="M932">IF(L932="","",INDEX($A$4:$A$2003,SMALL(IF($H$4:$H$2003=L932,ROW($H$4:$H$2003),""),COUNTIF($L$4:L932,L932))-ROW($L$3),1))</f>
        <v/>
      </c>
      <c r="N932" s="8" t="str">
        <f t="shared" si="45"/>
        <v/>
      </c>
      <c r="O932" s="32" t="str">
        <f t="shared" si="46"/>
        <v/>
      </c>
    </row>
    <row r="933" spans="1:15" x14ac:dyDescent="0.3">
      <c r="A933" s="33" t="str">
        <f>IFERROR(INDEX(Tbl_Product[[#Data],[Product Name]],ROW(A933)-ROW($A$3)),"")</f>
        <v/>
      </c>
      <c r="B933" s="34" t="str">
        <f ca="1">IF(A933="","",SUMIFS(Tbl_Orders[[#Data],[Quantity]],Tbl_Orders[[#Data],[Product Name]],A933,Tbl_Orders[[#Data],[Order Type]],"Purchase",Tbl_Orders[[#Data],[Expected Date]],"&lt;="&amp;TODAY())-SUMIFS(Tbl_Orders[[#Data],[Quantity]],Tbl_Orders[[#Data],[Product Name]],A933,Tbl_Orders[[#Data],[Order Type]],"Sale",Tbl_Orders[[#Data],[Expected Date]],"&lt;="&amp;TODAY()))</f>
        <v/>
      </c>
      <c r="C933" s="34" t="str">
        <f ca="1">IF(A933="","",SUMIFS(Tbl_Orders[[#Data],[Quantity]],Tbl_Orders[[#Data],[Product Name]],A933,Tbl_Orders[[#Data],[Order Type]],"Purchase",Tbl_Orders[[#Data],[Expected Date]],"&gt;"&amp;TODAY()))</f>
        <v/>
      </c>
      <c r="D933" s="34" t="str">
        <f>IF(A933="","",INDEX(Tbl_Product[Re-Order Point],MATCH(A933,INDEX(Tbl_Product[Product Name],,1),0),1))</f>
        <v/>
      </c>
      <c r="E933" s="34" t="str">
        <f t="shared" si="44"/>
        <v/>
      </c>
      <c r="F933" s="34" t="str">
        <f>IFERROR(GETPIVOTDATA("Amount",pivot_products!$A$3,"Product Name",Help!$A933),"")</f>
        <v/>
      </c>
      <c r="G933" s="34" t="str">
        <f>IFERROR(GETPIVOTDATA("Quantity",pivot_products!$A$3,"Product Name",Help!$A933),"")</f>
        <v/>
      </c>
      <c r="H933" s="34" t="str">
        <f>IF(Report!$L$53="Quantity",IFERROR(RANK(G933,$G$4:$G$2003,0),""),IF(Report!$L$53="Amount",IFERROR(RANK(F933,$F$4:$F$2003,0),""),""))</f>
        <v/>
      </c>
      <c r="L933" s="7" t="str">
        <f t="array" ref="L933">IF(Report!$M$53="Desc",IFERROR(SMALL(IF($H$4:$H$2003&lt;&gt;"",$H$4:$H$2003,""),ROW(L933)-ROW($L$3)),""),IF(Report!$M$53="Asc",IFERROR(LARGE(IF($H$4:$H$2003&lt;&gt;"",$H$4:$H$2003,""),ROW(L933)-ROW($L$3)),""),""))</f>
        <v/>
      </c>
      <c r="M933" s="8" t="str">
        <f t="array" ref="M933">IF(L933="","",INDEX($A$4:$A$2003,SMALL(IF($H$4:$H$2003=L933,ROW($H$4:$H$2003),""),COUNTIF($L$4:L933,L933))-ROW($L$3),1))</f>
        <v/>
      </c>
      <c r="N933" s="8" t="str">
        <f t="shared" si="45"/>
        <v/>
      </c>
      <c r="O933" s="32" t="str">
        <f t="shared" si="46"/>
        <v/>
      </c>
    </row>
    <row r="934" spans="1:15" x14ac:dyDescent="0.3">
      <c r="A934" s="33" t="str">
        <f>IFERROR(INDEX(Tbl_Product[[#Data],[Product Name]],ROW(A934)-ROW($A$3)),"")</f>
        <v/>
      </c>
      <c r="B934" s="34" t="str">
        <f ca="1">IF(A934="","",SUMIFS(Tbl_Orders[[#Data],[Quantity]],Tbl_Orders[[#Data],[Product Name]],A934,Tbl_Orders[[#Data],[Order Type]],"Purchase",Tbl_Orders[[#Data],[Expected Date]],"&lt;="&amp;TODAY())-SUMIFS(Tbl_Orders[[#Data],[Quantity]],Tbl_Orders[[#Data],[Product Name]],A934,Tbl_Orders[[#Data],[Order Type]],"Sale",Tbl_Orders[[#Data],[Expected Date]],"&lt;="&amp;TODAY()))</f>
        <v/>
      </c>
      <c r="C934" s="34" t="str">
        <f ca="1">IF(A934="","",SUMIFS(Tbl_Orders[[#Data],[Quantity]],Tbl_Orders[[#Data],[Product Name]],A934,Tbl_Orders[[#Data],[Order Type]],"Purchase",Tbl_Orders[[#Data],[Expected Date]],"&gt;"&amp;TODAY()))</f>
        <v/>
      </c>
      <c r="D934" s="34" t="str">
        <f>IF(A934="","",INDEX(Tbl_Product[Re-Order Point],MATCH(A934,INDEX(Tbl_Product[Product Name],,1),0),1))</f>
        <v/>
      </c>
      <c r="E934" s="34" t="str">
        <f t="shared" si="44"/>
        <v/>
      </c>
      <c r="F934" s="34" t="str">
        <f>IFERROR(GETPIVOTDATA("Amount",pivot_products!$A$3,"Product Name",Help!$A934),"")</f>
        <v/>
      </c>
      <c r="G934" s="34" t="str">
        <f>IFERROR(GETPIVOTDATA("Quantity",pivot_products!$A$3,"Product Name",Help!$A934),"")</f>
        <v/>
      </c>
      <c r="H934" s="34" t="str">
        <f>IF(Report!$L$53="Quantity",IFERROR(RANK(G934,$G$4:$G$2003,0),""),IF(Report!$L$53="Amount",IFERROR(RANK(F934,$F$4:$F$2003,0),""),""))</f>
        <v/>
      </c>
      <c r="L934" s="7" t="str">
        <f t="array" ref="L934">IF(Report!$M$53="Desc",IFERROR(SMALL(IF($H$4:$H$2003&lt;&gt;"",$H$4:$H$2003,""),ROW(L934)-ROW($L$3)),""),IF(Report!$M$53="Asc",IFERROR(LARGE(IF($H$4:$H$2003&lt;&gt;"",$H$4:$H$2003,""),ROW(L934)-ROW($L$3)),""),""))</f>
        <v/>
      </c>
      <c r="M934" s="8" t="str">
        <f t="array" ref="M934">IF(L934="","",INDEX($A$4:$A$2003,SMALL(IF($H$4:$H$2003=L934,ROW($H$4:$H$2003),""),COUNTIF($L$4:L934,L934))-ROW($L$3),1))</f>
        <v/>
      </c>
      <c r="N934" s="8" t="str">
        <f t="shared" si="45"/>
        <v/>
      </c>
      <c r="O934" s="32" t="str">
        <f t="shared" si="46"/>
        <v/>
      </c>
    </row>
    <row r="935" spans="1:15" x14ac:dyDescent="0.3">
      <c r="A935" s="33" t="str">
        <f>IFERROR(INDEX(Tbl_Product[[#Data],[Product Name]],ROW(A935)-ROW($A$3)),"")</f>
        <v/>
      </c>
      <c r="B935" s="34" t="str">
        <f ca="1">IF(A935="","",SUMIFS(Tbl_Orders[[#Data],[Quantity]],Tbl_Orders[[#Data],[Product Name]],A935,Tbl_Orders[[#Data],[Order Type]],"Purchase",Tbl_Orders[[#Data],[Expected Date]],"&lt;="&amp;TODAY())-SUMIFS(Tbl_Orders[[#Data],[Quantity]],Tbl_Orders[[#Data],[Product Name]],A935,Tbl_Orders[[#Data],[Order Type]],"Sale",Tbl_Orders[[#Data],[Expected Date]],"&lt;="&amp;TODAY()))</f>
        <v/>
      </c>
      <c r="C935" s="34" t="str">
        <f ca="1">IF(A935="","",SUMIFS(Tbl_Orders[[#Data],[Quantity]],Tbl_Orders[[#Data],[Product Name]],A935,Tbl_Orders[[#Data],[Order Type]],"Purchase",Tbl_Orders[[#Data],[Expected Date]],"&gt;"&amp;TODAY()))</f>
        <v/>
      </c>
      <c r="D935" s="34" t="str">
        <f>IF(A935="","",INDEX(Tbl_Product[Re-Order Point],MATCH(A935,INDEX(Tbl_Product[Product Name],,1),0),1))</f>
        <v/>
      </c>
      <c r="E935" s="34" t="str">
        <f t="shared" si="44"/>
        <v/>
      </c>
      <c r="F935" s="34" t="str">
        <f>IFERROR(GETPIVOTDATA("Amount",pivot_products!$A$3,"Product Name",Help!$A935),"")</f>
        <v/>
      </c>
      <c r="G935" s="34" t="str">
        <f>IFERROR(GETPIVOTDATA("Quantity",pivot_products!$A$3,"Product Name",Help!$A935),"")</f>
        <v/>
      </c>
      <c r="H935" s="34" t="str">
        <f>IF(Report!$L$53="Quantity",IFERROR(RANK(G935,$G$4:$G$2003,0),""),IF(Report!$L$53="Amount",IFERROR(RANK(F935,$F$4:$F$2003,0),""),""))</f>
        <v/>
      </c>
      <c r="L935" s="7" t="str">
        <f t="array" ref="L935">IF(Report!$M$53="Desc",IFERROR(SMALL(IF($H$4:$H$2003&lt;&gt;"",$H$4:$H$2003,""),ROW(L935)-ROW($L$3)),""),IF(Report!$M$53="Asc",IFERROR(LARGE(IF($H$4:$H$2003&lt;&gt;"",$H$4:$H$2003,""),ROW(L935)-ROW($L$3)),""),""))</f>
        <v/>
      </c>
      <c r="M935" s="8" t="str">
        <f t="array" ref="M935">IF(L935="","",INDEX($A$4:$A$2003,SMALL(IF($H$4:$H$2003=L935,ROW($H$4:$H$2003),""),COUNTIF($L$4:L935,L935))-ROW($L$3),1))</f>
        <v/>
      </c>
      <c r="N935" s="8" t="str">
        <f t="shared" si="45"/>
        <v/>
      </c>
      <c r="O935" s="32" t="str">
        <f t="shared" si="46"/>
        <v/>
      </c>
    </row>
    <row r="936" spans="1:15" x14ac:dyDescent="0.3">
      <c r="A936" s="33" t="str">
        <f>IFERROR(INDEX(Tbl_Product[[#Data],[Product Name]],ROW(A936)-ROW($A$3)),"")</f>
        <v/>
      </c>
      <c r="B936" s="34" t="str">
        <f ca="1">IF(A936="","",SUMIFS(Tbl_Orders[[#Data],[Quantity]],Tbl_Orders[[#Data],[Product Name]],A936,Tbl_Orders[[#Data],[Order Type]],"Purchase",Tbl_Orders[[#Data],[Expected Date]],"&lt;="&amp;TODAY())-SUMIFS(Tbl_Orders[[#Data],[Quantity]],Tbl_Orders[[#Data],[Product Name]],A936,Tbl_Orders[[#Data],[Order Type]],"Sale",Tbl_Orders[[#Data],[Expected Date]],"&lt;="&amp;TODAY()))</f>
        <v/>
      </c>
      <c r="C936" s="34" t="str">
        <f ca="1">IF(A936="","",SUMIFS(Tbl_Orders[[#Data],[Quantity]],Tbl_Orders[[#Data],[Product Name]],A936,Tbl_Orders[[#Data],[Order Type]],"Purchase",Tbl_Orders[[#Data],[Expected Date]],"&gt;"&amp;TODAY()))</f>
        <v/>
      </c>
      <c r="D936" s="34" t="str">
        <f>IF(A936="","",INDEX(Tbl_Product[Re-Order Point],MATCH(A936,INDEX(Tbl_Product[Product Name],,1),0),1))</f>
        <v/>
      </c>
      <c r="E936" s="34" t="str">
        <f t="shared" si="44"/>
        <v/>
      </c>
      <c r="F936" s="34" t="str">
        <f>IFERROR(GETPIVOTDATA("Amount",pivot_products!$A$3,"Product Name",Help!$A936),"")</f>
        <v/>
      </c>
      <c r="G936" s="34" t="str">
        <f>IFERROR(GETPIVOTDATA("Quantity",pivot_products!$A$3,"Product Name",Help!$A936),"")</f>
        <v/>
      </c>
      <c r="H936" s="34" t="str">
        <f>IF(Report!$L$53="Quantity",IFERROR(RANK(G936,$G$4:$G$2003,0),""),IF(Report!$L$53="Amount",IFERROR(RANK(F936,$F$4:$F$2003,0),""),""))</f>
        <v/>
      </c>
      <c r="L936" s="7" t="str">
        <f t="array" ref="L936">IF(Report!$M$53="Desc",IFERROR(SMALL(IF($H$4:$H$2003&lt;&gt;"",$H$4:$H$2003,""),ROW(L936)-ROW($L$3)),""),IF(Report!$M$53="Asc",IFERROR(LARGE(IF($H$4:$H$2003&lt;&gt;"",$H$4:$H$2003,""),ROW(L936)-ROW($L$3)),""),""))</f>
        <v/>
      </c>
      <c r="M936" s="8" t="str">
        <f t="array" ref="M936">IF(L936="","",INDEX($A$4:$A$2003,SMALL(IF($H$4:$H$2003=L936,ROW($H$4:$H$2003),""),COUNTIF($L$4:L936,L936))-ROW($L$3),1))</f>
        <v/>
      </c>
      <c r="N936" s="8" t="str">
        <f t="shared" si="45"/>
        <v/>
      </c>
      <c r="O936" s="32" t="str">
        <f t="shared" si="46"/>
        <v/>
      </c>
    </row>
    <row r="937" spans="1:15" x14ac:dyDescent="0.3">
      <c r="A937" s="33" t="str">
        <f>IFERROR(INDEX(Tbl_Product[[#Data],[Product Name]],ROW(A937)-ROW($A$3)),"")</f>
        <v/>
      </c>
      <c r="B937" s="34" t="str">
        <f ca="1">IF(A937="","",SUMIFS(Tbl_Orders[[#Data],[Quantity]],Tbl_Orders[[#Data],[Product Name]],A937,Tbl_Orders[[#Data],[Order Type]],"Purchase",Tbl_Orders[[#Data],[Expected Date]],"&lt;="&amp;TODAY())-SUMIFS(Tbl_Orders[[#Data],[Quantity]],Tbl_Orders[[#Data],[Product Name]],A937,Tbl_Orders[[#Data],[Order Type]],"Sale",Tbl_Orders[[#Data],[Expected Date]],"&lt;="&amp;TODAY()))</f>
        <v/>
      </c>
      <c r="C937" s="34" t="str">
        <f ca="1">IF(A937="","",SUMIFS(Tbl_Orders[[#Data],[Quantity]],Tbl_Orders[[#Data],[Product Name]],A937,Tbl_Orders[[#Data],[Order Type]],"Purchase",Tbl_Orders[[#Data],[Expected Date]],"&gt;"&amp;TODAY()))</f>
        <v/>
      </c>
      <c r="D937" s="34" t="str">
        <f>IF(A937="","",INDEX(Tbl_Product[Re-Order Point],MATCH(A937,INDEX(Tbl_Product[Product Name],,1),0),1))</f>
        <v/>
      </c>
      <c r="E937" s="34" t="str">
        <f t="shared" si="44"/>
        <v/>
      </c>
      <c r="F937" s="34" t="str">
        <f>IFERROR(GETPIVOTDATA("Amount",pivot_products!$A$3,"Product Name",Help!$A937),"")</f>
        <v/>
      </c>
      <c r="G937" s="34" t="str">
        <f>IFERROR(GETPIVOTDATA("Quantity",pivot_products!$A$3,"Product Name",Help!$A937),"")</f>
        <v/>
      </c>
      <c r="H937" s="34" t="str">
        <f>IF(Report!$L$53="Quantity",IFERROR(RANK(G937,$G$4:$G$2003,0),""),IF(Report!$L$53="Amount",IFERROR(RANK(F937,$F$4:$F$2003,0),""),""))</f>
        <v/>
      </c>
      <c r="L937" s="7" t="str">
        <f t="array" ref="L937">IF(Report!$M$53="Desc",IFERROR(SMALL(IF($H$4:$H$2003&lt;&gt;"",$H$4:$H$2003,""),ROW(L937)-ROW($L$3)),""),IF(Report!$M$53="Asc",IFERROR(LARGE(IF($H$4:$H$2003&lt;&gt;"",$H$4:$H$2003,""),ROW(L937)-ROW($L$3)),""),""))</f>
        <v/>
      </c>
      <c r="M937" s="8" t="str">
        <f t="array" ref="M937">IF(L937="","",INDEX($A$4:$A$2003,SMALL(IF($H$4:$H$2003=L937,ROW($H$4:$H$2003),""),COUNTIF($L$4:L937,L937))-ROW($L$3),1))</f>
        <v/>
      </c>
      <c r="N937" s="8" t="str">
        <f t="shared" si="45"/>
        <v/>
      </c>
      <c r="O937" s="32" t="str">
        <f t="shared" si="46"/>
        <v/>
      </c>
    </row>
    <row r="938" spans="1:15" x14ac:dyDescent="0.3">
      <c r="A938" s="33" t="str">
        <f>IFERROR(INDEX(Tbl_Product[[#Data],[Product Name]],ROW(A938)-ROW($A$3)),"")</f>
        <v/>
      </c>
      <c r="B938" s="34" t="str">
        <f ca="1">IF(A938="","",SUMIFS(Tbl_Orders[[#Data],[Quantity]],Tbl_Orders[[#Data],[Product Name]],A938,Tbl_Orders[[#Data],[Order Type]],"Purchase",Tbl_Orders[[#Data],[Expected Date]],"&lt;="&amp;TODAY())-SUMIFS(Tbl_Orders[[#Data],[Quantity]],Tbl_Orders[[#Data],[Product Name]],A938,Tbl_Orders[[#Data],[Order Type]],"Sale",Tbl_Orders[[#Data],[Expected Date]],"&lt;="&amp;TODAY()))</f>
        <v/>
      </c>
      <c r="C938" s="34" t="str">
        <f ca="1">IF(A938="","",SUMIFS(Tbl_Orders[[#Data],[Quantity]],Tbl_Orders[[#Data],[Product Name]],A938,Tbl_Orders[[#Data],[Order Type]],"Purchase",Tbl_Orders[[#Data],[Expected Date]],"&gt;"&amp;TODAY()))</f>
        <v/>
      </c>
      <c r="D938" s="34" t="str">
        <f>IF(A938="","",INDEX(Tbl_Product[Re-Order Point],MATCH(A938,INDEX(Tbl_Product[Product Name],,1),0),1))</f>
        <v/>
      </c>
      <c r="E938" s="34" t="str">
        <f t="shared" si="44"/>
        <v/>
      </c>
      <c r="F938" s="34" t="str">
        <f>IFERROR(GETPIVOTDATA("Amount",pivot_products!$A$3,"Product Name",Help!$A938),"")</f>
        <v/>
      </c>
      <c r="G938" s="34" t="str">
        <f>IFERROR(GETPIVOTDATA("Quantity",pivot_products!$A$3,"Product Name",Help!$A938),"")</f>
        <v/>
      </c>
      <c r="H938" s="34" t="str">
        <f>IF(Report!$L$53="Quantity",IFERROR(RANK(G938,$G$4:$G$2003,0),""),IF(Report!$L$53="Amount",IFERROR(RANK(F938,$F$4:$F$2003,0),""),""))</f>
        <v/>
      </c>
      <c r="L938" s="7" t="str">
        <f t="array" ref="L938">IF(Report!$M$53="Desc",IFERROR(SMALL(IF($H$4:$H$2003&lt;&gt;"",$H$4:$H$2003,""),ROW(L938)-ROW($L$3)),""),IF(Report!$M$53="Asc",IFERROR(LARGE(IF($H$4:$H$2003&lt;&gt;"",$H$4:$H$2003,""),ROW(L938)-ROW($L$3)),""),""))</f>
        <v/>
      </c>
      <c r="M938" s="8" t="str">
        <f t="array" ref="M938">IF(L938="","",INDEX($A$4:$A$2003,SMALL(IF($H$4:$H$2003=L938,ROW($H$4:$H$2003),""),COUNTIF($L$4:L938,L938))-ROW($L$3),1))</f>
        <v/>
      </c>
      <c r="N938" s="8" t="str">
        <f t="shared" si="45"/>
        <v/>
      </c>
      <c r="O938" s="32" t="str">
        <f t="shared" si="46"/>
        <v/>
      </c>
    </row>
    <row r="939" spans="1:15" x14ac:dyDescent="0.3">
      <c r="A939" s="33" t="str">
        <f>IFERROR(INDEX(Tbl_Product[[#Data],[Product Name]],ROW(A939)-ROW($A$3)),"")</f>
        <v/>
      </c>
      <c r="B939" s="34" t="str">
        <f ca="1">IF(A939="","",SUMIFS(Tbl_Orders[[#Data],[Quantity]],Tbl_Orders[[#Data],[Product Name]],A939,Tbl_Orders[[#Data],[Order Type]],"Purchase",Tbl_Orders[[#Data],[Expected Date]],"&lt;="&amp;TODAY())-SUMIFS(Tbl_Orders[[#Data],[Quantity]],Tbl_Orders[[#Data],[Product Name]],A939,Tbl_Orders[[#Data],[Order Type]],"Sale",Tbl_Orders[[#Data],[Expected Date]],"&lt;="&amp;TODAY()))</f>
        <v/>
      </c>
      <c r="C939" s="34" t="str">
        <f ca="1">IF(A939="","",SUMIFS(Tbl_Orders[[#Data],[Quantity]],Tbl_Orders[[#Data],[Product Name]],A939,Tbl_Orders[[#Data],[Order Type]],"Purchase",Tbl_Orders[[#Data],[Expected Date]],"&gt;"&amp;TODAY()))</f>
        <v/>
      </c>
      <c r="D939" s="34" t="str">
        <f>IF(A939="","",INDEX(Tbl_Product[Re-Order Point],MATCH(A939,INDEX(Tbl_Product[Product Name],,1),0),1))</f>
        <v/>
      </c>
      <c r="E939" s="34" t="str">
        <f t="shared" si="44"/>
        <v/>
      </c>
      <c r="F939" s="34" t="str">
        <f>IFERROR(GETPIVOTDATA("Amount",pivot_products!$A$3,"Product Name",Help!$A939),"")</f>
        <v/>
      </c>
      <c r="G939" s="34" t="str">
        <f>IFERROR(GETPIVOTDATA("Quantity",pivot_products!$A$3,"Product Name",Help!$A939),"")</f>
        <v/>
      </c>
      <c r="H939" s="34" t="str">
        <f>IF(Report!$L$53="Quantity",IFERROR(RANK(G939,$G$4:$G$2003,0),""),IF(Report!$L$53="Amount",IFERROR(RANK(F939,$F$4:$F$2003,0),""),""))</f>
        <v/>
      </c>
      <c r="L939" s="7" t="str">
        <f t="array" ref="L939">IF(Report!$M$53="Desc",IFERROR(SMALL(IF($H$4:$H$2003&lt;&gt;"",$H$4:$H$2003,""),ROW(L939)-ROW($L$3)),""),IF(Report!$M$53="Asc",IFERROR(LARGE(IF($H$4:$H$2003&lt;&gt;"",$H$4:$H$2003,""),ROW(L939)-ROW($L$3)),""),""))</f>
        <v/>
      </c>
      <c r="M939" s="8" t="str">
        <f t="array" ref="M939">IF(L939="","",INDEX($A$4:$A$2003,SMALL(IF($H$4:$H$2003=L939,ROW($H$4:$H$2003),""),COUNTIF($L$4:L939,L939))-ROW($L$3),1))</f>
        <v/>
      </c>
      <c r="N939" s="8" t="str">
        <f t="shared" si="45"/>
        <v/>
      </c>
      <c r="O939" s="32" t="str">
        <f t="shared" si="46"/>
        <v/>
      </c>
    </row>
    <row r="940" spans="1:15" x14ac:dyDescent="0.3">
      <c r="A940" s="33" t="str">
        <f>IFERROR(INDEX(Tbl_Product[[#Data],[Product Name]],ROW(A940)-ROW($A$3)),"")</f>
        <v/>
      </c>
      <c r="B940" s="34" t="str">
        <f ca="1">IF(A940="","",SUMIFS(Tbl_Orders[[#Data],[Quantity]],Tbl_Orders[[#Data],[Product Name]],A940,Tbl_Orders[[#Data],[Order Type]],"Purchase",Tbl_Orders[[#Data],[Expected Date]],"&lt;="&amp;TODAY())-SUMIFS(Tbl_Orders[[#Data],[Quantity]],Tbl_Orders[[#Data],[Product Name]],A940,Tbl_Orders[[#Data],[Order Type]],"Sale",Tbl_Orders[[#Data],[Expected Date]],"&lt;="&amp;TODAY()))</f>
        <v/>
      </c>
      <c r="C940" s="34" t="str">
        <f ca="1">IF(A940="","",SUMIFS(Tbl_Orders[[#Data],[Quantity]],Tbl_Orders[[#Data],[Product Name]],A940,Tbl_Orders[[#Data],[Order Type]],"Purchase",Tbl_Orders[[#Data],[Expected Date]],"&gt;"&amp;TODAY()))</f>
        <v/>
      </c>
      <c r="D940" s="34" t="str">
        <f>IF(A940="","",INDEX(Tbl_Product[Re-Order Point],MATCH(A940,INDEX(Tbl_Product[Product Name],,1),0),1))</f>
        <v/>
      </c>
      <c r="E940" s="34" t="str">
        <f t="shared" si="44"/>
        <v/>
      </c>
      <c r="F940" s="34" t="str">
        <f>IFERROR(GETPIVOTDATA("Amount",pivot_products!$A$3,"Product Name",Help!$A940),"")</f>
        <v/>
      </c>
      <c r="G940" s="34" t="str">
        <f>IFERROR(GETPIVOTDATA("Quantity",pivot_products!$A$3,"Product Name",Help!$A940),"")</f>
        <v/>
      </c>
      <c r="H940" s="34" t="str">
        <f>IF(Report!$L$53="Quantity",IFERROR(RANK(G940,$G$4:$G$2003,0),""),IF(Report!$L$53="Amount",IFERROR(RANK(F940,$F$4:$F$2003,0),""),""))</f>
        <v/>
      </c>
      <c r="L940" s="7" t="str">
        <f t="array" ref="L940">IF(Report!$M$53="Desc",IFERROR(SMALL(IF($H$4:$H$2003&lt;&gt;"",$H$4:$H$2003,""),ROW(L940)-ROW($L$3)),""),IF(Report!$M$53="Asc",IFERROR(LARGE(IF($H$4:$H$2003&lt;&gt;"",$H$4:$H$2003,""),ROW(L940)-ROW($L$3)),""),""))</f>
        <v/>
      </c>
      <c r="M940" s="8" t="str">
        <f t="array" ref="M940">IF(L940="","",INDEX($A$4:$A$2003,SMALL(IF($H$4:$H$2003=L940,ROW($H$4:$H$2003),""),COUNTIF($L$4:L940,L940))-ROW($L$3),1))</f>
        <v/>
      </c>
      <c r="N940" s="8" t="str">
        <f t="shared" si="45"/>
        <v/>
      </c>
      <c r="O940" s="32" t="str">
        <f t="shared" si="46"/>
        <v/>
      </c>
    </row>
    <row r="941" spans="1:15" x14ac:dyDescent="0.3">
      <c r="A941" s="33" t="str">
        <f>IFERROR(INDEX(Tbl_Product[[#Data],[Product Name]],ROW(A941)-ROW($A$3)),"")</f>
        <v/>
      </c>
      <c r="B941" s="34" t="str">
        <f ca="1">IF(A941="","",SUMIFS(Tbl_Orders[[#Data],[Quantity]],Tbl_Orders[[#Data],[Product Name]],A941,Tbl_Orders[[#Data],[Order Type]],"Purchase",Tbl_Orders[[#Data],[Expected Date]],"&lt;="&amp;TODAY())-SUMIFS(Tbl_Orders[[#Data],[Quantity]],Tbl_Orders[[#Data],[Product Name]],A941,Tbl_Orders[[#Data],[Order Type]],"Sale",Tbl_Orders[[#Data],[Expected Date]],"&lt;="&amp;TODAY()))</f>
        <v/>
      </c>
      <c r="C941" s="34" t="str">
        <f ca="1">IF(A941="","",SUMIFS(Tbl_Orders[[#Data],[Quantity]],Tbl_Orders[[#Data],[Product Name]],A941,Tbl_Orders[[#Data],[Order Type]],"Purchase",Tbl_Orders[[#Data],[Expected Date]],"&gt;"&amp;TODAY()))</f>
        <v/>
      </c>
      <c r="D941" s="34" t="str">
        <f>IF(A941="","",INDEX(Tbl_Product[Re-Order Point],MATCH(A941,INDEX(Tbl_Product[Product Name],,1),0),1))</f>
        <v/>
      </c>
      <c r="E941" s="34" t="str">
        <f t="shared" si="44"/>
        <v/>
      </c>
      <c r="F941" s="34" t="str">
        <f>IFERROR(GETPIVOTDATA("Amount",pivot_products!$A$3,"Product Name",Help!$A941),"")</f>
        <v/>
      </c>
      <c r="G941" s="34" t="str">
        <f>IFERROR(GETPIVOTDATA("Quantity",pivot_products!$A$3,"Product Name",Help!$A941),"")</f>
        <v/>
      </c>
      <c r="H941" s="34" t="str">
        <f>IF(Report!$L$53="Quantity",IFERROR(RANK(G941,$G$4:$G$2003,0),""),IF(Report!$L$53="Amount",IFERROR(RANK(F941,$F$4:$F$2003,0),""),""))</f>
        <v/>
      </c>
      <c r="L941" s="7" t="str">
        <f t="array" ref="L941">IF(Report!$M$53="Desc",IFERROR(SMALL(IF($H$4:$H$2003&lt;&gt;"",$H$4:$H$2003,""),ROW(L941)-ROW($L$3)),""),IF(Report!$M$53="Asc",IFERROR(LARGE(IF($H$4:$H$2003&lt;&gt;"",$H$4:$H$2003,""),ROW(L941)-ROW($L$3)),""),""))</f>
        <v/>
      </c>
      <c r="M941" s="8" t="str">
        <f t="array" ref="M941">IF(L941="","",INDEX($A$4:$A$2003,SMALL(IF($H$4:$H$2003=L941,ROW($H$4:$H$2003),""),COUNTIF($L$4:L941,L941))-ROW($L$3),1))</f>
        <v/>
      </c>
      <c r="N941" s="8" t="str">
        <f t="shared" si="45"/>
        <v/>
      </c>
      <c r="O941" s="32" t="str">
        <f t="shared" si="46"/>
        <v/>
      </c>
    </row>
    <row r="942" spans="1:15" x14ac:dyDescent="0.3">
      <c r="A942" s="33" t="str">
        <f>IFERROR(INDEX(Tbl_Product[[#Data],[Product Name]],ROW(A942)-ROW($A$3)),"")</f>
        <v/>
      </c>
      <c r="B942" s="34" t="str">
        <f ca="1">IF(A942="","",SUMIFS(Tbl_Orders[[#Data],[Quantity]],Tbl_Orders[[#Data],[Product Name]],A942,Tbl_Orders[[#Data],[Order Type]],"Purchase",Tbl_Orders[[#Data],[Expected Date]],"&lt;="&amp;TODAY())-SUMIFS(Tbl_Orders[[#Data],[Quantity]],Tbl_Orders[[#Data],[Product Name]],A942,Tbl_Orders[[#Data],[Order Type]],"Sale",Tbl_Orders[[#Data],[Expected Date]],"&lt;="&amp;TODAY()))</f>
        <v/>
      </c>
      <c r="C942" s="34" t="str">
        <f ca="1">IF(A942="","",SUMIFS(Tbl_Orders[[#Data],[Quantity]],Tbl_Orders[[#Data],[Product Name]],A942,Tbl_Orders[[#Data],[Order Type]],"Purchase",Tbl_Orders[[#Data],[Expected Date]],"&gt;"&amp;TODAY()))</f>
        <v/>
      </c>
      <c r="D942" s="34" t="str">
        <f>IF(A942="","",INDEX(Tbl_Product[Re-Order Point],MATCH(A942,INDEX(Tbl_Product[Product Name],,1),0),1))</f>
        <v/>
      </c>
      <c r="E942" s="34" t="str">
        <f t="shared" si="44"/>
        <v/>
      </c>
      <c r="F942" s="34" t="str">
        <f>IFERROR(GETPIVOTDATA("Amount",pivot_products!$A$3,"Product Name",Help!$A942),"")</f>
        <v/>
      </c>
      <c r="G942" s="34" t="str">
        <f>IFERROR(GETPIVOTDATA("Quantity",pivot_products!$A$3,"Product Name",Help!$A942),"")</f>
        <v/>
      </c>
      <c r="H942" s="34" t="str">
        <f>IF(Report!$L$53="Quantity",IFERROR(RANK(G942,$G$4:$G$2003,0),""),IF(Report!$L$53="Amount",IFERROR(RANK(F942,$F$4:$F$2003,0),""),""))</f>
        <v/>
      </c>
      <c r="L942" s="7" t="str">
        <f t="array" ref="L942">IF(Report!$M$53="Desc",IFERROR(SMALL(IF($H$4:$H$2003&lt;&gt;"",$H$4:$H$2003,""),ROW(L942)-ROW($L$3)),""),IF(Report!$M$53="Asc",IFERROR(LARGE(IF($H$4:$H$2003&lt;&gt;"",$H$4:$H$2003,""),ROW(L942)-ROW($L$3)),""),""))</f>
        <v/>
      </c>
      <c r="M942" s="8" t="str">
        <f t="array" ref="M942">IF(L942="","",INDEX($A$4:$A$2003,SMALL(IF($H$4:$H$2003=L942,ROW($H$4:$H$2003),""),COUNTIF($L$4:L942,L942))-ROW($L$3),1))</f>
        <v/>
      </c>
      <c r="N942" s="8" t="str">
        <f t="shared" si="45"/>
        <v/>
      </c>
      <c r="O942" s="32" t="str">
        <f t="shared" si="46"/>
        <v/>
      </c>
    </row>
    <row r="943" spans="1:15" x14ac:dyDescent="0.3">
      <c r="A943" s="33" t="str">
        <f>IFERROR(INDEX(Tbl_Product[[#Data],[Product Name]],ROW(A943)-ROW($A$3)),"")</f>
        <v/>
      </c>
      <c r="B943" s="34" t="str">
        <f ca="1">IF(A943="","",SUMIFS(Tbl_Orders[[#Data],[Quantity]],Tbl_Orders[[#Data],[Product Name]],A943,Tbl_Orders[[#Data],[Order Type]],"Purchase",Tbl_Orders[[#Data],[Expected Date]],"&lt;="&amp;TODAY())-SUMIFS(Tbl_Orders[[#Data],[Quantity]],Tbl_Orders[[#Data],[Product Name]],A943,Tbl_Orders[[#Data],[Order Type]],"Sale",Tbl_Orders[[#Data],[Expected Date]],"&lt;="&amp;TODAY()))</f>
        <v/>
      </c>
      <c r="C943" s="34" t="str">
        <f ca="1">IF(A943="","",SUMIFS(Tbl_Orders[[#Data],[Quantity]],Tbl_Orders[[#Data],[Product Name]],A943,Tbl_Orders[[#Data],[Order Type]],"Purchase",Tbl_Orders[[#Data],[Expected Date]],"&gt;"&amp;TODAY()))</f>
        <v/>
      </c>
      <c r="D943" s="34" t="str">
        <f>IF(A943="","",INDEX(Tbl_Product[Re-Order Point],MATCH(A943,INDEX(Tbl_Product[Product Name],,1),0),1))</f>
        <v/>
      </c>
      <c r="E943" s="34" t="str">
        <f t="shared" si="44"/>
        <v/>
      </c>
      <c r="F943" s="34" t="str">
        <f>IFERROR(GETPIVOTDATA("Amount",pivot_products!$A$3,"Product Name",Help!$A943),"")</f>
        <v/>
      </c>
      <c r="G943" s="34" t="str">
        <f>IFERROR(GETPIVOTDATA("Quantity",pivot_products!$A$3,"Product Name",Help!$A943),"")</f>
        <v/>
      </c>
      <c r="H943" s="34" t="str">
        <f>IF(Report!$L$53="Quantity",IFERROR(RANK(G943,$G$4:$G$2003,0),""),IF(Report!$L$53="Amount",IFERROR(RANK(F943,$F$4:$F$2003,0),""),""))</f>
        <v/>
      </c>
      <c r="L943" s="7" t="str">
        <f t="array" ref="L943">IF(Report!$M$53="Desc",IFERROR(SMALL(IF($H$4:$H$2003&lt;&gt;"",$H$4:$H$2003,""),ROW(L943)-ROW($L$3)),""),IF(Report!$M$53="Asc",IFERROR(LARGE(IF($H$4:$H$2003&lt;&gt;"",$H$4:$H$2003,""),ROW(L943)-ROW($L$3)),""),""))</f>
        <v/>
      </c>
      <c r="M943" s="8" t="str">
        <f t="array" ref="M943">IF(L943="","",INDEX($A$4:$A$2003,SMALL(IF($H$4:$H$2003=L943,ROW($H$4:$H$2003),""),COUNTIF($L$4:L943,L943))-ROW($L$3),1))</f>
        <v/>
      </c>
      <c r="N943" s="8" t="str">
        <f t="shared" si="45"/>
        <v/>
      </c>
      <c r="O943" s="32" t="str">
        <f t="shared" si="46"/>
        <v/>
      </c>
    </row>
    <row r="944" spans="1:15" x14ac:dyDescent="0.3">
      <c r="A944" s="33" t="str">
        <f>IFERROR(INDEX(Tbl_Product[[#Data],[Product Name]],ROW(A944)-ROW($A$3)),"")</f>
        <v/>
      </c>
      <c r="B944" s="34" t="str">
        <f ca="1">IF(A944="","",SUMIFS(Tbl_Orders[[#Data],[Quantity]],Tbl_Orders[[#Data],[Product Name]],A944,Tbl_Orders[[#Data],[Order Type]],"Purchase",Tbl_Orders[[#Data],[Expected Date]],"&lt;="&amp;TODAY())-SUMIFS(Tbl_Orders[[#Data],[Quantity]],Tbl_Orders[[#Data],[Product Name]],A944,Tbl_Orders[[#Data],[Order Type]],"Sale",Tbl_Orders[[#Data],[Expected Date]],"&lt;="&amp;TODAY()))</f>
        <v/>
      </c>
      <c r="C944" s="34" t="str">
        <f ca="1">IF(A944="","",SUMIFS(Tbl_Orders[[#Data],[Quantity]],Tbl_Orders[[#Data],[Product Name]],A944,Tbl_Orders[[#Data],[Order Type]],"Purchase",Tbl_Orders[[#Data],[Expected Date]],"&gt;"&amp;TODAY()))</f>
        <v/>
      </c>
      <c r="D944" s="34" t="str">
        <f>IF(A944="","",INDEX(Tbl_Product[Re-Order Point],MATCH(A944,INDEX(Tbl_Product[Product Name],,1),0),1))</f>
        <v/>
      </c>
      <c r="E944" s="34" t="str">
        <f t="shared" si="44"/>
        <v/>
      </c>
      <c r="F944" s="34" t="str">
        <f>IFERROR(GETPIVOTDATA("Amount",pivot_products!$A$3,"Product Name",Help!$A944),"")</f>
        <v/>
      </c>
      <c r="G944" s="34" t="str">
        <f>IFERROR(GETPIVOTDATA("Quantity",pivot_products!$A$3,"Product Name",Help!$A944),"")</f>
        <v/>
      </c>
      <c r="H944" s="34" t="str">
        <f>IF(Report!$L$53="Quantity",IFERROR(RANK(G944,$G$4:$G$2003,0),""),IF(Report!$L$53="Amount",IFERROR(RANK(F944,$F$4:$F$2003,0),""),""))</f>
        <v/>
      </c>
      <c r="L944" s="7" t="str">
        <f t="array" ref="L944">IF(Report!$M$53="Desc",IFERROR(SMALL(IF($H$4:$H$2003&lt;&gt;"",$H$4:$H$2003,""),ROW(L944)-ROW($L$3)),""),IF(Report!$M$53="Asc",IFERROR(LARGE(IF($H$4:$H$2003&lt;&gt;"",$H$4:$H$2003,""),ROW(L944)-ROW($L$3)),""),""))</f>
        <v/>
      </c>
      <c r="M944" s="8" t="str">
        <f t="array" ref="M944">IF(L944="","",INDEX($A$4:$A$2003,SMALL(IF($H$4:$H$2003=L944,ROW($H$4:$H$2003),""),COUNTIF($L$4:L944,L944))-ROW($L$3),1))</f>
        <v/>
      </c>
      <c r="N944" s="8" t="str">
        <f t="shared" si="45"/>
        <v/>
      </c>
      <c r="O944" s="32" t="str">
        <f t="shared" si="46"/>
        <v/>
      </c>
    </row>
    <row r="945" spans="1:15" x14ac:dyDescent="0.3">
      <c r="A945" s="33" t="str">
        <f>IFERROR(INDEX(Tbl_Product[[#Data],[Product Name]],ROW(A945)-ROW($A$3)),"")</f>
        <v/>
      </c>
      <c r="B945" s="34" t="str">
        <f ca="1">IF(A945="","",SUMIFS(Tbl_Orders[[#Data],[Quantity]],Tbl_Orders[[#Data],[Product Name]],A945,Tbl_Orders[[#Data],[Order Type]],"Purchase",Tbl_Orders[[#Data],[Expected Date]],"&lt;="&amp;TODAY())-SUMIFS(Tbl_Orders[[#Data],[Quantity]],Tbl_Orders[[#Data],[Product Name]],A945,Tbl_Orders[[#Data],[Order Type]],"Sale",Tbl_Orders[[#Data],[Expected Date]],"&lt;="&amp;TODAY()))</f>
        <v/>
      </c>
      <c r="C945" s="34" t="str">
        <f ca="1">IF(A945="","",SUMIFS(Tbl_Orders[[#Data],[Quantity]],Tbl_Orders[[#Data],[Product Name]],A945,Tbl_Orders[[#Data],[Order Type]],"Purchase",Tbl_Orders[[#Data],[Expected Date]],"&gt;"&amp;TODAY()))</f>
        <v/>
      </c>
      <c r="D945" s="34" t="str">
        <f>IF(A945="","",INDEX(Tbl_Product[Re-Order Point],MATCH(A945,INDEX(Tbl_Product[Product Name],,1),0),1))</f>
        <v/>
      </c>
      <c r="E945" s="34" t="str">
        <f t="shared" si="44"/>
        <v/>
      </c>
      <c r="F945" s="34" t="str">
        <f>IFERROR(GETPIVOTDATA("Amount",pivot_products!$A$3,"Product Name",Help!$A945),"")</f>
        <v/>
      </c>
      <c r="G945" s="34" t="str">
        <f>IFERROR(GETPIVOTDATA("Quantity",pivot_products!$A$3,"Product Name",Help!$A945),"")</f>
        <v/>
      </c>
      <c r="H945" s="34" t="str">
        <f>IF(Report!$L$53="Quantity",IFERROR(RANK(G945,$G$4:$G$2003,0),""),IF(Report!$L$53="Amount",IFERROR(RANK(F945,$F$4:$F$2003,0),""),""))</f>
        <v/>
      </c>
      <c r="L945" s="7" t="str">
        <f t="array" ref="L945">IF(Report!$M$53="Desc",IFERROR(SMALL(IF($H$4:$H$2003&lt;&gt;"",$H$4:$H$2003,""),ROW(L945)-ROW($L$3)),""),IF(Report!$M$53="Asc",IFERROR(LARGE(IF($H$4:$H$2003&lt;&gt;"",$H$4:$H$2003,""),ROW(L945)-ROW($L$3)),""),""))</f>
        <v/>
      </c>
      <c r="M945" s="8" t="str">
        <f t="array" ref="M945">IF(L945="","",INDEX($A$4:$A$2003,SMALL(IF($H$4:$H$2003=L945,ROW($H$4:$H$2003),""),COUNTIF($L$4:L945,L945))-ROW($L$3),1))</f>
        <v/>
      </c>
      <c r="N945" s="8" t="str">
        <f t="shared" si="45"/>
        <v/>
      </c>
      <c r="O945" s="32" t="str">
        <f t="shared" si="46"/>
        <v/>
      </c>
    </row>
    <row r="946" spans="1:15" x14ac:dyDescent="0.3">
      <c r="A946" s="33" t="str">
        <f>IFERROR(INDEX(Tbl_Product[[#Data],[Product Name]],ROW(A946)-ROW($A$3)),"")</f>
        <v/>
      </c>
      <c r="B946" s="34" t="str">
        <f ca="1">IF(A946="","",SUMIFS(Tbl_Orders[[#Data],[Quantity]],Tbl_Orders[[#Data],[Product Name]],A946,Tbl_Orders[[#Data],[Order Type]],"Purchase",Tbl_Orders[[#Data],[Expected Date]],"&lt;="&amp;TODAY())-SUMIFS(Tbl_Orders[[#Data],[Quantity]],Tbl_Orders[[#Data],[Product Name]],A946,Tbl_Orders[[#Data],[Order Type]],"Sale",Tbl_Orders[[#Data],[Expected Date]],"&lt;="&amp;TODAY()))</f>
        <v/>
      </c>
      <c r="C946" s="34" t="str">
        <f ca="1">IF(A946="","",SUMIFS(Tbl_Orders[[#Data],[Quantity]],Tbl_Orders[[#Data],[Product Name]],A946,Tbl_Orders[[#Data],[Order Type]],"Purchase",Tbl_Orders[[#Data],[Expected Date]],"&gt;"&amp;TODAY()))</f>
        <v/>
      </c>
      <c r="D946" s="34" t="str">
        <f>IF(A946="","",INDEX(Tbl_Product[Re-Order Point],MATCH(A946,INDEX(Tbl_Product[Product Name],,1),0),1))</f>
        <v/>
      </c>
      <c r="E946" s="34" t="str">
        <f t="shared" si="44"/>
        <v/>
      </c>
      <c r="F946" s="34" t="str">
        <f>IFERROR(GETPIVOTDATA("Amount",pivot_products!$A$3,"Product Name",Help!$A946),"")</f>
        <v/>
      </c>
      <c r="G946" s="34" t="str">
        <f>IFERROR(GETPIVOTDATA("Quantity",pivot_products!$A$3,"Product Name",Help!$A946),"")</f>
        <v/>
      </c>
      <c r="H946" s="34" t="str">
        <f>IF(Report!$L$53="Quantity",IFERROR(RANK(G946,$G$4:$G$2003,0),""),IF(Report!$L$53="Amount",IFERROR(RANK(F946,$F$4:$F$2003,0),""),""))</f>
        <v/>
      </c>
      <c r="L946" s="7" t="str">
        <f t="array" ref="L946">IF(Report!$M$53="Desc",IFERROR(SMALL(IF($H$4:$H$2003&lt;&gt;"",$H$4:$H$2003,""),ROW(L946)-ROW($L$3)),""),IF(Report!$M$53="Asc",IFERROR(LARGE(IF($H$4:$H$2003&lt;&gt;"",$H$4:$H$2003,""),ROW(L946)-ROW($L$3)),""),""))</f>
        <v/>
      </c>
      <c r="M946" s="8" t="str">
        <f t="array" ref="M946">IF(L946="","",INDEX($A$4:$A$2003,SMALL(IF($H$4:$H$2003=L946,ROW($H$4:$H$2003),""),COUNTIF($L$4:L946,L946))-ROW($L$3),1))</f>
        <v/>
      </c>
      <c r="N946" s="8" t="str">
        <f t="shared" si="45"/>
        <v/>
      </c>
      <c r="O946" s="32" t="str">
        <f t="shared" si="46"/>
        <v/>
      </c>
    </row>
    <row r="947" spans="1:15" x14ac:dyDescent="0.3">
      <c r="A947" s="33" t="str">
        <f>IFERROR(INDEX(Tbl_Product[[#Data],[Product Name]],ROW(A947)-ROW($A$3)),"")</f>
        <v/>
      </c>
      <c r="B947" s="34" t="str">
        <f ca="1">IF(A947="","",SUMIFS(Tbl_Orders[[#Data],[Quantity]],Tbl_Orders[[#Data],[Product Name]],A947,Tbl_Orders[[#Data],[Order Type]],"Purchase",Tbl_Orders[[#Data],[Expected Date]],"&lt;="&amp;TODAY())-SUMIFS(Tbl_Orders[[#Data],[Quantity]],Tbl_Orders[[#Data],[Product Name]],A947,Tbl_Orders[[#Data],[Order Type]],"Sale",Tbl_Orders[[#Data],[Expected Date]],"&lt;="&amp;TODAY()))</f>
        <v/>
      </c>
      <c r="C947" s="34" t="str">
        <f ca="1">IF(A947="","",SUMIFS(Tbl_Orders[[#Data],[Quantity]],Tbl_Orders[[#Data],[Product Name]],A947,Tbl_Orders[[#Data],[Order Type]],"Purchase",Tbl_Orders[[#Data],[Expected Date]],"&gt;"&amp;TODAY()))</f>
        <v/>
      </c>
      <c r="D947" s="34" t="str">
        <f>IF(A947="","",INDEX(Tbl_Product[Re-Order Point],MATCH(A947,INDEX(Tbl_Product[Product Name],,1),0),1))</f>
        <v/>
      </c>
      <c r="E947" s="34" t="str">
        <f t="shared" si="44"/>
        <v/>
      </c>
      <c r="F947" s="34" t="str">
        <f>IFERROR(GETPIVOTDATA("Amount",pivot_products!$A$3,"Product Name",Help!$A947),"")</f>
        <v/>
      </c>
      <c r="G947" s="34" t="str">
        <f>IFERROR(GETPIVOTDATA("Quantity",pivot_products!$A$3,"Product Name",Help!$A947),"")</f>
        <v/>
      </c>
      <c r="H947" s="34" t="str">
        <f>IF(Report!$L$53="Quantity",IFERROR(RANK(G947,$G$4:$G$2003,0),""),IF(Report!$L$53="Amount",IFERROR(RANK(F947,$F$4:$F$2003,0),""),""))</f>
        <v/>
      </c>
      <c r="L947" s="7" t="str">
        <f t="array" ref="L947">IF(Report!$M$53="Desc",IFERROR(SMALL(IF($H$4:$H$2003&lt;&gt;"",$H$4:$H$2003,""),ROW(L947)-ROW($L$3)),""),IF(Report!$M$53="Asc",IFERROR(LARGE(IF($H$4:$H$2003&lt;&gt;"",$H$4:$H$2003,""),ROW(L947)-ROW($L$3)),""),""))</f>
        <v/>
      </c>
      <c r="M947" s="8" t="str">
        <f t="array" ref="M947">IF(L947="","",INDEX($A$4:$A$2003,SMALL(IF($H$4:$H$2003=L947,ROW($H$4:$H$2003),""),COUNTIF($L$4:L947,L947))-ROW($L$3),1))</f>
        <v/>
      </c>
      <c r="N947" s="8" t="str">
        <f t="shared" si="45"/>
        <v/>
      </c>
      <c r="O947" s="32" t="str">
        <f t="shared" si="46"/>
        <v/>
      </c>
    </row>
    <row r="948" spans="1:15" x14ac:dyDescent="0.3">
      <c r="A948" s="33" t="str">
        <f>IFERROR(INDEX(Tbl_Product[[#Data],[Product Name]],ROW(A948)-ROW($A$3)),"")</f>
        <v/>
      </c>
      <c r="B948" s="34" t="str">
        <f ca="1">IF(A948="","",SUMIFS(Tbl_Orders[[#Data],[Quantity]],Tbl_Orders[[#Data],[Product Name]],A948,Tbl_Orders[[#Data],[Order Type]],"Purchase",Tbl_Orders[[#Data],[Expected Date]],"&lt;="&amp;TODAY())-SUMIFS(Tbl_Orders[[#Data],[Quantity]],Tbl_Orders[[#Data],[Product Name]],A948,Tbl_Orders[[#Data],[Order Type]],"Sale",Tbl_Orders[[#Data],[Expected Date]],"&lt;="&amp;TODAY()))</f>
        <v/>
      </c>
      <c r="C948" s="34" t="str">
        <f ca="1">IF(A948="","",SUMIFS(Tbl_Orders[[#Data],[Quantity]],Tbl_Orders[[#Data],[Product Name]],A948,Tbl_Orders[[#Data],[Order Type]],"Purchase",Tbl_Orders[[#Data],[Expected Date]],"&gt;"&amp;TODAY()))</f>
        <v/>
      </c>
      <c r="D948" s="34" t="str">
        <f>IF(A948="","",INDEX(Tbl_Product[Re-Order Point],MATCH(A948,INDEX(Tbl_Product[Product Name],,1),0),1))</f>
        <v/>
      </c>
      <c r="E948" s="34" t="str">
        <f t="shared" si="44"/>
        <v/>
      </c>
      <c r="F948" s="34" t="str">
        <f>IFERROR(GETPIVOTDATA("Amount",pivot_products!$A$3,"Product Name",Help!$A948),"")</f>
        <v/>
      </c>
      <c r="G948" s="34" t="str">
        <f>IFERROR(GETPIVOTDATA("Quantity",pivot_products!$A$3,"Product Name",Help!$A948),"")</f>
        <v/>
      </c>
      <c r="H948" s="34" t="str">
        <f>IF(Report!$L$53="Quantity",IFERROR(RANK(G948,$G$4:$G$2003,0),""),IF(Report!$L$53="Amount",IFERROR(RANK(F948,$F$4:$F$2003,0),""),""))</f>
        <v/>
      </c>
      <c r="L948" s="7" t="str">
        <f t="array" ref="L948">IF(Report!$M$53="Desc",IFERROR(SMALL(IF($H$4:$H$2003&lt;&gt;"",$H$4:$H$2003,""),ROW(L948)-ROW($L$3)),""),IF(Report!$M$53="Asc",IFERROR(LARGE(IF($H$4:$H$2003&lt;&gt;"",$H$4:$H$2003,""),ROW(L948)-ROW($L$3)),""),""))</f>
        <v/>
      </c>
      <c r="M948" s="8" t="str">
        <f t="array" ref="M948">IF(L948="","",INDEX($A$4:$A$2003,SMALL(IF($H$4:$H$2003=L948,ROW($H$4:$H$2003),""),COUNTIF($L$4:L948,L948))-ROW($L$3),1))</f>
        <v/>
      </c>
      <c r="N948" s="8" t="str">
        <f t="shared" si="45"/>
        <v/>
      </c>
      <c r="O948" s="32" t="str">
        <f t="shared" si="46"/>
        <v/>
      </c>
    </row>
    <row r="949" spans="1:15" x14ac:dyDescent="0.3">
      <c r="A949" s="33" t="str">
        <f>IFERROR(INDEX(Tbl_Product[[#Data],[Product Name]],ROW(A949)-ROW($A$3)),"")</f>
        <v/>
      </c>
      <c r="B949" s="34" t="str">
        <f ca="1">IF(A949="","",SUMIFS(Tbl_Orders[[#Data],[Quantity]],Tbl_Orders[[#Data],[Product Name]],A949,Tbl_Orders[[#Data],[Order Type]],"Purchase",Tbl_Orders[[#Data],[Expected Date]],"&lt;="&amp;TODAY())-SUMIFS(Tbl_Orders[[#Data],[Quantity]],Tbl_Orders[[#Data],[Product Name]],A949,Tbl_Orders[[#Data],[Order Type]],"Sale",Tbl_Orders[[#Data],[Expected Date]],"&lt;="&amp;TODAY()))</f>
        <v/>
      </c>
      <c r="C949" s="34" t="str">
        <f ca="1">IF(A949="","",SUMIFS(Tbl_Orders[[#Data],[Quantity]],Tbl_Orders[[#Data],[Product Name]],A949,Tbl_Orders[[#Data],[Order Type]],"Purchase",Tbl_Orders[[#Data],[Expected Date]],"&gt;"&amp;TODAY()))</f>
        <v/>
      </c>
      <c r="D949" s="34" t="str">
        <f>IF(A949="","",INDEX(Tbl_Product[Re-Order Point],MATCH(A949,INDEX(Tbl_Product[Product Name],,1),0),1))</f>
        <v/>
      </c>
      <c r="E949" s="34" t="str">
        <f t="shared" si="44"/>
        <v/>
      </c>
      <c r="F949" s="34" t="str">
        <f>IFERROR(GETPIVOTDATA("Amount",pivot_products!$A$3,"Product Name",Help!$A949),"")</f>
        <v/>
      </c>
      <c r="G949" s="34" t="str">
        <f>IFERROR(GETPIVOTDATA("Quantity",pivot_products!$A$3,"Product Name",Help!$A949),"")</f>
        <v/>
      </c>
      <c r="H949" s="34" t="str">
        <f>IF(Report!$L$53="Quantity",IFERROR(RANK(G949,$G$4:$G$2003,0),""),IF(Report!$L$53="Amount",IFERROR(RANK(F949,$F$4:$F$2003,0),""),""))</f>
        <v/>
      </c>
      <c r="L949" s="7" t="str">
        <f t="array" ref="L949">IF(Report!$M$53="Desc",IFERROR(SMALL(IF($H$4:$H$2003&lt;&gt;"",$H$4:$H$2003,""),ROW(L949)-ROW($L$3)),""),IF(Report!$M$53="Asc",IFERROR(LARGE(IF($H$4:$H$2003&lt;&gt;"",$H$4:$H$2003,""),ROW(L949)-ROW($L$3)),""),""))</f>
        <v/>
      </c>
      <c r="M949" s="8" t="str">
        <f t="array" ref="M949">IF(L949="","",INDEX($A$4:$A$2003,SMALL(IF($H$4:$H$2003=L949,ROW($H$4:$H$2003),""),COUNTIF($L$4:L949,L949))-ROW($L$3),1))</f>
        <v/>
      </c>
      <c r="N949" s="8" t="str">
        <f t="shared" si="45"/>
        <v/>
      </c>
      <c r="O949" s="32" t="str">
        <f t="shared" si="46"/>
        <v/>
      </c>
    </row>
    <row r="950" spans="1:15" x14ac:dyDescent="0.3">
      <c r="A950" s="33" t="str">
        <f>IFERROR(INDEX(Tbl_Product[[#Data],[Product Name]],ROW(A950)-ROW($A$3)),"")</f>
        <v/>
      </c>
      <c r="B950" s="34" t="str">
        <f ca="1">IF(A950="","",SUMIFS(Tbl_Orders[[#Data],[Quantity]],Tbl_Orders[[#Data],[Product Name]],A950,Tbl_Orders[[#Data],[Order Type]],"Purchase",Tbl_Orders[[#Data],[Expected Date]],"&lt;="&amp;TODAY())-SUMIFS(Tbl_Orders[[#Data],[Quantity]],Tbl_Orders[[#Data],[Product Name]],A950,Tbl_Orders[[#Data],[Order Type]],"Sale",Tbl_Orders[[#Data],[Expected Date]],"&lt;="&amp;TODAY()))</f>
        <v/>
      </c>
      <c r="C950" s="34" t="str">
        <f ca="1">IF(A950="","",SUMIFS(Tbl_Orders[[#Data],[Quantity]],Tbl_Orders[[#Data],[Product Name]],A950,Tbl_Orders[[#Data],[Order Type]],"Purchase",Tbl_Orders[[#Data],[Expected Date]],"&gt;"&amp;TODAY()))</f>
        <v/>
      </c>
      <c r="D950" s="34" t="str">
        <f>IF(A950="","",INDEX(Tbl_Product[Re-Order Point],MATCH(A950,INDEX(Tbl_Product[Product Name],,1),0),1))</f>
        <v/>
      </c>
      <c r="E950" s="34" t="str">
        <f t="shared" si="44"/>
        <v/>
      </c>
      <c r="F950" s="34" t="str">
        <f>IFERROR(GETPIVOTDATA("Amount",pivot_products!$A$3,"Product Name",Help!$A950),"")</f>
        <v/>
      </c>
      <c r="G950" s="34" t="str">
        <f>IFERROR(GETPIVOTDATA("Quantity",pivot_products!$A$3,"Product Name",Help!$A950),"")</f>
        <v/>
      </c>
      <c r="H950" s="34" t="str">
        <f>IF(Report!$L$53="Quantity",IFERROR(RANK(G950,$G$4:$G$2003,0),""),IF(Report!$L$53="Amount",IFERROR(RANK(F950,$F$4:$F$2003,0),""),""))</f>
        <v/>
      </c>
      <c r="L950" s="7" t="str">
        <f t="array" ref="L950">IF(Report!$M$53="Desc",IFERROR(SMALL(IF($H$4:$H$2003&lt;&gt;"",$H$4:$H$2003,""),ROW(L950)-ROW($L$3)),""),IF(Report!$M$53="Asc",IFERROR(LARGE(IF($H$4:$H$2003&lt;&gt;"",$H$4:$H$2003,""),ROW(L950)-ROW($L$3)),""),""))</f>
        <v/>
      </c>
      <c r="M950" s="8" t="str">
        <f t="array" ref="M950">IF(L950="","",INDEX($A$4:$A$2003,SMALL(IF($H$4:$H$2003=L950,ROW($H$4:$H$2003),""),COUNTIF($L$4:L950,L950))-ROW($L$3),1))</f>
        <v/>
      </c>
      <c r="N950" s="8" t="str">
        <f t="shared" si="45"/>
        <v/>
      </c>
      <c r="O950" s="32" t="str">
        <f t="shared" si="46"/>
        <v/>
      </c>
    </row>
    <row r="951" spans="1:15" x14ac:dyDescent="0.3">
      <c r="A951" s="33" t="str">
        <f>IFERROR(INDEX(Tbl_Product[[#Data],[Product Name]],ROW(A951)-ROW($A$3)),"")</f>
        <v/>
      </c>
      <c r="B951" s="34" t="str">
        <f ca="1">IF(A951="","",SUMIFS(Tbl_Orders[[#Data],[Quantity]],Tbl_Orders[[#Data],[Product Name]],A951,Tbl_Orders[[#Data],[Order Type]],"Purchase",Tbl_Orders[[#Data],[Expected Date]],"&lt;="&amp;TODAY())-SUMIFS(Tbl_Orders[[#Data],[Quantity]],Tbl_Orders[[#Data],[Product Name]],A951,Tbl_Orders[[#Data],[Order Type]],"Sale",Tbl_Orders[[#Data],[Expected Date]],"&lt;="&amp;TODAY()))</f>
        <v/>
      </c>
      <c r="C951" s="34" t="str">
        <f ca="1">IF(A951="","",SUMIFS(Tbl_Orders[[#Data],[Quantity]],Tbl_Orders[[#Data],[Product Name]],A951,Tbl_Orders[[#Data],[Order Type]],"Purchase",Tbl_Orders[[#Data],[Expected Date]],"&gt;"&amp;TODAY()))</f>
        <v/>
      </c>
      <c r="D951" s="34" t="str">
        <f>IF(A951="","",INDEX(Tbl_Product[Re-Order Point],MATCH(A951,INDEX(Tbl_Product[Product Name],,1),0),1))</f>
        <v/>
      </c>
      <c r="E951" s="34" t="str">
        <f t="shared" si="44"/>
        <v/>
      </c>
      <c r="F951" s="34" t="str">
        <f>IFERROR(GETPIVOTDATA("Amount",pivot_products!$A$3,"Product Name",Help!$A951),"")</f>
        <v/>
      </c>
      <c r="G951" s="34" t="str">
        <f>IFERROR(GETPIVOTDATA("Quantity",pivot_products!$A$3,"Product Name",Help!$A951),"")</f>
        <v/>
      </c>
      <c r="H951" s="34" t="str">
        <f>IF(Report!$L$53="Quantity",IFERROR(RANK(G951,$G$4:$G$2003,0),""),IF(Report!$L$53="Amount",IFERROR(RANK(F951,$F$4:$F$2003,0),""),""))</f>
        <v/>
      </c>
      <c r="L951" s="7" t="str">
        <f t="array" ref="L951">IF(Report!$M$53="Desc",IFERROR(SMALL(IF($H$4:$H$2003&lt;&gt;"",$H$4:$H$2003,""),ROW(L951)-ROW($L$3)),""),IF(Report!$M$53="Asc",IFERROR(LARGE(IF($H$4:$H$2003&lt;&gt;"",$H$4:$H$2003,""),ROW(L951)-ROW($L$3)),""),""))</f>
        <v/>
      </c>
      <c r="M951" s="8" t="str">
        <f t="array" ref="M951">IF(L951="","",INDEX($A$4:$A$2003,SMALL(IF($H$4:$H$2003=L951,ROW($H$4:$H$2003),""),COUNTIF($L$4:L951,L951))-ROW($L$3),1))</f>
        <v/>
      </c>
      <c r="N951" s="8" t="str">
        <f t="shared" si="45"/>
        <v/>
      </c>
      <c r="O951" s="32" t="str">
        <f t="shared" si="46"/>
        <v/>
      </c>
    </row>
    <row r="952" spans="1:15" x14ac:dyDescent="0.3">
      <c r="A952" s="33" t="str">
        <f>IFERROR(INDEX(Tbl_Product[[#Data],[Product Name]],ROW(A952)-ROW($A$3)),"")</f>
        <v/>
      </c>
      <c r="B952" s="34" t="str">
        <f ca="1">IF(A952="","",SUMIFS(Tbl_Orders[[#Data],[Quantity]],Tbl_Orders[[#Data],[Product Name]],A952,Tbl_Orders[[#Data],[Order Type]],"Purchase",Tbl_Orders[[#Data],[Expected Date]],"&lt;="&amp;TODAY())-SUMIFS(Tbl_Orders[[#Data],[Quantity]],Tbl_Orders[[#Data],[Product Name]],A952,Tbl_Orders[[#Data],[Order Type]],"Sale",Tbl_Orders[[#Data],[Expected Date]],"&lt;="&amp;TODAY()))</f>
        <v/>
      </c>
      <c r="C952" s="34" t="str">
        <f ca="1">IF(A952="","",SUMIFS(Tbl_Orders[[#Data],[Quantity]],Tbl_Orders[[#Data],[Product Name]],A952,Tbl_Orders[[#Data],[Order Type]],"Purchase",Tbl_Orders[[#Data],[Expected Date]],"&gt;"&amp;TODAY()))</f>
        <v/>
      </c>
      <c r="D952" s="34" t="str">
        <f>IF(A952="","",INDEX(Tbl_Product[Re-Order Point],MATCH(A952,INDEX(Tbl_Product[Product Name],,1),0),1))</f>
        <v/>
      </c>
      <c r="E952" s="34" t="str">
        <f t="shared" si="44"/>
        <v/>
      </c>
      <c r="F952" s="34" t="str">
        <f>IFERROR(GETPIVOTDATA("Amount",pivot_products!$A$3,"Product Name",Help!$A952),"")</f>
        <v/>
      </c>
      <c r="G952" s="34" t="str">
        <f>IFERROR(GETPIVOTDATA("Quantity",pivot_products!$A$3,"Product Name",Help!$A952),"")</f>
        <v/>
      </c>
      <c r="H952" s="34" t="str">
        <f>IF(Report!$L$53="Quantity",IFERROR(RANK(G952,$G$4:$G$2003,0),""),IF(Report!$L$53="Amount",IFERROR(RANK(F952,$F$4:$F$2003,0),""),""))</f>
        <v/>
      </c>
      <c r="L952" s="7" t="str">
        <f t="array" ref="L952">IF(Report!$M$53="Desc",IFERROR(SMALL(IF($H$4:$H$2003&lt;&gt;"",$H$4:$H$2003,""),ROW(L952)-ROW($L$3)),""),IF(Report!$M$53="Asc",IFERROR(LARGE(IF($H$4:$H$2003&lt;&gt;"",$H$4:$H$2003,""),ROW(L952)-ROW($L$3)),""),""))</f>
        <v/>
      </c>
      <c r="M952" s="8" t="str">
        <f t="array" ref="M952">IF(L952="","",INDEX($A$4:$A$2003,SMALL(IF($H$4:$H$2003=L952,ROW($H$4:$H$2003),""),COUNTIF($L$4:L952,L952))-ROW($L$3),1))</f>
        <v/>
      </c>
      <c r="N952" s="8" t="str">
        <f t="shared" si="45"/>
        <v/>
      </c>
      <c r="O952" s="32" t="str">
        <f t="shared" si="46"/>
        <v/>
      </c>
    </row>
    <row r="953" spans="1:15" x14ac:dyDescent="0.3">
      <c r="A953" s="33" t="str">
        <f>IFERROR(INDEX(Tbl_Product[[#Data],[Product Name]],ROW(A953)-ROW($A$3)),"")</f>
        <v/>
      </c>
      <c r="B953" s="34" t="str">
        <f ca="1">IF(A953="","",SUMIFS(Tbl_Orders[[#Data],[Quantity]],Tbl_Orders[[#Data],[Product Name]],A953,Tbl_Orders[[#Data],[Order Type]],"Purchase",Tbl_Orders[[#Data],[Expected Date]],"&lt;="&amp;TODAY())-SUMIFS(Tbl_Orders[[#Data],[Quantity]],Tbl_Orders[[#Data],[Product Name]],A953,Tbl_Orders[[#Data],[Order Type]],"Sale",Tbl_Orders[[#Data],[Expected Date]],"&lt;="&amp;TODAY()))</f>
        <v/>
      </c>
      <c r="C953" s="34" t="str">
        <f ca="1">IF(A953="","",SUMIFS(Tbl_Orders[[#Data],[Quantity]],Tbl_Orders[[#Data],[Product Name]],A953,Tbl_Orders[[#Data],[Order Type]],"Purchase",Tbl_Orders[[#Data],[Expected Date]],"&gt;"&amp;TODAY()))</f>
        <v/>
      </c>
      <c r="D953" s="34" t="str">
        <f>IF(A953="","",INDEX(Tbl_Product[Re-Order Point],MATCH(A953,INDEX(Tbl_Product[Product Name],,1),0),1))</f>
        <v/>
      </c>
      <c r="E953" s="34" t="str">
        <f t="shared" si="44"/>
        <v/>
      </c>
      <c r="F953" s="34" t="str">
        <f>IFERROR(GETPIVOTDATA("Amount",pivot_products!$A$3,"Product Name",Help!$A953),"")</f>
        <v/>
      </c>
      <c r="G953" s="34" t="str">
        <f>IFERROR(GETPIVOTDATA("Quantity",pivot_products!$A$3,"Product Name",Help!$A953),"")</f>
        <v/>
      </c>
      <c r="H953" s="34" t="str">
        <f>IF(Report!$L$53="Quantity",IFERROR(RANK(G953,$G$4:$G$2003,0),""),IF(Report!$L$53="Amount",IFERROR(RANK(F953,$F$4:$F$2003,0),""),""))</f>
        <v/>
      </c>
      <c r="L953" s="7" t="str">
        <f t="array" ref="L953">IF(Report!$M$53="Desc",IFERROR(SMALL(IF($H$4:$H$2003&lt;&gt;"",$H$4:$H$2003,""),ROW(L953)-ROW($L$3)),""),IF(Report!$M$53="Asc",IFERROR(LARGE(IF($H$4:$H$2003&lt;&gt;"",$H$4:$H$2003,""),ROW(L953)-ROW($L$3)),""),""))</f>
        <v/>
      </c>
      <c r="M953" s="8" t="str">
        <f t="array" ref="M953">IF(L953="","",INDEX($A$4:$A$2003,SMALL(IF($H$4:$H$2003=L953,ROW($H$4:$H$2003),""),COUNTIF($L$4:L953,L953))-ROW($L$3),1))</f>
        <v/>
      </c>
      <c r="N953" s="8" t="str">
        <f t="shared" si="45"/>
        <v/>
      </c>
      <c r="O953" s="32" t="str">
        <f t="shared" si="46"/>
        <v/>
      </c>
    </row>
    <row r="954" spans="1:15" x14ac:dyDescent="0.3">
      <c r="A954" s="33" t="str">
        <f>IFERROR(INDEX(Tbl_Product[[#Data],[Product Name]],ROW(A954)-ROW($A$3)),"")</f>
        <v/>
      </c>
      <c r="B954" s="34" t="str">
        <f ca="1">IF(A954="","",SUMIFS(Tbl_Orders[[#Data],[Quantity]],Tbl_Orders[[#Data],[Product Name]],A954,Tbl_Orders[[#Data],[Order Type]],"Purchase",Tbl_Orders[[#Data],[Expected Date]],"&lt;="&amp;TODAY())-SUMIFS(Tbl_Orders[[#Data],[Quantity]],Tbl_Orders[[#Data],[Product Name]],A954,Tbl_Orders[[#Data],[Order Type]],"Sale",Tbl_Orders[[#Data],[Expected Date]],"&lt;="&amp;TODAY()))</f>
        <v/>
      </c>
      <c r="C954" s="34" t="str">
        <f ca="1">IF(A954="","",SUMIFS(Tbl_Orders[[#Data],[Quantity]],Tbl_Orders[[#Data],[Product Name]],A954,Tbl_Orders[[#Data],[Order Type]],"Purchase",Tbl_Orders[[#Data],[Expected Date]],"&gt;"&amp;TODAY()))</f>
        <v/>
      </c>
      <c r="D954" s="34" t="str">
        <f>IF(A954="","",INDEX(Tbl_Product[Re-Order Point],MATCH(A954,INDEX(Tbl_Product[Product Name],,1),0),1))</f>
        <v/>
      </c>
      <c r="E954" s="34" t="str">
        <f t="shared" si="44"/>
        <v/>
      </c>
      <c r="F954" s="34" t="str">
        <f>IFERROR(GETPIVOTDATA("Amount",pivot_products!$A$3,"Product Name",Help!$A954),"")</f>
        <v/>
      </c>
      <c r="G954" s="34" t="str">
        <f>IFERROR(GETPIVOTDATA("Quantity",pivot_products!$A$3,"Product Name",Help!$A954),"")</f>
        <v/>
      </c>
      <c r="H954" s="34" t="str">
        <f>IF(Report!$L$53="Quantity",IFERROR(RANK(G954,$G$4:$G$2003,0),""),IF(Report!$L$53="Amount",IFERROR(RANK(F954,$F$4:$F$2003,0),""),""))</f>
        <v/>
      </c>
      <c r="L954" s="7" t="str">
        <f t="array" ref="L954">IF(Report!$M$53="Desc",IFERROR(SMALL(IF($H$4:$H$2003&lt;&gt;"",$H$4:$H$2003,""),ROW(L954)-ROW($L$3)),""),IF(Report!$M$53="Asc",IFERROR(LARGE(IF($H$4:$H$2003&lt;&gt;"",$H$4:$H$2003,""),ROW(L954)-ROW($L$3)),""),""))</f>
        <v/>
      </c>
      <c r="M954" s="8" t="str">
        <f t="array" ref="M954">IF(L954="","",INDEX($A$4:$A$2003,SMALL(IF($H$4:$H$2003=L954,ROW($H$4:$H$2003),""),COUNTIF($L$4:L954,L954))-ROW($L$3),1))</f>
        <v/>
      </c>
      <c r="N954" s="8" t="str">
        <f t="shared" si="45"/>
        <v/>
      </c>
      <c r="O954" s="32" t="str">
        <f t="shared" si="46"/>
        <v/>
      </c>
    </row>
    <row r="955" spans="1:15" x14ac:dyDescent="0.3">
      <c r="A955" s="33" t="str">
        <f>IFERROR(INDEX(Tbl_Product[[#Data],[Product Name]],ROW(A955)-ROW($A$3)),"")</f>
        <v/>
      </c>
      <c r="B955" s="34" t="str">
        <f ca="1">IF(A955="","",SUMIFS(Tbl_Orders[[#Data],[Quantity]],Tbl_Orders[[#Data],[Product Name]],A955,Tbl_Orders[[#Data],[Order Type]],"Purchase",Tbl_Orders[[#Data],[Expected Date]],"&lt;="&amp;TODAY())-SUMIFS(Tbl_Orders[[#Data],[Quantity]],Tbl_Orders[[#Data],[Product Name]],A955,Tbl_Orders[[#Data],[Order Type]],"Sale",Tbl_Orders[[#Data],[Expected Date]],"&lt;="&amp;TODAY()))</f>
        <v/>
      </c>
      <c r="C955" s="34" t="str">
        <f ca="1">IF(A955="","",SUMIFS(Tbl_Orders[[#Data],[Quantity]],Tbl_Orders[[#Data],[Product Name]],A955,Tbl_Orders[[#Data],[Order Type]],"Purchase",Tbl_Orders[[#Data],[Expected Date]],"&gt;"&amp;TODAY()))</f>
        <v/>
      </c>
      <c r="D955" s="34" t="str">
        <f>IF(A955="","",INDEX(Tbl_Product[Re-Order Point],MATCH(A955,INDEX(Tbl_Product[Product Name],,1),0),1))</f>
        <v/>
      </c>
      <c r="E955" s="34" t="str">
        <f t="shared" si="44"/>
        <v/>
      </c>
      <c r="F955" s="34" t="str">
        <f>IFERROR(GETPIVOTDATA("Amount",pivot_products!$A$3,"Product Name",Help!$A955),"")</f>
        <v/>
      </c>
      <c r="G955" s="34" t="str">
        <f>IFERROR(GETPIVOTDATA("Quantity",pivot_products!$A$3,"Product Name",Help!$A955),"")</f>
        <v/>
      </c>
      <c r="H955" s="34" t="str">
        <f>IF(Report!$L$53="Quantity",IFERROR(RANK(G955,$G$4:$G$2003,0),""),IF(Report!$L$53="Amount",IFERROR(RANK(F955,$F$4:$F$2003,0),""),""))</f>
        <v/>
      </c>
      <c r="L955" s="7" t="str">
        <f t="array" ref="L955">IF(Report!$M$53="Desc",IFERROR(SMALL(IF($H$4:$H$2003&lt;&gt;"",$H$4:$H$2003,""),ROW(L955)-ROW($L$3)),""),IF(Report!$M$53="Asc",IFERROR(LARGE(IF($H$4:$H$2003&lt;&gt;"",$H$4:$H$2003,""),ROW(L955)-ROW($L$3)),""),""))</f>
        <v/>
      </c>
      <c r="M955" s="8" t="str">
        <f t="array" ref="M955">IF(L955="","",INDEX($A$4:$A$2003,SMALL(IF($H$4:$H$2003=L955,ROW($H$4:$H$2003),""),COUNTIF($L$4:L955,L955))-ROW($L$3),1))</f>
        <v/>
      </c>
      <c r="N955" s="8" t="str">
        <f t="shared" si="45"/>
        <v/>
      </c>
      <c r="O955" s="32" t="str">
        <f t="shared" si="46"/>
        <v/>
      </c>
    </row>
    <row r="956" spans="1:15" x14ac:dyDescent="0.3">
      <c r="A956" s="33" t="str">
        <f>IFERROR(INDEX(Tbl_Product[[#Data],[Product Name]],ROW(A956)-ROW($A$3)),"")</f>
        <v/>
      </c>
      <c r="B956" s="34" t="str">
        <f ca="1">IF(A956="","",SUMIFS(Tbl_Orders[[#Data],[Quantity]],Tbl_Orders[[#Data],[Product Name]],A956,Tbl_Orders[[#Data],[Order Type]],"Purchase",Tbl_Orders[[#Data],[Expected Date]],"&lt;="&amp;TODAY())-SUMIFS(Tbl_Orders[[#Data],[Quantity]],Tbl_Orders[[#Data],[Product Name]],A956,Tbl_Orders[[#Data],[Order Type]],"Sale",Tbl_Orders[[#Data],[Expected Date]],"&lt;="&amp;TODAY()))</f>
        <v/>
      </c>
      <c r="C956" s="34" t="str">
        <f ca="1">IF(A956="","",SUMIFS(Tbl_Orders[[#Data],[Quantity]],Tbl_Orders[[#Data],[Product Name]],A956,Tbl_Orders[[#Data],[Order Type]],"Purchase",Tbl_Orders[[#Data],[Expected Date]],"&gt;"&amp;TODAY()))</f>
        <v/>
      </c>
      <c r="D956" s="34" t="str">
        <f>IF(A956="","",INDEX(Tbl_Product[Re-Order Point],MATCH(A956,INDEX(Tbl_Product[Product Name],,1),0),1))</f>
        <v/>
      </c>
      <c r="E956" s="34" t="str">
        <f t="shared" si="44"/>
        <v/>
      </c>
      <c r="F956" s="34" t="str">
        <f>IFERROR(GETPIVOTDATA("Amount",pivot_products!$A$3,"Product Name",Help!$A956),"")</f>
        <v/>
      </c>
      <c r="G956" s="34" t="str">
        <f>IFERROR(GETPIVOTDATA("Quantity",pivot_products!$A$3,"Product Name",Help!$A956),"")</f>
        <v/>
      </c>
      <c r="H956" s="34" t="str">
        <f>IF(Report!$L$53="Quantity",IFERROR(RANK(G956,$G$4:$G$2003,0),""),IF(Report!$L$53="Amount",IFERROR(RANK(F956,$F$4:$F$2003,0),""),""))</f>
        <v/>
      </c>
      <c r="L956" s="7" t="str">
        <f t="array" ref="L956">IF(Report!$M$53="Desc",IFERROR(SMALL(IF($H$4:$H$2003&lt;&gt;"",$H$4:$H$2003,""),ROW(L956)-ROW($L$3)),""),IF(Report!$M$53="Asc",IFERROR(LARGE(IF($H$4:$H$2003&lt;&gt;"",$H$4:$H$2003,""),ROW(L956)-ROW($L$3)),""),""))</f>
        <v/>
      </c>
      <c r="M956" s="8" t="str">
        <f t="array" ref="M956">IF(L956="","",INDEX($A$4:$A$2003,SMALL(IF($H$4:$H$2003=L956,ROW($H$4:$H$2003),""),COUNTIF($L$4:L956,L956))-ROW($L$3),1))</f>
        <v/>
      </c>
      <c r="N956" s="8" t="str">
        <f t="shared" si="45"/>
        <v/>
      </c>
      <c r="O956" s="32" t="str">
        <f t="shared" si="46"/>
        <v/>
      </c>
    </row>
    <row r="957" spans="1:15" x14ac:dyDescent="0.3">
      <c r="A957" s="33" t="str">
        <f>IFERROR(INDEX(Tbl_Product[[#Data],[Product Name]],ROW(A957)-ROW($A$3)),"")</f>
        <v/>
      </c>
      <c r="B957" s="34" t="str">
        <f ca="1">IF(A957="","",SUMIFS(Tbl_Orders[[#Data],[Quantity]],Tbl_Orders[[#Data],[Product Name]],A957,Tbl_Orders[[#Data],[Order Type]],"Purchase",Tbl_Orders[[#Data],[Expected Date]],"&lt;="&amp;TODAY())-SUMIFS(Tbl_Orders[[#Data],[Quantity]],Tbl_Orders[[#Data],[Product Name]],A957,Tbl_Orders[[#Data],[Order Type]],"Sale",Tbl_Orders[[#Data],[Expected Date]],"&lt;="&amp;TODAY()))</f>
        <v/>
      </c>
      <c r="C957" s="34" t="str">
        <f ca="1">IF(A957="","",SUMIFS(Tbl_Orders[[#Data],[Quantity]],Tbl_Orders[[#Data],[Product Name]],A957,Tbl_Orders[[#Data],[Order Type]],"Purchase",Tbl_Orders[[#Data],[Expected Date]],"&gt;"&amp;TODAY()))</f>
        <v/>
      </c>
      <c r="D957" s="34" t="str">
        <f>IF(A957="","",INDEX(Tbl_Product[Re-Order Point],MATCH(A957,INDEX(Tbl_Product[Product Name],,1),0),1))</f>
        <v/>
      </c>
      <c r="E957" s="34" t="str">
        <f t="shared" si="44"/>
        <v/>
      </c>
      <c r="F957" s="34" t="str">
        <f>IFERROR(GETPIVOTDATA("Amount",pivot_products!$A$3,"Product Name",Help!$A957),"")</f>
        <v/>
      </c>
      <c r="G957" s="34" t="str">
        <f>IFERROR(GETPIVOTDATA("Quantity",pivot_products!$A$3,"Product Name",Help!$A957),"")</f>
        <v/>
      </c>
      <c r="H957" s="34" t="str">
        <f>IF(Report!$L$53="Quantity",IFERROR(RANK(G957,$G$4:$G$2003,0),""),IF(Report!$L$53="Amount",IFERROR(RANK(F957,$F$4:$F$2003,0),""),""))</f>
        <v/>
      </c>
      <c r="L957" s="7" t="str">
        <f t="array" ref="L957">IF(Report!$M$53="Desc",IFERROR(SMALL(IF($H$4:$H$2003&lt;&gt;"",$H$4:$H$2003,""),ROW(L957)-ROW($L$3)),""),IF(Report!$M$53="Asc",IFERROR(LARGE(IF($H$4:$H$2003&lt;&gt;"",$H$4:$H$2003,""),ROW(L957)-ROW($L$3)),""),""))</f>
        <v/>
      </c>
      <c r="M957" s="8" t="str">
        <f t="array" ref="M957">IF(L957="","",INDEX($A$4:$A$2003,SMALL(IF($H$4:$H$2003=L957,ROW($H$4:$H$2003),""),COUNTIF($L$4:L957,L957))-ROW($L$3),1))</f>
        <v/>
      </c>
      <c r="N957" s="8" t="str">
        <f t="shared" si="45"/>
        <v/>
      </c>
      <c r="O957" s="32" t="str">
        <f t="shared" si="46"/>
        <v/>
      </c>
    </row>
    <row r="958" spans="1:15" x14ac:dyDescent="0.3">
      <c r="A958" s="33" t="str">
        <f>IFERROR(INDEX(Tbl_Product[[#Data],[Product Name]],ROW(A958)-ROW($A$3)),"")</f>
        <v/>
      </c>
      <c r="B958" s="34" t="str">
        <f ca="1">IF(A958="","",SUMIFS(Tbl_Orders[[#Data],[Quantity]],Tbl_Orders[[#Data],[Product Name]],A958,Tbl_Orders[[#Data],[Order Type]],"Purchase",Tbl_Orders[[#Data],[Expected Date]],"&lt;="&amp;TODAY())-SUMIFS(Tbl_Orders[[#Data],[Quantity]],Tbl_Orders[[#Data],[Product Name]],A958,Tbl_Orders[[#Data],[Order Type]],"Sale",Tbl_Orders[[#Data],[Expected Date]],"&lt;="&amp;TODAY()))</f>
        <v/>
      </c>
      <c r="C958" s="34" t="str">
        <f ca="1">IF(A958="","",SUMIFS(Tbl_Orders[[#Data],[Quantity]],Tbl_Orders[[#Data],[Product Name]],A958,Tbl_Orders[[#Data],[Order Type]],"Purchase",Tbl_Orders[[#Data],[Expected Date]],"&gt;"&amp;TODAY()))</f>
        <v/>
      </c>
      <c r="D958" s="34" t="str">
        <f>IF(A958="","",INDEX(Tbl_Product[Re-Order Point],MATCH(A958,INDEX(Tbl_Product[Product Name],,1),0),1))</f>
        <v/>
      </c>
      <c r="E958" s="34" t="str">
        <f t="shared" si="44"/>
        <v/>
      </c>
      <c r="F958" s="34" t="str">
        <f>IFERROR(GETPIVOTDATA("Amount",pivot_products!$A$3,"Product Name",Help!$A958),"")</f>
        <v/>
      </c>
      <c r="G958" s="34" t="str">
        <f>IFERROR(GETPIVOTDATA("Quantity",pivot_products!$A$3,"Product Name",Help!$A958),"")</f>
        <v/>
      </c>
      <c r="H958" s="34" t="str">
        <f>IF(Report!$L$53="Quantity",IFERROR(RANK(G958,$G$4:$G$2003,0),""),IF(Report!$L$53="Amount",IFERROR(RANK(F958,$F$4:$F$2003,0),""),""))</f>
        <v/>
      </c>
      <c r="L958" s="7" t="str">
        <f t="array" ref="L958">IF(Report!$M$53="Desc",IFERROR(SMALL(IF($H$4:$H$2003&lt;&gt;"",$H$4:$H$2003,""),ROW(L958)-ROW($L$3)),""),IF(Report!$M$53="Asc",IFERROR(LARGE(IF($H$4:$H$2003&lt;&gt;"",$H$4:$H$2003,""),ROW(L958)-ROW($L$3)),""),""))</f>
        <v/>
      </c>
      <c r="M958" s="8" t="str">
        <f t="array" ref="M958">IF(L958="","",INDEX($A$4:$A$2003,SMALL(IF($H$4:$H$2003=L958,ROW($H$4:$H$2003),""),COUNTIF($L$4:L958,L958))-ROW($L$3),1))</f>
        <v/>
      </c>
      <c r="N958" s="8" t="str">
        <f t="shared" si="45"/>
        <v/>
      </c>
      <c r="O958" s="32" t="str">
        <f t="shared" si="46"/>
        <v/>
      </c>
    </row>
    <row r="959" spans="1:15" x14ac:dyDescent="0.3">
      <c r="A959" s="33" t="str">
        <f>IFERROR(INDEX(Tbl_Product[[#Data],[Product Name]],ROW(A959)-ROW($A$3)),"")</f>
        <v/>
      </c>
      <c r="B959" s="34" t="str">
        <f ca="1">IF(A959="","",SUMIFS(Tbl_Orders[[#Data],[Quantity]],Tbl_Orders[[#Data],[Product Name]],A959,Tbl_Orders[[#Data],[Order Type]],"Purchase",Tbl_Orders[[#Data],[Expected Date]],"&lt;="&amp;TODAY())-SUMIFS(Tbl_Orders[[#Data],[Quantity]],Tbl_Orders[[#Data],[Product Name]],A959,Tbl_Orders[[#Data],[Order Type]],"Sale",Tbl_Orders[[#Data],[Expected Date]],"&lt;="&amp;TODAY()))</f>
        <v/>
      </c>
      <c r="C959" s="34" t="str">
        <f ca="1">IF(A959="","",SUMIFS(Tbl_Orders[[#Data],[Quantity]],Tbl_Orders[[#Data],[Product Name]],A959,Tbl_Orders[[#Data],[Order Type]],"Purchase",Tbl_Orders[[#Data],[Expected Date]],"&gt;"&amp;TODAY()))</f>
        <v/>
      </c>
      <c r="D959" s="34" t="str">
        <f>IF(A959="","",INDEX(Tbl_Product[Re-Order Point],MATCH(A959,INDEX(Tbl_Product[Product Name],,1),0),1))</f>
        <v/>
      </c>
      <c r="E959" s="34" t="str">
        <f t="shared" si="44"/>
        <v/>
      </c>
      <c r="F959" s="34" t="str">
        <f>IFERROR(GETPIVOTDATA("Amount",pivot_products!$A$3,"Product Name",Help!$A959),"")</f>
        <v/>
      </c>
      <c r="G959" s="34" t="str">
        <f>IFERROR(GETPIVOTDATA("Quantity",pivot_products!$A$3,"Product Name",Help!$A959),"")</f>
        <v/>
      </c>
      <c r="H959" s="34" t="str">
        <f>IF(Report!$L$53="Quantity",IFERROR(RANK(G959,$G$4:$G$2003,0),""),IF(Report!$L$53="Amount",IFERROR(RANK(F959,$F$4:$F$2003,0),""),""))</f>
        <v/>
      </c>
      <c r="L959" s="7" t="str">
        <f t="array" ref="L959">IF(Report!$M$53="Desc",IFERROR(SMALL(IF($H$4:$H$2003&lt;&gt;"",$H$4:$H$2003,""),ROW(L959)-ROW($L$3)),""),IF(Report!$M$53="Asc",IFERROR(LARGE(IF($H$4:$H$2003&lt;&gt;"",$H$4:$H$2003,""),ROW(L959)-ROW($L$3)),""),""))</f>
        <v/>
      </c>
      <c r="M959" s="8" t="str">
        <f t="array" ref="M959">IF(L959="","",INDEX($A$4:$A$2003,SMALL(IF($H$4:$H$2003=L959,ROW($H$4:$H$2003),""),COUNTIF($L$4:L959,L959))-ROW($L$3),1))</f>
        <v/>
      </c>
      <c r="N959" s="8" t="str">
        <f t="shared" si="45"/>
        <v/>
      </c>
      <c r="O959" s="32" t="str">
        <f t="shared" si="46"/>
        <v/>
      </c>
    </row>
    <row r="960" spans="1:15" x14ac:dyDescent="0.3">
      <c r="A960" s="33" t="str">
        <f>IFERROR(INDEX(Tbl_Product[[#Data],[Product Name]],ROW(A960)-ROW($A$3)),"")</f>
        <v/>
      </c>
      <c r="B960" s="34" t="str">
        <f ca="1">IF(A960="","",SUMIFS(Tbl_Orders[[#Data],[Quantity]],Tbl_Orders[[#Data],[Product Name]],A960,Tbl_Orders[[#Data],[Order Type]],"Purchase",Tbl_Orders[[#Data],[Expected Date]],"&lt;="&amp;TODAY())-SUMIFS(Tbl_Orders[[#Data],[Quantity]],Tbl_Orders[[#Data],[Product Name]],A960,Tbl_Orders[[#Data],[Order Type]],"Sale",Tbl_Orders[[#Data],[Expected Date]],"&lt;="&amp;TODAY()))</f>
        <v/>
      </c>
      <c r="C960" s="34" t="str">
        <f ca="1">IF(A960="","",SUMIFS(Tbl_Orders[[#Data],[Quantity]],Tbl_Orders[[#Data],[Product Name]],A960,Tbl_Orders[[#Data],[Order Type]],"Purchase",Tbl_Orders[[#Data],[Expected Date]],"&gt;"&amp;TODAY()))</f>
        <v/>
      </c>
      <c r="D960" s="34" t="str">
        <f>IF(A960="","",INDEX(Tbl_Product[Re-Order Point],MATCH(A960,INDEX(Tbl_Product[Product Name],,1),0),1))</f>
        <v/>
      </c>
      <c r="E960" s="34" t="str">
        <f t="shared" si="44"/>
        <v/>
      </c>
      <c r="F960" s="34" t="str">
        <f>IFERROR(GETPIVOTDATA("Amount",pivot_products!$A$3,"Product Name",Help!$A960),"")</f>
        <v/>
      </c>
      <c r="G960" s="34" t="str">
        <f>IFERROR(GETPIVOTDATA("Quantity",pivot_products!$A$3,"Product Name",Help!$A960),"")</f>
        <v/>
      </c>
      <c r="H960" s="34" t="str">
        <f>IF(Report!$L$53="Quantity",IFERROR(RANK(G960,$G$4:$G$2003,0),""),IF(Report!$L$53="Amount",IFERROR(RANK(F960,$F$4:$F$2003,0),""),""))</f>
        <v/>
      </c>
      <c r="L960" s="7" t="str">
        <f t="array" ref="L960">IF(Report!$M$53="Desc",IFERROR(SMALL(IF($H$4:$H$2003&lt;&gt;"",$H$4:$H$2003,""),ROW(L960)-ROW($L$3)),""),IF(Report!$M$53="Asc",IFERROR(LARGE(IF($H$4:$H$2003&lt;&gt;"",$H$4:$H$2003,""),ROW(L960)-ROW($L$3)),""),""))</f>
        <v/>
      </c>
      <c r="M960" s="8" t="str">
        <f t="array" ref="M960">IF(L960="","",INDEX($A$4:$A$2003,SMALL(IF($H$4:$H$2003=L960,ROW($H$4:$H$2003),""),COUNTIF($L$4:L960,L960))-ROW($L$3),1))</f>
        <v/>
      </c>
      <c r="N960" s="8" t="str">
        <f t="shared" si="45"/>
        <v/>
      </c>
      <c r="O960" s="32" t="str">
        <f t="shared" si="46"/>
        <v/>
      </c>
    </row>
    <row r="961" spans="1:15" x14ac:dyDescent="0.3">
      <c r="A961" s="33" t="str">
        <f>IFERROR(INDEX(Tbl_Product[[#Data],[Product Name]],ROW(A961)-ROW($A$3)),"")</f>
        <v/>
      </c>
      <c r="B961" s="34" t="str">
        <f ca="1">IF(A961="","",SUMIFS(Tbl_Orders[[#Data],[Quantity]],Tbl_Orders[[#Data],[Product Name]],A961,Tbl_Orders[[#Data],[Order Type]],"Purchase",Tbl_Orders[[#Data],[Expected Date]],"&lt;="&amp;TODAY())-SUMIFS(Tbl_Orders[[#Data],[Quantity]],Tbl_Orders[[#Data],[Product Name]],A961,Tbl_Orders[[#Data],[Order Type]],"Sale",Tbl_Orders[[#Data],[Expected Date]],"&lt;="&amp;TODAY()))</f>
        <v/>
      </c>
      <c r="C961" s="34" t="str">
        <f ca="1">IF(A961="","",SUMIFS(Tbl_Orders[[#Data],[Quantity]],Tbl_Orders[[#Data],[Product Name]],A961,Tbl_Orders[[#Data],[Order Type]],"Purchase",Tbl_Orders[[#Data],[Expected Date]],"&gt;"&amp;TODAY()))</f>
        <v/>
      </c>
      <c r="D961" s="34" t="str">
        <f>IF(A961="","",INDEX(Tbl_Product[Re-Order Point],MATCH(A961,INDEX(Tbl_Product[Product Name],,1),0),1))</f>
        <v/>
      </c>
      <c r="E961" s="34" t="str">
        <f t="shared" si="44"/>
        <v/>
      </c>
      <c r="F961" s="34" t="str">
        <f>IFERROR(GETPIVOTDATA("Amount",pivot_products!$A$3,"Product Name",Help!$A961),"")</f>
        <v/>
      </c>
      <c r="G961" s="34" t="str">
        <f>IFERROR(GETPIVOTDATA("Quantity",pivot_products!$A$3,"Product Name",Help!$A961),"")</f>
        <v/>
      </c>
      <c r="H961" s="34" t="str">
        <f>IF(Report!$L$53="Quantity",IFERROR(RANK(G961,$G$4:$G$2003,0),""),IF(Report!$L$53="Amount",IFERROR(RANK(F961,$F$4:$F$2003,0),""),""))</f>
        <v/>
      </c>
      <c r="L961" s="7" t="str">
        <f t="array" ref="L961">IF(Report!$M$53="Desc",IFERROR(SMALL(IF($H$4:$H$2003&lt;&gt;"",$H$4:$H$2003,""),ROW(L961)-ROW($L$3)),""),IF(Report!$M$53="Asc",IFERROR(LARGE(IF($H$4:$H$2003&lt;&gt;"",$H$4:$H$2003,""),ROW(L961)-ROW($L$3)),""),""))</f>
        <v/>
      </c>
      <c r="M961" s="8" t="str">
        <f t="array" ref="M961">IF(L961="","",INDEX($A$4:$A$2003,SMALL(IF($H$4:$H$2003=L961,ROW($H$4:$H$2003),""),COUNTIF($L$4:L961,L961))-ROW($L$3),1))</f>
        <v/>
      </c>
      <c r="N961" s="8" t="str">
        <f t="shared" si="45"/>
        <v/>
      </c>
      <c r="O961" s="32" t="str">
        <f t="shared" si="46"/>
        <v/>
      </c>
    </row>
    <row r="962" spans="1:15" x14ac:dyDescent="0.3">
      <c r="A962" s="33" t="str">
        <f>IFERROR(INDEX(Tbl_Product[[#Data],[Product Name]],ROW(A962)-ROW($A$3)),"")</f>
        <v/>
      </c>
      <c r="B962" s="34" t="str">
        <f ca="1">IF(A962="","",SUMIFS(Tbl_Orders[[#Data],[Quantity]],Tbl_Orders[[#Data],[Product Name]],A962,Tbl_Orders[[#Data],[Order Type]],"Purchase",Tbl_Orders[[#Data],[Expected Date]],"&lt;="&amp;TODAY())-SUMIFS(Tbl_Orders[[#Data],[Quantity]],Tbl_Orders[[#Data],[Product Name]],A962,Tbl_Orders[[#Data],[Order Type]],"Sale",Tbl_Orders[[#Data],[Expected Date]],"&lt;="&amp;TODAY()))</f>
        <v/>
      </c>
      <c r="C962" s="34" t="str">
        <f ca="1">IF(A962="","",SUMIFS(Tbl_Orders[[#Data],[Quantity]],Tbl_Orders[[#Data],[Product Name]],A962,Tbl_Orders[[#Data],[Order Type]],"Purchase",Tbl_Orders[[#Data],[Expected Date]],"&gt;"&amp;TODAY()))</f>
        <v/>
      </c>
      <c r="D962" s="34" t="str">
        <f>IF(A962="","",INDEX(Tbl_Product[Re-Order Point],MATCH(A962,INDEX(Tbl_Product[Product Name],,1),0),1))</f>
        <v/>
      </c>
      <c r="E962" s="34" t="str">
        <f t="shared" si="44"/>
        <v/>
      </c>
      <c r="F962" s="34" t="str">
        <f>IFERROR(GETPIVOTDATA("Amount",pivot_products!$A$3,"Product Name",Help!$A962),"")</f>
        <v/>
      </c>
      <c r="G962" s="34" t="str">
        <f>IFERROR(GETPIVOTDATA("Quantity",pivot_products!$A$3,"Product Name",Help!$A962),"")</f>
        <v/>
      </c>
      <c r="H962" s="34" t="str">
        <f>IF(Report!$L$53="Quantity",IFERROR(RANK(G962,$G$4:$G$2003,0),""),IF(Report!$L$53="Amount",IFERROR(RANK(F962,$F$4:$F$2003,0),""),""))</f>
        <v/>
      </c>
      <c r="L962" s="7" t="str">
        <f t="array" ref="L962">IF(Report!$M$53="Desc",IFERROR(SMALL(IF($H$4:$H$2003&lt;&gt;"",$H$4:$H$2003,""),ROW(L962)-ROW($L$3)),""),IF(Report!$M$53="Asc",IFERROR(LARGE(IF($H$4:$H$2003&lt;&gt;"",$H$4:$H$2003,""),ROW(L962)-ROW($L$3)),""),""))</f>
        <v/>
      </c>
      <c r="M962" s="8" t="str">
        <f t="array" ref="M962">IF(L962="","",INDEX($A$4:$A$2003,SMALL(IF($H$4:$H$2003=L962,ROW($H$4:$H$2003),""),COUNTIF($L$4:L962,L962))-ROW($L$3),1))</f>
        <v/>
      </c>
      <c r="N962" s="8" t="str">
        <f t="shared" si="45"/>
        <v/>
      </c>
      <c r="O962" s="32" t="str">
        <f t="shared" si="46"/>
        <v/>
      </c>
    </row>
    <row r="963" spans="1:15" x14ac:dyDescent="0.3">
      <c r="A963" s="33" t="str">
        <f>IFERROR(INDEX(Tbl_Product[[#Data],[Product Name]],ROW(A963)-ROW($A$3)),"")</f>
        <v/>
      </c>
      <c r="B963" s="34" t="str">
        <f ca="1">IF(A963="","",SUMIFS(Tbl_Orders[[#Data],[Quantity]],Tbl_Orders[[#Data],[Product Name]],A963,Tbl_Orders[[#Data],[Order Type]],"Purchase",Tbl_Orders[[#Data],[Expected Date]],"&lt;="&amp;TODAY())-SUMIFS(Tbl_Orders[[#Data],[Quantity]],Tbl_Orders[[#Data],[Product Name]],A963,Tbl_Orders[[#Data],[Order Type]],"Sale",Tbl_Orders[[#Data],[Expected Date]],"&lt;="&amp;TODAY()))</f>
        <v/>
      </c>
      <c r="C963" s="34" t="str">
        <f ca="1">IF(A963="","",SUMIFS(Tbl_Orders[[#Data],[Quantity]],Tbl_Orders[[#Data],[Product Name]],A963,Tbl_Orders[[#Data],[Order Type]],"Purchase",Tbl_Orders[[#Data],[Expected Date]],"&gt;"&amp;TODAY()))</f>
        <v/>
      </c>
      <c r="D963" s="34" t="str">
        <f>IF(A963="","",INDEX(Tbl_Product[Re-Order Point],MATCH(A963,INDEX(Tbl_Product[Product Name],,1),0),1))</f>
        <v/>
      </c>
      <c r="E963" s="34" t="str">
        <f t="shared" si="44"/>
        <v/>
      </c>
      <c r="F963" s="34" t="str">
        <f>IFERROR(GETPIVOTDATA("Amount",pivot_products!$A$3,"Product Name",Help!$A963),"")</f>
        <v/>
      </c>
      <c r="G963" s="34" t="str">
        <f>IFERROR(GETPIVOTDATA("Quantity",pivot_products!$A$3,"Product Name",Help!$A963),"")</f>
        <v/>
      </c>
      <c r="H963" s="34" t="str">
        <f>IF(Report!$L$53="Quantity",IFERROR(RANK(G963,$G$4:$G$2003,0),""),IF(Report!$L$53="Amount",IFERROR(RANK(F963,$F$4:$F$2003,0),""),""))</f>
        <v/>
      </c>
      <c r="L963" s="7" t="str">
        <f t="array" ref="L963">IF(Report!$M$53="Desc",IFERROR(SMALL(IF($H$4:$H$2003&lt;&gt;"",$H$4:$H$2003,""),ROW(L963)-ROW($L$3)),""),IF(Report!$M$53="Asc",IFERROR(LARGE(IF($H$4:$H$2003&lt;&gt;"",$H$4:$H$2003,""),ROW(L963)-ROW($L$3)),""),""))</f>
        <v/>
      </c>
      <c r="M963" s="8" t="str">
        <f t="array" ref="M963">IF(L963="","",INDEX($A$4:$A$2003,SMALL(IF($H$4:$H$2003=L963,ROW($H$4:$H$2003),""),COUNTIF($L$4:L963,L963))-ROW($L$3),1))</f>
        <v/>
      </c>
      <c r="N963" s="8" t="str">
        <f t="shared" si="45"/>
        <v/>
      </c>
      <c r="O963" s="32" t="str">
        <f t="shared" si="46"/>
        <v/>
      </c>
    </row>
    <row r="964" spans="1:15" x14ac:dyDescent="0.3">
      <c r="A964" s="33" t="str">
        <f>IFERROR(INDEX(Tbl_Product[[#Data],[Product Name]],ROW(A964)-ROW($A$3)),"")</f>
        <v/>
      </c>
      <c r="B964" s="34" t="str">
        <f ca="1">IF(A964="","",SUMIFS(Tbl_Orders[[#Data],[Quantity]],Tbl_Orders[[#Data],[Product Name]],A964,Tbl_Orders[[#Data],[Order Type]],"Purchase",Tbl_Orders[[#Data],[Expected Date]],"&lt;="&amp;TODAY())-SUMIFS(Tbl_Orders[[#Data],[Quantity]],Tbl_Orders[[#Data],[Product Name]],A964,Tbl_Orders[[#Data],[Order Type]],"Sale",Tbl_Orders[[#Data],[Expected Date]],"&lt;="&amp;TODAY()))</f>
        <v/>
      </c>
      <c r="C964" s="34" t="str">
        <f ca="1">IF(A964="","",SUMIFS(Tbl_Orders[[#Data],[Quantity]],Tbl_Orders[[#Data],[Product Name]],A964,Tbl_Orders[[#Data],[Order Type]],"Purchase",Tbl_Orders[[#Data],[Expected Date]],"&gt;"&amp;TODAY()))</f>
        <v/>
      </c>
      <c r="D964" s="34" t="str">
        <f>IF(A964="","",INDEX(Tbl_Product[Re-Order Point],MATCH(A964,INDEX(Tbl_Product[Product Name],,1),0),1))</f>
        <v/>
      </c>
      <c r="E964" s="34" t="str">
        <f t="shared" si="44"/>
        <v/>
      </c>
      <c r="F964" s="34" t="str">
        <f>IFERROR(GETPIVOTDATA("Amount",pivot_products!$A$3,"Product Name",Help!$A964),"")</f>
        <v/>
      </c>
      <c r="G964" s="34" t="str">
        <f>IFERROR(GETPIVOTDATA("Quantity",pivot_products!$A$3,"Product Name",Help!$A964),"")</f>
        <v/>
      </c>
      <c r="H964" s="34" t="str">
        <f>IF(Report!$L$53="Quantity",IFERROR(RANK(G964,$G$4:$G$2003,0),""),IF(Report!$L$53="Amount",IFERROR(RANK(F964,$F$4:$F$2003,0),""),""))</f>
        <v/>
      </c>
      <c r="L964" s="7" t="str">
        <f t="array" ref="L964">IF(Report!$M$53="Desc",IFERROR(SMALL(IF($H$4:$H$2003&lt;&gt;"",$H$4:$H$2003,""),ROW(L964)-ROW($L$3)),""),IF(Report!$M$53="Asc",IFERROR(LARGE(IF($H$4:$H$2003&lt;&gt;"",$H$4:$H$2003,""),ROW(L964)-ROW($L$3)),""),""))</f>
        <v/>
      </c>
      <c r="M964" s="8" t="str">
        <f t="array" ref="M964">IF(L964="","",INDEX($A$4:$A$2003,SMALL(IF($H$4:$H$2003=L964,ROW($H$4:$H$2003),""),COUNTIF($L$4:L964,L964))-ROW($L$3),1))</f>
        <v/>
      </c>
      <c r="N964" s="8" t="str">
        <f t="shared" si="45"/>
        <v/>
      </c>
      <c r="O964" s="32" t="str">
        <f t="shared" si="46"/>
        <v/>
      </c>
    </row>
    <row r="965" spans="1:15" x14ac:dyDescent="0.3">
      <c r="A965" s="33" t="str">
        <f>IFERROR(INDEX(Tbl_Product[[#Data],[Product Name]],ROW(A965)-ROW($A$3)),"")</f>
        <v/>
      </c>
      <c r="B965" s="34" t="str">
        <f ca="1">IF(A965="","",SUMIFS(Tbl_Orders[[#Data],[Quantity]],Tbl_Orders[[#Data],[Product Name]],A965,Tbl_Orders[[#Data],[Order Type]],"Purchase",Tbl_Orders[[#Data],[Expected Date]],"&lt;="&amp;TODAY())-SUMIFS(Tbl_Orders[[#Data],[Quantity]],Tbl_Orders[[#Data],[Product Name]],A965,Tbl_Orders[[#Data],[Order Type]],"Sale",Tbl_Orders[[#Data],[Expected Date]],"&lt;="&amp;TODAY()))</f>
        <v/>
      </c>
      <c r="C965" s="34" t="str">
        <f ca="1">IF(A965="","",SUMIFS(Tbl_Orders[[#Data],[Quantity]],Tbl_Orders[[#Data],[Product Name]],A965,Tbl_Orders[[#Data],[Order Type]],"Purchase",Tbl_Orders[[#Data],[Expected Date]],"&gt;"&amp;TODAY()))</f>
        <v/>
      </c>
      <c r="D965" s="34" t="str">
        <f>IF(A965="","",INDEX(Tbl_Product[Re-Order Point],MATCH(A965,INDEX(Tbl_Product[Product Name],,1),0),1))</f>
        <v/>
      </c>
      <c r="E965" s="34" t="str">
        <f t="shared" ref="E965:E1028" si="47">IF(A965="","",B965-D965)</f>
        <v/>
      </c>
      <c r="F965" s="34" t="str">
        <f>IFERROR(GETPIVOTDATA("Amount",pivot_products!$A$3,"Product Name",Help!$A965),"")</f>
        <v/>
      </c>
      <c r="G965" s="34" t="str">
        <f>IFERROR(GETPIVOTDATA("Quantity",pivot_products!$A$3,"Product Name",Help!$A965),"")</f>
        <v/>
      </c>
      <c r="H965" s="34" t="str">
        <f>IF(Report!$L$53="Quantity",IFERROR(RANK(G965,$G$4:$G$2003,0),""),IF(Report!$L$53="Amount",IFERROR(RANK(F965,$F$4:$F$2003,0),""),""))</f>
        <v/>
      </c>
      <c r="L965" s="7" t="str">
        <f t="array" ref="L965">IF(Report!$M$53="Desc",IFERROR(SMALL(IF($H$4:$H$2003&lt;&gt;"",$H$4:$H$2003,""),ROW(L965)-ROW($L$3)),""),IF(Report!$M$53="Asc",IFERROR(LARGE(IF($H$4:$H$2003&lt;&gt;"",$H$4:$H$2003,""),ROW(L965)-ROW($L$3)),""),""))</f>
        <v/>
      </c>
      <c r="M965" s="8" t="str">
        <f t="array" ref="M965">IF(L965="","",INDEX($A$4:$A$2003,SMALL(IF($H$4:$H$2003=L965,ROW($H$4:$H$2003),""),COUNTIF($L$4:L965,L965))-ROW($L$3),1))</f>
        <v/>
      </c>
      <c r="N965" s="8" t="str">
        <f t="shared" ref="N965:N1028" si="48">INDEX(Tbl_Current_Inventory,MATCH(M965,INDEX(Tbl_Current_Inventory,,1),0),6)</f>
        <v/>
      </c>
      <c r="O965" s="32" t="str">
        <f t="shared" ref="O965:O1028" si="49">INDEX(Tbl_Current_Inventory,MATCH(M965,INDEX(Tbl_Current_Inventory,,1),0),7)</f>
        <v/>
      </c>
    </row>
    <row r="966" spans="1:15" x14ac:dyDescent="0.3">
      <c r="A966" s="33" t="str">
        <f>IFERROR(INDEX(Tbl_Product[[#Data],[Product Name]],ROW(A966)-ROW($A$3)),"")</f>
        <v/>
      </c>
      <c r="B966" s="34" t="str">
        <f ca="1">IF(A966="","",SUMIFS(Tbl_Orders[[#Data],[Quantity]],Tbl_Orders[[#Data],[Product Name]],A966,Tbl_Orders[[#Data],[Order Type]],"Purchase",Tbl_Orders[[#Data],[Expected Date]],"&lt;="&amp;TODAY())-SUMIFS(Tbl_Orders[[#Data],[Quantity]],Tbl_Orders[[#Data],[Product Name]],A966,Tbl_Orders[[#Data],[Order Type]],"Sale",Tbl_Orders[[#Data],[Expected Date]],"&lt;="&amp;TODAY()))</f>
        <v/>
      </c>
      <c r="C966" s="34" t="str">
        <f ca="1">IF(A966="","",SUMIFS(Tbl_Orders[[#Data],[Quantity]],Tbl_Orders[[#Data],[Product Name]],A966,Tbl_Orders[[#Data],[Order Type]],"Purchase",Tbl_Orders[[#Data],[Expected Date]],"&gt;"&amp;TODAY()))</f>
        <v/>
      </c>
      <c r="D966" s="34" t="str">
        <f>IF(A966="","",INDEX(Tbl_Product[Re-Order Point],MATCH(A966,INDEX(Tbl_Product[Product Name],,1),0),1))</f>
        <v/>
      </c>
      <c r="E966" s="34" t="str">
        <f t="shared" si="47"/>
        <v/>
      </c>
      <c r="F966" s="34" t="str">
        <f>IFERROR(GETPIVOTDATA("Amount",pivot_products!$A$3,"Product Name",Help!$A966),"")</f>
        <v/>
      </c>
      <c r="G966" s="34" t="str">
        <f>IFERROR(GETPIVOTDATA("Quantity",pivot_products!$A$3,"Product Name",Help!$A966),"")</f>
        <v/>
      </c>
      <c r="H966" s="34" t="str">
        <f>IF(Report!$L$53="Quantity",IFERROR(RANK(G966,$G$4:$G$2003,0),""),IF(Report!$L$53="Amount",IFERROR(RANK(F966,$F$4:$F$2003,0),""),""))</f>
        <v/>
      </c>
      <c r="L966" s="7" t="str">
        <f t="array" ref="L966">IF(Report!$M$53="Desc",IFERROR(SMALL(IF($H$4:$H$2003&lt;&gt;"",$H$4:$H$2003,""),ROW(L966)-ROW($L$3)),""),IF(Report!$M$53="Asc",IFERROR(LARGE(IF($H$4:$H$2003&lt;&gt;"",$H$4:$H$2003,""),ROW(L966)-ROW($L$3)),""),""))</f>
        <v/>
      </c>
      <c r="M966" s="8" t="str">
        <f t="array" ref="M966">IF(L966="","",INDEX($A$4:$A$2003,SMALL(IF($H$4:$H$2003=L966,ROW($H$4:$H$2003),""),COUNTIF($L$4:L966,L966))-ROW($L$3),1))</f>
        <v/>
      </c>
      <c r="N966" s="8" t="str">
        <f t="shared" si="48"/>
        <v/>
      </c>
      <c r="O966" s="32" t="str">
        <f t="shared" si="49"/>
        <v/>
      </c>
    </row>
    <row r="967" spans="1:15" x14ac:dyDescent="0.3">
      <c r="A967" s="33" t="str">
        <f>IFERROR(INDEX(Tbl_Product[[#Data],[Product Name]],ROW(A967)-ROW($A$3)),"")</f>
        <v/>
      </c>
      <c r="B967" s="34" t="str">
        <f ca="1">IF(A967="","",SUMIFS(Tbl_Orders[[#Data],[Quantity]],Tbl_Orders[[#Data],[Product Name]],A967,Tbl_Orders[[#Data],[Order Type]],"Purchase",Tbl_Orders[[#Data],[Expected Date]],"&lt;="&amp;TODAY())-SUMIFS(Tbl_Orders[[#Data],[Quantity]],Tbl_Orders[[#Data],[Product Name]],A967,Tbl_Orders[[#Data],[Order Type]],"Sale",Tbl_Orders[[#Data],[Expected Date]],"&lt;="&amp;TODAY()))</f>
        <v/>
      </c>
      <c r="C967" s="34" t="str">
        <f ca="1">IF(A967="","",SUMIFS(Tbl_Orders[[#Data],[Quantity]],Tbl_Orders[[#Data],[Product Name]],A967,Tbl_Orders[[#Data],[Order Type]],"Purchase",Tbl_Orders[[#Data],[Expected Date]],"&gt;"&amp;TODAY()))</f>
        <v/>
      </c>
      <c r="D967" s="34" t="str">
        <f>IF(A967="","",INDEX(Tbl_Product[Re-Order Point],MATCH(A967,INDEX(Tbl_Product[Product Name],,1),0),1))</f>
        <v/>
      </c>
      <c r="E967" s="34" t="str">
        <f t="shared" si="47"/>
        <v/>
      </c>
      <c r="F967" s="34" t="str">
        <f>IFERROR(GETPIVOTDATA("Amount",pivot_products!$A$3,"Product Name",Help!$A967),"")</f>
        <v/>
      </c>
      <c r="G967" s="34" t="str">
        <f>IFERROR(GETPIVOTDATA("Quantity",pivot_products!$A$3,"Product Name",Help!$A967),"")</f>
        <v/>
      </c>
      <c r="H967" s="34" t="str">
        <f>IF(Report!$L$53="Quantity",IFERROR(RANK(G967,$G$4:$G$2003,0),""),IF(Report!$L$53="Amount",IFERROR(RANK(F967,$F$4:$F$2003,0),""),""))</f>
        <v/>
      </c>
      <c r="L967" s="7" t="str">
        <f t="array" ref="L967">IF(Report!$M$53="Desc",IFERROR(SMALL(IF($H$4:$H$2003&lt;&gt;"",$H$4:$H$2003,""),ROW(L967)-ROW($L$3)),""),IF(Report!$M$53="Asc",IFERROR(LARGE(IF($H$4:$H$2003&lt;&gt;"",$H$4:$H$2003,""),ROW(L967)-ROW($L$3)),""),""))</f>
        <v/>
      </c>
      <c r="M967" s="8" t="str">
        <f t="array" ref="M967">IF(L967="","",INDEX($A$4:$A$2003,SMALL(IF($H$4:$H$2003=L967,ROW($H$4:$H$2003),""),COUNTIF($L$4:L967,L967))-ROW($L$3),1))</f>
        <v/>
      </c>
      <c r="N967" s="8" t="str">
        <f t="shared" si="48"/>
        <v/>
      </c>
      <c r="O967" s="32" t="str">
        <f t="shared" si="49"/>
        <v/>
      </c>
    </row>
    <row r="968" spans="1:15" x14ac:dyDescent="0.3">
      <c r="A968" s="33" t="str">
        <f>IFERROR(INDEX(Tbl_Product[[#Data],[Product Name]],ROW(A968)-ROW($A$3)),"")</f>
        <v/>
      </c>
      <c r="B968" s="34" t="str">
        <f ca="1">IF(A968="","",SUMIFS(Tbl_Orders[[#Data],[Quantity]],Tbl_Orders[[#Data],[Product Name]],A968,Tbl_Orders[[#Data],[Order Type]],"Purchase",Tbl_Orders[[#Data],[Expected Date]],"&lt;="&amp;TODAY())-SUMIFS(Tbl_Orders[[#Data],[Quantity]],Tbl_Orders[[#Data],[Product Name]],A968,Tbl_Orders[[#Data],[Order Type]],"Sale",Tbl_Orders[[#Data],[Expected Date]],"&lt;="&amp;TODAY()))</f>
        <v/>
      </c>
      <c r="C968" s="34" t="str">
        <f ca="1">IF(A968="","",SUMIFS(Tbl_Orders[[#Data],[Quantity]],Tbl_Orders[[#Data],[Product Name]],A968,Tbl_Orders[[#Data],[Order Type]],"Purchase",Tbl_Orders[[#Data],[Expected Date]],"&gt;"&amp;TODAY()))</f>
        <v/>
      </c>
      <c r="D968" s="34" t="str">
        <f>IF(A968="","",INDEX(Tbl_Product[Re-Order Point],MATCH(A968,INDEX(Tbl_Product[Product Name],,1),0),1))</f>
        <v/>
      </c>
      <c r="E968" s="34" t="str">
        <f t="shared" si="47"/>
        <v/>
      </c>
      <c r="F968" s="34" t="str">
        <f>IFERROR(GETPIVOTDATA("Amount",pivot_products!$A$3,"Product Name",Help!$A968),"")</f>
        <v/>
      </c>
      <c r="G968" s="34" t="str">
        <f>IFERROR(GETPIVOTDATA("Quantity",pivot_products!$A$3,"Product Name",Help!$A968),"")</f>
        <v/>
      </c>
      <c r="H968" s="34" t="str">
        <f>IF(Report!$L$53="Quantity",IFERROR(RANK(G968,$G$4:$G$2003,0),""),IF(Report!$L$53="Amount",IFERROR(RANK(F968,$F$4:$F$2003,0),""),""))</f>
        <v/>
      </c>
      <c r="L968" s="7" t="str">
        <f t="array" ref="L968">IF(Report!$M$53="Desc",IFERROR(SMALL(IF($H$4:$H$2003&lt;&gt;"",$H$4:$H$2003,""),ROW(L968)-ROW($L$3)),""),IF(Report!$M$53="Asc",IFERROR(LARGE(IF($H$4:$H$2003&lt;&gt;"",$H$4:$H$2003,""),ROW(L968)-ROW($L$3)),""),""))</f>
        <v/>
      </c>
      <c r="M968" s="8" t="str">
        <f t="array" ref="M968">IF(L968="","",INDEX($A$4:$A$2003,SMALL(IF($H$4:$H$2003=L968,ROW($H$4:$H$2003),""),COUNTIF($L$4:L968,L968))-ROW($L$3),1))</f>
        <v/>
      </c>
      <c r="N968" s="8" t="str">
        <f t="shared" si="48"/>
        <v/>
      </c>
      <c r="O968" s="32" t="str">
        <f t="shared" si="49"/>
        <v/>
      </c>
    </row>
    <row r="969" spans="1:15" x14ac:dyDescent="0.3">
      <c r="A969" s="33" t="str">
        <f>IFERROR(INDEX(Tbl_Product[[#Data],[Product Name]],ROW(A969)-ROW($A$3)),"")</f>
        <v/>
      </c>
      <c r="B969" s="34" t="str">
        <f ca="1">IF(A969="","",SUMIFS(Tbl_Orders[[#Data],[Quantity]],Tbl_Orders[[#Data],[Product Name]],A969,Tbl_Orders[[#Data],[Order Type]],"Purchase",Tbl_Orders[[#Data],[Expected Date]],"&lt;="&amp;TODAY())-SUMIFS(Tbl_Orders[[#Data],[Quantity]],Tbl_Orders[[#Data],[Product Name]],A969,Tbl_Orders[[#Data],[Order Type]],"Sale",Tbl_Orders[[#Data],[Expected Date]],"&lt;="&amp;TODAY()))</f>
        <v/>
      </c>
      <c r="C969" s="34" t="str">
        <f ca="1">IF(A969="","",SUMIFS(Tbl_Orders[[#Data],[Quantity]],Tbl_Orders[[#Data],[Product Name]],A969,Tbl_Orders[[#Data],[Order Type]],"Purchase",Tbl_Orders[[#Data],[Expected Date]],"&gt;"&amp;TODAY()))</f>
        <v/>
      </c>
      <c r="D969" s="34" t="str">
        <f>IF(A969="","",INDEX(Tbl_Product[Re-Order Point],MATCH(A969,INDEX(Tbl_Product[Product Name],,1),0),1))</f>
        <v/>
      </c>
      <c r="E969" s="34" t="str">
        <f t="shared" si="47"/>
        <v/>
      </c>
      <c r="F969" s="34" t="str">
        <f>IFERROR(GETPIVOTDATA("Amount",pivot_products!$A$3,"Product Name",Help!$A969),"")</f>
        <v/>
      </c>
      <c r="G969" s="34" t="str">
        <f>IFERROR(GETPIVOTDATA("Quantity",pivot_products!$A$3,"Product Name",Help!$A969),"")</f>
        <v/>
      </c>
      <c r="H969" s="34" t="str">
        <f>IF(Report!$L$53="Quantity",IFERROR(RANK(G969,$G$4:$G$2003,0),""),IF(Report!$L$53="Amount",IFERROR(RANK(F969,$F$4:$F$2003,0),""),""))</f>
        <v/>
      </c>
      <c r="L969" s="7" t="str">
        <f t="array" ref="L969">IF(Report!$M$53="Desc",IFERROR(SMALL(IF($H$4:$H$2003&lt;&gt;"",$H$4:$H$2003,""),ROW(L969)-ROW($L$3)),""),IF(Report!$M$53="Asc",IFERROR(LARGE(IF($H$4:$H$2003&lt;&gt;"",$H$4:$H$2003,""),ROW(L969)-ROW($L$3)),""),""))</f>
        <v/>
      </c>
      <c r="M969" s="8" t="str">
        <f t="array" ref="M969">IF(L969="","",INDEX($A$4:$A$2003,SMALL(IF($H$4:$H$2003=L969,ROW($H$4:$H$2003),""),COUNTIF($L$4:L969,L969))-ROW($L$3),1))</f>
        <v/>
      </c>
      <c r="N969" s="8" t="str">
        <f t="shared" si="48"/>
        <v/>
      </c>
      <c r="O969" s="32" t="str">
        <f t="shared" si="49"/>
        <v/>
      </c>
    </row>
    <row r="970" spans="1:15" x14ac:dyDescent="0.3">
      <c r="A970" s="33" t="str">
        <f>IFERROR(INDEX(Tbl_Product[[#Data],[Product Name]],ROW(A970)-ROW($A$3)),"")</f>
        <v/>
      </c>
      <c r="B970" s="34" t="str">
        <f ca="1">IF(A970="","",SUMIFS(Tbl_Orders[[#Data],[Quantity]],Tbl_Orders[[#Data],[Product Name]],A970,Tbl_Orders[[#Data],[Order Type]],"Purchase",Tbl_Orders[[#Data],[Expected Date]],"&lt;="&amp;TODAY())-SUMIFS(Tbl_Orders[[#Data],[Quantity]],Tbl_Orders[[#Data],[Product Name]],A970,Tbl_Orders[[#Data],[Order Type]],"Sale",Tbl_Orders[[#Data],[Expected Date]],"&lt;="&amp;TODAY()))</f>
        <v/>
      </c>
      <c r="C970" s="34" t="str">
        <f ca="1">IF(A970="","",SUMIFS(Tbl_Orders[[#Data],[Quantity]],Tbl_Orders[[#Data],[Product Name]],A970,Tbl_Orders[[#Data],[Order Type]],"Purchase",Tbl_Orders[[#Data],[Expected Date]],"&gt;"&amp;TODAY()))</f>
        <v/>
      </c>
      <c r="D970" s="34" t="str">
        <f>IF(A970="","",INDEX(Tbl_Product[Re-Order Point],MATCH(A970,INDEX(Tbl_Product[Product Name],,1),0),1))</f>
        <v/>
      </c>
      <c r="E970" s="34" t="str">
        <f t="shared" si="47"/>
        <v/>
      </c>
      <c r="F970" s="34" t="str">
        <f>IFERROR(GETPIVOTDATA("Amount",pivot_products!$A$3,"Product Name",Help!$A970),"")</f>
        <v/>
      </c>
      <c r="G970" s="34" t="str">
        <f>IFERROR(GETPIVOTDATA("Quantity",pivot_products!$A$3,"Product Name",Help!$A970),"")</f>
        <v/>
      </c>
      <c r="H970" s="34" t="str">
        <f>IF(Report!$L$53="Quantity",IFERROR(RANK(G970,$G$4:$G$2003,0),""),IF(Report!$L$53="Amount",IFERROR(RANK(F970,$F$4:$F$2003,0),""),""))</f>
        <v/>
      </c>
      <c r="L970" s="7" t="str">
        <f t="array" ref="L970">IF(Report!$M$53="Desc",IFERROR(SMALL(IF($H$4:$H$2003&lt;&gt;"",$H$4:$H$2003,""),ROW(L970)-ROW($L$3)),""),IF(Report!$M$53="Asc",IFERROR(LARGE(IF($H$4:$H$2003&lt;&gt;"",$H$4:$H$2003,""),ROW(L970)-ROW($L$3)),""),""))</f>
        <v/>
      </c>
      <c r="M970" s="8" t="str">
        <f t="array" ref="M970">IF(L970="","",INDEX($A$4:$A$2003,SMALL(IF($H$4:$H$2003=L970,ROW($H$4:$H$2003),""),COUNTIF($L$4:L970,L970))-ROW($L$3),1))</f>
        <v/>
      </c>
      <c r="N970" s="8" t="str">
        <f t="shared" si="48"/>
        <v/>
      </c>
      <c r="O970" s="32" t="str">
        <f t="shared" si="49"/>
        <v/>
      </c>
    </row>
    <row r="971" spans="1:15" x14ac:dyDescent="0.3">
      <c r="A971" s="33" t="str">
        <f>IFERROR(INDEX(Tbl_Product[[#Data],[Product Name]],ROW(A971)-ROW($A$3)),"")</f>
        <v/>
      </c>
      <c r="B971" s="34" t="str">
        <f ca="1">IF(A971="","",SUMIFS(Tbl_Orders[[#Data],[Quantity]],Tbl_Orders[[#Data],[Product Name]],A971,Tbl_Orders[[#Data],[Order Type]],"Purchase",Tbl_Orders[[#Data],[Expected Date]],"&lt;="&amp;TODAY())-SUMIFS(Tbl_Orders[[#Data],[Quantity]],Tbl_Orders[[#Data],[Product Name]],A971,Tbl_Orders[[#Data],[Order Type]],"Sale",Tbl_Orders[[#Data],[Expected Date]],"&lt;="&amp;TODAY()))</f>
        <v/>
      </c>
      <c r="C971" s="34" t="str">
        <f ca="1">IF(A971="","",SUMIFS(Tbl_Orders[[#Data],[Quantity]],Tbl_Orders[[#Data],[Product Name]],A971,Tbl_Orders[[#Data],[Order Type]],"Purchase",Tbl_Orders[[#Data],[Expected Date]],"&gt;"&amp;TODAY()))</f>
        <v/>
      </c>
      <c r="D971" s="34" t="str">
        <f>IF(A971="","",INDEX(Tbl_Product[Re-Order Point],MATCH(A971,INDEX(Tbl_Product[Product Name],,1),0),1))</f>
        <v/>
      </c>
      <c r="E971" s="34" t="str">
        <f t="shared" si="47"/>
        <v/>
      </c>
      <c r="F971" s="34" t="str">
        <f>IFERROR(GETPIVOTDATA("Amount",pivot_products!$A$3,"Product Name",Help!$A971),"")</f>
        <v/>
      </c>
      <c r="G971" s="34" t="str">
        <f>IFERROR(GETPIVOTDATA("Quantity",pivot_products!$A$3,"Product Name",Help!$A971),"")</f>
        <v/>
      </c>
      <c r="H971" s="34" t="str">
        <f>IF(Report!$L$53="Quantity",IFERROR(RANK(G971,$G$4:$G$2003,0),""),IF(Report!$L$53="Amount",IFERROR(RANK(F971,$F$4:$F$2003,0),""),""))</f>
        <v/>
      </c>
      <c r="L971" s="7" t="str">
        <f t="array" ref="L971">IF(Report!$M$53="Desc",IFERROR(SMALL(IF($H$4:$H$2003&lt;&gt;"",$H$4:$H$2003,""),ROW(L971)-ROW($L$3)),""),IF(Report!$M$53="Asc",IFERROR(LARGE(IF($H$4:$H$2003&lt;&gt;"",$H$4:$H$2003,""),ROW(L971)-ROW($L$3)),""),""))</f>
        <v/>
      </c>
      <c r="M971" s="8" t="str">
        <f t="array" ref="M971">IF(L971="","",INDEX($A$4:$A$2003,SMALL(IF($H$4:$H$2003=L971,ROW($H$4:$H$2003),""),COUNTIF($L$4:L971,L971))-ROW($L$3),1))</f>
        <v/>
      </c>
      <c r="N971" s="8" t="str">
        <f t="shared" si="48"/>
        <v/>
      </c>
      <c r="O971" s="32" t="str">
        <f t="shared" si="49"/>
        <v/>
      </c>
    </row>
    <row r="972" spans="1:15" x14ac:dyDescent="0.3">
      <c r="A972" s="33" t="str">
        <f>IFERROR(INDEX(Tbl_Product[[#Data],[Product Name]],ROW(A972)-ROW($A$3)),"")</f>
        <v/>
      </c>
      <c r="B972" s="34" t="str">
        <f ca="1">IF(A972="","",SUMIFS(Tbl_Orders[[#Data],[Quantity]],Tbl_Orders[[#Data],[Product Name]],A972,Tbl_Orders[[#Data],[Order Type]],"Purchase",Tbl_Orders[[#Data],[Expected Date]],"&lt;="&amp;TODAY())-SUMIFS(Tbl_Orders[[#Data],[Quantity]],Tbl_Orders[[#Data],[Product Name]],A972,Tbl_Orders[[#Data],[Order Type]],"Sale",Tbl_Orders[[#Data],[Expected Date]],"&lt;="&amp;TODAY()))</f>
        <v/>
      </c>
      <c r="C972" s="34" t="str">
        <f ca="1">IF(A972="","",SUMIFS(Tbl_Orders[[#Data],[Quantity]],Tbl_Orders[[#Data],[Product Name]],A972,Tbl_Orders[[#Data],[Order Type]],"Purchase",Tbl_Orders[[#Data],[Expected Date]],"&gt;"&amp;TODAY()))</f>
        <v/>
      </c>
      <c r="D972" s="34" t="str">
        <f>IF(A972="","",INDEX(Tbl_Product[Re-Order Point],MATCH(A972,INDEX(Tbl_Product[Product Name],,1),0),1))</f>
        <v/>
      </c>
      <c r="E972" s="34" t="str">
        <f t="shared" si="47"/>
        <v/>
      </c>
      <c r="F972" s="34" t="str">
        <f>IFERROR(GETPIVOTDATA("Amount",pivot_products!$A$3,"Product Name",Help!$A972),"")</f>
        <v/>
      </c>
      <c r="G972" s="34" t="str">
        <f>IFERROR(GETPIVOTDATA("Quantity",pivot_products!$A$3,"Product Name",Help!$A972),"")</f>
        <v/>
      </c>
      <c r="H972" s="34" t="str">
        <f>IF(Report!$L$53="Quantity",IFERROR(RANK(G972,$G$4:$G$2003,0),""),IF(Report!$L$53="Amount",IFERROR(RANK(F972,$F$4:$F$2003,0),""),""))</f>
        <v/>
      </c>
      <c r="L972" s="7" t="str">
        <f t="array" ref="L972">IF(Report!$M$53="Desc",IFERROR(SMALL(IF($H$4:$H$2003&lt;&gt;"",$H$4:$H$2003,""),ROW(L972)-ROW($L$3)),""),IF(Report!$M$53="Asc",IFERROR(LARGE(IF($H$4:$H$2003&lt;&gt;"",$H$4:$H$2003,""),ROW(L972)-ROW($L$3)),""),""))</f>
        <v/>
      </c>
      <c r="M972" s="8" t="str">
        <f t="array" ref="M972">IF(L972="","",INDEX($A$4:$A$2003,SMALL(IF($H$4:$H$2003=L972,ROW($H$4:$H$2003),""),COUNTIF($L$4:L972,L972))-ROW($L$3),1))</f>
        <v/>
      </c>
      <c r="N972" s="8" t="str">
        <f t="shared" si="48"/>
        <v/>
      </c>
      <c r="O972" s="32" t="str">
        <f t="shared" si="49"/>
        <v/>
      </c>
    </row>
    <row r="973" spans="1:15" x14ac:dyDescent="0.3">
      <c r="A973" s="33" t="str">
        <f>IFERROR(INDEX(Tbl_Product[[#Data],[Product Name]],ROW(A973)-ROW($A$3)),"")</f>
        <v/>
      </c>
      <c r="B973" s="34" t="str">
        <f ca="1">IF(A973="","",SUMIFS(Tbl_Orders[[#Data],[Quantity]],Tbl_Orders[[#Data],[Product Name]],A973,Tbl_Orders[[#Data],[Order Type]],"Purchase",Tbl_Orders[[#Data],[Expected Date]],"&lt;="&amp;TODAY())-SUMIFS(Tbl_Orders[[#Data],[Quantity]],Tbl_Orders[[#Data],[Product Name]],A973,Tbl_Orders[[#Data],[Order Type]],"Sale",Tbl_Orders[[#Data],[Expected Date]],"&lt;="&amp;TODAY()))</f>
        <v/>
      </c>
      <c r="C973" s="34" t="str">
        <f ca="1">IF(A973="","",SUMIFS(Tbl_Orders[[#Data],[Quantity]],Tbl_Orders[[#Data],[Product Name]],A973,Tbl_Orders[[#Data],[Order Type]],"Purchase",Tbl_Orders[[#Data],[Expected Date]],"&gt;"&amp;TODAY()))</f>
        <v/>
      </c>
      <c r="D973" s="34" t="str">
        <f>IF(A973="","",INDEX(Tbl_Product[Re-Order Point],MATCH(A973,INDEX(Tbl_Product[Product Name],,1),0),1))</f>
        <v/>
      </c>
      <c r="E973" s="34" t="str">
        <f t="shared" si="47"/>
        <v/>
      </c>
      <c r="F973" s="34" t="str">
        <f>IFERROR(GETPIVOTDATA("Amount",pivot_products!$A$3,"Product Name",Help!$A973),"")</f>
        <v/>
      </c>
      <c r="G973" s="34" t="str">
        <f>IFERROR(GETPIVOTDATA("Quantity",pivot_products!$A$3,"Product Name",Help!$A973),"")</f>
        <v/>
      </c>
      <c r="H973" s="34" t="str">
        <f>IF(Report!$L$53="Quantity",IFERROR(RANK(G973,$G$4:$G$2003,0),""),IF(Report!$L$53="Amount",IFERROR(RANK(F973,$F$4:$F$2003,0),""),""))</f>
        <v/>
      </c>
      <c r="L973" s="7" t="str">
        <f t="array" ref="L973">IF(Report!$M$53="Desc",IFERROR(SMALL(IF($H$4:$H$2003&lt;&gt;"",$H$4:$H$2003,""),ROW(L973)-ROW($L$3)),""),IF(Report!$M$53="Asc",IFERROR(LARGE(IF($H$4:$H$2003&lt;&gt;"",$H$4:$H$2003,""),ROW(L973)-ROW($L$3)),""),""))</f>
        <v/>
      </c>
      <c r="M973" s="8" t="str">
        <f t="array" ref="M973">IF(L973="","",INDEX($A$4:$A$2003,SMALL(IF($H$4:$H$2003=L973,ROW($H$4:$H$2003),""),COUNTIF($L$4:L973,L973))-ROW($L$3),1))</f>
        <v/>
      </c>
      <c r="N973" s="8" t="str">
        <f t="shared" si="48"/>
        <v/>
      </c>
      <c r="O973" s="32" t="str">
        <f t="shared" si="49"/>
        <v/>
      </c>
    </row>
    <row r="974" spans="1:15" x14ac:dyDescent="0.3">
      <c r="A974" s="33" t="str">
        <f>IFERROR(INDEX(Tbl_Product[[#Data],[Product Name]],ROW(A974)-ROW($A$3)),"")</f>
        <v/>
      </c>
      <c r="B974" s="34" t="str">
        <f ca="1">IF(A974="","",SUMIFS(Tbl_Orders[[#Data],[Quantity]],Tbl_Orders[[#Data],[Product Name]],A974,Tbl_Orders[[#Data],[Order Type]],"Purchase",Tbl_Orders[[#Data],[Expected Date]],"&lt;="&amp;TODAY())-SUMIFS(Tbl_Orders[[#Data],[Quantity]],Tbl_Orders[[#Data],[Product Name]],A974,Tbl_Orders[[#Data],[Order Type]],"Sale",Tbl_Orders[[#Data],[Expected Date]],"&lt;="&amp;TODAY()))</f>
        <v/>
      </c>
      <c r="C974" s="34" t="str">
        <f ca="1">IF(A974="","",SUMIFS(Tbl_Orders[[#Data],[Quantity]],Tbl_Orders[[#Data],[Product Name]],A974,Tbl_Orders[[#Data],[Order Type]],"Purchase",Tbl_Orders[[#Data],[Expected Date]],"&gt;"&amp;TODAY()))</f>
        <v/>
      </c>
      <c r="D974" s="34" t="str">
        <f>IF(A974="","",INDEX(Tbl_Product[Re-Order Point],MATCH(A974,INDEX(Tbl_Product[Product Name],,1),0),1))</f>
        <v/>
      </c>
      <c r="E974" s="34" t="str">
        <f t="shared" si="47"/>
        <v/>
      </c>
      <c r="F974" s="34" t="str">
        <f>IFERROR(GETPIVOTDATA("Amount",pivot_products!$A$3,"Product Name",Help!$A974),"")</f>
        <v/>
      </c>
      <c r="G974" s="34" t="str">
        <f>IFERROR(GETPIVOTDATA("Quantity",pivot_products!$A$3,"Product Name",Help!$A974),"")</f>
        <v/>
      </c>
      <c r="H974" s="34" t="str">
        <f>IF(Report!$L$53="Quantity",IFERROR(RANK(G974,$G$4:$G$2003,0),""),IF(Report!$L$53="Amount",IFERROR(RANK(F974,$F$4:$F$2003,0),""),""))</f>
        <v/>
      </c>
      <c r="L974" s="7" t="str">
        <f t="array" ref="L974">IF(Report!$M$53="Desc",IFERROR(SMALL(IF($H$4:$H$2003&lt;&gt;"",$H$4:$H$2003,""),ROW(L974)-ROW($L$3)),""),IF(Report!$M$53="Asc",IFERROR(LARGE(IF($H$4:$H$2003&lt;&gt;"",$H$4:$H$2003,""),ROW(L974)-ROW($L$3)),""),""))</f>
        <v/>
      </c>
      <c r="M974" s="8" t="str">
        <f t="array" ref="M974">IF(L974="","",INDEX($A$4:$A$2003,SMALL(IF($H$4:$H$2003=L974,ROW($H$4:$H$2003),""),COUNTIF($L$4:L974,L974))-ROW($L$3),1))</f>
        <v/>
      </c>
      <c r="N974" s="8" t="str">
        <f t="shared" si="48"/>
        <v/>
      </c>
      <c r="O974" s="32" t="str">
        <f t="shared" si="49"/>
        <v/>
      </c>
    </row>
    <row r="975" spans="1:15" x14ac:dyDescent="0.3">
      <c r="A975" s="33" t="str">
        <f>IFERROR(INDEX(Tbl_Product[[#Data],[Product Name]],ROW(A975)-ROW($A$3)),"")</f>
        <v/>
      </c>
      <c r="B975" s="34" t="str">
        <f ca="1">IF(A975="","",SUMIFS(Tbl_Orders[[#Data],[Quantity]],Tbl_Orders[[#Data],[Product Name]],A975,Tbl_Orders[[#Data],[Order Type]],"Purchase",Tbl_Orders[[#Data],[Expected Date]],"&lt;="&amp;TODAY())-SUMIFS(Tbl_Orders[[#Data],[Quantity]],Tbl_Orders[[#Data],[Product Name]],A975,Tbl_Orders[[#Data],[Order Type]],"Sale",Tbl_Orders[[#Data],[Expected Date]],"&lt;="&amp;TODAY()))</f>
        <v/>
      </c>
      <c r="C975" s="34" t="str">
        <f ca="1">IF(A975="","",SUMIFS(Tbl_Orders[[#Data],[Quantity]],Tbl_Orders[[#Data],[Product Name]],A975,Tbl_Orders[[#Data],[Order Type]],"Purchase",Tbl_Orders[[#Data],[Expected Date]],"&gt;"&amp;TODAY()))</f>
        <v/>
      </c>
      <c r="D975" s="34" t="str">
        <f>IF(A975="","",INDEX(Tbl_Product[Re-Order Point],MATCH(A975,INDEX(Tbl_Product[Product Name],,1),0),1))</f>
        <v/>
      </c>
      <c r="E975" s="34" t="str">
        <f t="shared" si="47"/>
        <v/>
      </c>
      <c r="F975" s="34" t="str">
        <f>IFERROR(GETPIVOTDATA("Amount",pivot_products!$A$3,"Product Name",Help!$A975),"")</f>
        <v/>
      </c>
      <c r="G975" s="34" t="str">
        <f>IFERROR(GETPIVOTDATA("Quantity",pivot_products!$A$3,"Product Name",Help!$A975),"")</f>
        <v/>
      </c>
      <c r="H975" s="34" t="str">
        <f>IF(Report!$L$53="Quantity",IFERROR(RANK(G975,$G$4:$G$2003,0),""),IF(Report!$L$53="Amount",IFERROR(RANK(F975,$F$4:$F$2003,0),""),""))</f>
        <v/>
      </c>
      <c r="L975" s="7" t="str">
        <f t="array" ref="L975">IF(Report!$M$53="Desc",IFERROR(SMALL(IF($H$4:$H$2003&lt;&gt;"",$H$4:$H$2003,""),ROW(L975)-ROW($L$3)),""),IF(Report!$M$53="Asc",IFERROR(LARGE(IF($H$4:$H$2003&lt;&gt;"",$H$4:$H$2003,""),ROW(L975)-ROW($L$3)),""),""))</f>
        <v/>
      </c>
      <c r="M975" s="8" t="str">
        <f t="array" ref="M975">IF(L975="","",INDEX($A$4:$A$2003,SMALL(IF($H$4:$H$2003=L975,ROW($H$4:$H$2003),""),COUNTIF($L$4:L975,L975))-ROW($L$3),1))</f>
        <v/>
      </c>
      <c r="N975" s="8" t="str">
        <f t="shared" si="48"/>
        <v/>
      </c>
      <c r="O975" s="32" t="str">
        <f t="shared" si="49"/>
        <v/>
      </c>
    </row>
    <row r="976" spans="1:15" x14ac:dyDescent="0.3">
      <c r="A976" s="33" t="str">
        <f>IFERROR(INDEX(Tbl_Product[[#Data],[Product Name]],ROW(A976)-ROW($A$3)),"")</f>
        <v/>
      </c>
      <c r="B976" s="34" t="str">
        <f ca="1">IF(A976="","",SUMIFS(Tbl_Orders[[#Data],[Quantity]],Tbl_Orders[[#Data],[Product Name]],A976,Tbl_Orders[[#Data],[Order Type]],"Purchase",Tbl_Orders[[#Data],[Expected Date]],"&lt;="&amp;TODAY())-SUMIFS(Tbl_Orders[[#Data],[Quantity]],Tbl_Orders[[#Data],[Product Name]],A976,Tbl_Orders[[#Data],[Order Type]],"Sale",Tbl_Orders[[#Data],[Expected Date]],"&lt;="&amp;TODAY()))</f>
        <v/>
      </c>
      <c r="C976" s="34" t="str">
        <f ca="1">IF(A976="","",SUMIFS(Tbl_Orders[[#Data],[Quantity]],Tbl_Orders[[#Data],[Product Name]],A976,Tbl_Orders[[#Data],[Order Type]],"Purchase",Tbl_Orders[[#Data],[Expected Date]],"&gt;"&amp;TODAY()))</f>
        <v/>
      </c>
      <c r="D976" s="34" t="str">
        <f>IF(A976="","",INDEX(Tbl_Product[Re-Order Point],MATCH(A976,INDEX(Tbl_Product[Product Name],,1),0),1))</f>
        <v/>
      </c>
      <c r="E976" s="34" t="str">
        <f t="shared" si="47"/>
        <v/>
      </c>
      <c r="F976" s="34" t="str">
        <f>IFERROR(GETPIVOTDATA("Amount",pivot_products!$A$3,"Product Name",Help!$A976),"")</f>
        <v/>
      </c>
      <c r="G976" s="34" t="str">
        <f>IFERROR(GETPIVOTDATA("Quantity",pivot_products!$A$3,"Product Name",Help!$A976),"")</f>
        <v/>
      </c>
      <c r="H976" s="34" t="str">
        <f>IF(Report!$L$53="Quantity",IFERROR(RANK(G976,$G$4:$G$2003,0),""),IF(Report!$L$53="Amount",IFERROR(RANK(F976,$F$4:$F$2003,0),""),""))</f>
        <v/>
      </c>
      <c r="L976" s="7" t="str">
        <f t="array" ref="L976">IF(Report!$M$53="Desc",IFERROR(SMALL(IF($H$4:$H$2003&lt;&gt;"",$H$4:$H$2003,""),ROW(L976)-ROW($L$3)),""),IF(Report!$M$53="Asc",IFERROR(LARGE(IF($H$4:$H$2003&lt;&gt;"",$H$4:$H$2003,""),ROW(L976)-ROW($L$3)),""),""))</f>
        <v/>
      </c>
      <c r="M976" s="8" t="str">
        <f t="array" ref="M976">IF(L976="","",INDEX($A$4:$A$2003,SMALL(IF($H$4:$H$2003=L976,ROW($H$4:$H$2003),""),COUNTIF($L$4:L976,L976))-ROW($L$3),1))</f>
        <v/>
      </c>
      <c r="N976" s="8" t="str">
        <f t="shared" si="48"/>
        <v/>
      </c>
      <c r="O976" s="32" t="str">
        <f t="shared" si="49"/>
        <v/>
      </c>
    </row>
    <row r="977" spans="1:15" x14ac:dyDescent="0.3">
      <c r="A977" s="33" t="str">
        <f>IFERROR(INDEX(Tbl_Product[[#Data],[Product Name]],ROW(A977)-ROW($A$3)),"")</f>
        <v/>
      </c>
      <c r="B977" s="34" t="str">
        <f ca="1">IF(A977="","",SUMIFS(Tbl_Orders[[#Data],[Quantity]],Tbl_Orders[[#Data],[Product Name]],A977,Tbl_Orders[[#Data],[Order Type]],"Purchase",Tbl_Orders[[#Data],[Expected Date]],"&lt;="&amp;TODAY())-SUMIFS(Tbl_Orders[[#Data],[Quantity]],Tbl_Orders[[#Data],[Product Name]],A977,Tbl_Orders[[#Data],[Order Type]],"Sale",Tbl_Orders[[#Data],[Expected Date]],"&lt;="&amp;TODAY()))</f>
        <v/>
      </c>
      <c r="C977" s="34" t="str">
        <f ca="1">IF(A977="","",SUMIFS(Tbl_Orders[[#Data],[Quantity]],Tbl_Orders[[#Data],[Product Name]],A977,Tbl_Orders[[#Data],[Order Type]],"Purchase",Tbl_Orders[[#Data],[Expected Date]],"&gt;"&amp;TODAY()))</f>
        <v/>
      </c>
      <c r="D977" s="34" t="str">
        <f>IF(A977="","",INDEX(Tbl_Product[Re-Order Point],MATCH(A977,INDEX(Tbl_Product[Product Name],,1),0),1))</f>
        <v/>
      </c>
      <c r="E977" s="34" t="str">
        <f t="shared" si="47"/>
        <v/>
      </c>
      <c r="F977" s="34" t="str">
        <f>IFERROR(GETPIVOTDATA("Amount",pivot_products!$A$3,"Product Name",Help!$A977),"")</f>
        <v/>
      </c>
      <c r="G977" s="34" t="str">
        <f>IFERROR(GETPIVOTDATA("Quantity",pivot_products!$A$3,"Product Name",Help!$A977),"")</f>
        <v/>
      </c>
      <c r="H977" s="34" t="str">
        <f>IF(Report!$L$53="Quantity",IFERROR(RANK(G977,$G$4:$G$2003,0),""),IF(Report!$L$53="Amount",IFERROR(RANK(F977,$F$4:$F$2003,0),""),""))</f>
        <v/>
      </c>
      <c r="L977" s="7" t="str">
        <f t="array" ref="L977">IF(Report!$M$53="Desc",IFERROR(SMALL(IF($H$4:$H$2003&lt;&gt;"",$H$4:$H$2003,""),ROW(L977)-ROW($L$3)),""),IF(Report!$M$53="Asc",IFERROR(LARGE(IF($H$4:$H$2003&lt;&gt;"",$H$4:$H$2003,""),ROW(L977)-ROW($L$3)),""),""))</f>
        <v/>
      </c>
      <c r="M977" s="8" t="str">
        <f t="array" ref="M977">IF(L977="","",INDEX($A$4:$A$2003,SMALL(IF($H$4:$H$2003=L977,ROW($H$4:$H$2003),""),COUNTIF($L$4:L977,L977))-ROW($L$3),1))</f>
        <v/>
      </c>
      <c r="N977" s="8" t="str">
        <f t="shared" si="48"/>
        <v/>
      </c>
      <c r="O977" s="32" t="str">
        <f t="shared" si="49"/>
        <v/>
      </c>
    </row>
    <row r="978" spans="1:15" x14ac:dyDescent="0.3">
      <c r="A978" s="33" t="str">
        <f>IFERROR(INDEX(Tbl_Product[[#Data],[Product Name]],ROW(A978)-ROW($A$3)),"")</f>
        <v/>
      </c>
      <c r="B978" s="34" t="str">
        <f ca="1">IF(A978="","",SUMIFS(Tbl_Orders[[#Data],[Quantity]],Tbl_Orders[[#Data],[Product Name]],A978,Tbl_Orders[[#Data],[Order Type]],"Purchase",Tbl_Orders[[#Data],[Expected Date]],"&lt;="&amp;TODAY())-SUMIFS(Tbl_Orders[[#Data],[Quantity]],Tbl_Orders[[#Data],[Product Name]],A978,Tbl_Orders[[#Data],[Order Type]],"Sale",Tbl_Orders[[#Data],[Expected Date]],"&lt;="&amp;TODAY()))</f>
        <v/>
      </c>
      <c r="C978" s="34" t="str">
        <f ca="1">IF(A978="","",SUMIFS(Tbl_Orders[[#Data],[Quantity]],Tbl_Orders[[#Data],[Product Name]],A978,Tbl_Orders[[#Data],[Order Type]],"Purchase",Tbl_Orders[[#Data],[Expected Date]],"&gt;"&amp;TODAY()))</f>
        <v/>
      </c>
      <c r="D978" s="34" t="str">
        <f>IF(A978="","",INDEX(Tbl_Product[Re-Order Point],MATCH(A978,INDEX(Tbl_Product[Product Name],,1),0),1))</f>
        <v/>
      </c>
      <c r="E978" s="34" t="str">
        <f t="shared" si="47"/>
        <v/>
      </c>
      <c r="F978" s="34" t="str">
        <f>IFERROR(GETPIVOTDATA("Amount",pivot_products!$A$3,"Product Name",Help!$A978),"")</f>
        <v/>
      </c>
      <c r="G978" s="34" t="str">
        <f>IFERROR(GETPIVOTDATA("Quantity",pivot_products!$A$3,"Product Name",Help!$A978),"")</f>
        <v/>
      </c>
      <c r="H978" s="34" t="str">
        <f>IF(Report!$L$53="Quantity",IFERROR(RANK(G978,$G$4:$G$2003,0),""),IF(Report!$L$53="Amount",IFERROR(RANK(F978,$F$4:$F$2003,0),""),""))</f>
        <v/>
      </c>
      <c r="L978" s="7" t="str">
        <f t="array" ref="L978">IF(Report!$M$53="Desc",IFERROR(SMALL(IF($H$4:$H$2003&lt;&gt;"",$H$4:$H$2003,""),ROW(L978)-ROW($L$3)),""),IF(Report!$M$53="Asc",IFERROR(LARGE(IF($H$4:$H$2003&lt;&gt;"",$H$4:$H$2003,""),ROW(L978)-ROW($L$3)),""),""))</f>
        <v/>
      </c>
      <c r="M978" s="8" t="str">
        <f t="array" ref="M978">IF(L978="","",INDEX($A$4:$A$2003,SMALL(IF($H$4:$H$2003=L978,ROW($H$4:$H$2003),""),COUNTIF($L$4:L978,L978))-ROW($L$3),1))</f>
        <v/>
      </c>
      <c r="N978" s="8" t="str">
        <f t="shared" si="48"/>
        <v/>
      </c>
      <c r="O978" s="32" t="str">
        <f t="shared" si="49"/>
        <v/>
      </c>
    </row>
    <row r="979" spans="1:15" x14ac:dyDescent="0.3">
      <c r="A979" s="33" t="str">
        <f>IFERROR(INDEX(Tbl_Product[[#Data],[Product Name]],ROW(A979)-ROW($A$3)),"")</f>
        <v/>
      </c>
      <c r="B979" s="34" t="str">
        <f ca="1">IF(A979="","",SUMIFS(Tbl_Orders[[#Data],[Quantity]],Tbl_Orders[[#Data],[Product Name]],A979,Tbl_Orders[[#Data],[Order Type]],"Purchase",Tbl_Orders[[#Data],[Expected Date]],"&lt;="&amp;TODAY())-SUMIFS(Tbl_Orders[[#Data],[Quantity]],Tbl_Orders[[#Data],[Product Name]],A979,Tbl_Orders[[#Data],[Order Type]],"Sale",Tbl_Orders[[#Data],[Expected Date]],"&lt;="&amp;TODAY()))</f>
        <v/>
      </c>
      <c r="C979" s="34" t="str">
        <f ca="1">IF(A979="","",SUMIFS(Tbl_Orders[[#Data],[Quantity]],Tbl_Orders[[#Data],[Product Name]],A979,Tbl_Orders[[#Data],[Order Type]],"Purchase",Tbl_Orders[[#Data],[Expected Date]],"&gt;"&amp;TODAY()))</f>
        <v/>
      </c>
      <c r="D979" s="34" t="str">
        <f>IF(A979="","",INDEX(Tbl_Product[Re-Order Point],MATCH(A979,INDEX(Tbl_Product[Product Name],,1),0),1))</f>
        <v/>
      </c>
      <c r="E979" s="34" t="str">
        <f t="shared" si="47"/>
        <v/>
      </c>
      <c r="F979" s="34" t="str">
        <f>IFERROR(GETPIVOTDATA("Amount",pivot_products!$A$3,"Product Name",Help!$A979),"")</f>
        <v/>
      </c>
      <c r="G979" s="34" t="str">
        <f>IFERROR(GETPIVOTDATA("Quantity",pivot_products!$A$3,"Product Name",Help!$A979),"")</f>
        <v/>
      </c>
      <c r="H979" s="34" t="str">
        <f>IF(Report!$L$53="Quantity",IFERROR(RANK(G979,$G$4:$G$2003,0),""),IF(Report!$L$53="Amount",IFERROR(RANK(F979,$F$4:$F$2003,0),""),""))</f>
        <v/>
      </c>
      <c r="L979" s="7" t="str">
        <f t="array" ref="L979">IF(Report!$M$53="Desc",IFERROR(SMALL(IF($H$4:$H$2003&lt;&gt;"",$H$4:$H$2003,""),ROW(L979)-ROW($L$3)),""),IF(Report!$M$53="Asc",IFERROR(LARGE(IF($H$4:$H$2003&lt;&gt;"",$H$4:$H$2003,""),ROW(L979)-ROW($L$3)),""),""))</f>
        <v/>
      </c>
      <c r="M979" s="8" t="str">
        <f t="array" ref="M979">IF(L979="","",INDEX($A$4:$A$2003,SMALL(IF($H$4:$H$2003=L979,ROW($H$4:$H$2003),""),COUNTIF($L$4:L979,L979))-ROW($L$3),1))</f>
        <v/>
      </c>
      <c r="N979" s="8" t="str">
        <f t="shared" si="48"/>
        <v/>
      </c>
      <c r="O979" s="32" t="str">
        <f t="shared" si="49"/>
        <v/>
      </c>
    </row>
    <row r="980" spans="1:15" x14ac:dyDescent="0.3">
      <c r="A980" s="33" t="str">
        <f>IFERROR(INDEX(Tbl_Product[[#Data],[Product Name]],ROW(A980)-ROW($A$3)),"")</f>
        <v/>
      </c>
      <c r="B980" s="34" t="str">
        <f ca="1">IF(A980="","",SUMIFS(Tbl_Orders[[#Data],[Quantity]],Tbl_Orders[[#Data],[Product Name]],A980,Tbl_Orders[[#Data],[Order Type]],"Purchase",Tbl_Orders[[#Data],[Expected Date]],"&lt;="&amp;TODAY())-SUMIFS(Tbl_Orders[[#Data],[Quantity]],Tbl_Orders[[#Data],[Product Name]],A980,Tbl_Orders[[#Data],[Order Type]],"Sale",Tbl_Orders[[#Data],[Expected Date]],"&lt;="&amp;TODAY()))</f>
        <v/>
      </c>
      <c r="C980" s="34" t="str">
        <f ca="1">IF(A980="","",SUMIFS(Tbl_Orders[[#Data],[Quantity]],Tbl_Orders[[#Data],[Product Name]],A980,Tbl_Orders[[#Data],[Order Type]],"Purchase",Tbl_Orders[[#Data],[Expected Date]],"&gt;"&amp;TODAY()))</f>
        <v/>
      </c>
      <c r="D980" s="34" t="str">
        <f>IF(A980="","",INDEX(Tbl_Product[Re-Order Point],MATCH(A980,INDEX(Tbl_Product[Product Name],,1),0),1))</f>
        <v/>
      </c>
      <c r="E980" s="34" t="str">
        <f t="shared" si="47"/>
        <v/>
      </c>
      <c r="F980" s="34" t="str">
        <f>IFERROR(GETPIVOTDATA("Amount",pivot_products!$A$3,"Product Name",Help!$A980),"")</f>
        <v/>
      </c>
      <c r="G980" s="34" t="str">
        <f>IFERROR(GETPIVOTDATA("Quantity",pivot_products!$A$3,"Product Name",Help!$A980),"")</f>
        <v/>
      </c>
      <c r="H980" s="34" t="str">
        <f>IF(Report!$L$53="Quantity",IFERROR(RANK(G980,$G$4:$G$2003,0),""),IF(Report!$L$53="Amount",IFERROR(RANK(F980,$F$4:$F$2003,0),""),""))</f>
        <v/>
      </c>
      <c r="L980" s="7" t="str">
        <f t="array" ref="L980">IF(Report!$M$53="Desc",IFERROR(SMALL(IF($H$4:$H$2003&lt;&gt;"",$H$4:$H$2003,""),ROW(L980)-ROW($L$3)),""),IF(Report!$M$53="Asc",IFERROR(LARGE(IF($H$4:$H$2003&lt;&gt;"",$H$4:$H$2003,""),ROW(L980)-ROW($L$3)),""),""))</f>
        <v/>
      </c>
      <c r="M980" s="8" t="str">
        <f t="array" ref="M980">IF(L980="","",INDEX($A$4:$A$2003,SMALL(IF($H$4:$H$2003=L980,ROW($H$4:$H$2003),""),COUNTIF($L$4:L980,L980))-ROW($L$3),1))</f>
        <v/>
      </c>
      <c r="N980" s="8" t="str">
        <f t="shared" si="48"/>
        <v/>
      </c>
      <c r="O980" s="32" t="str">
        <f t="shared" si="49"/>
        <v/>
      </c>
    </row>
    <row r="981" spans="1:15" x14ac:dyDescent="0.3">
      <c r="A981" s="33" t="str">
        <f>IFERROR(INDEX(Tbl_Product[[#Data],[Product Name]],ROW(A981)-ROW($A$3)),"")</f>
        <v/>
      </c>
      <c r="B981" s="34" t="str">
        <f ca="1">IF(A981="","",SUMIFS(Tbl_Orders[[#Data],[Quantity]],Tbl_Orders[[#Data],[Product Name]],A981,Tbl_Orders[[#Data],[Order Type]],"Purchase",Tbl_Orders[[#Data],[Expected Date]],"&lt;="&amp;TODAY())-SUMIFS(Tbl_Orders[[#Data],[Quantity]],Tbl_Orders[[#Data],[Product Name]],A981,Tbl_Orders[[#Data],[Order Type]],"Sale",Tbl_Orders[[#Data],[Expected Date]],"&lt;="&amp;TODAY()))</f>
        <v/>
      </c>
      <c r="C981" s="34" t="str">
        <f ca="1">IF(A981="","",SUMIFS(Tbl_Orders[[#Data],[Quantity]],Tbl_Orders[[#Data],[Product Name]],A981,Tbl_Orders[[#Data],[Order Type]],"Purchase",Tbl_Orders[[#Data],[Expected Date]],"&gt;"&amp;TODAY()))</f>
        <v/>
      </c>
      <c r="D981" s="34" t="str">
        <f>IF(A981="","",INDEX(Tbl_Product[Re-Order Point],MATCH(A981,INDEX(Tbl_Product[Product Name],,1),0),1))</f>
        <v/>
      </c>
      <c r="E981" s="34" t="str">
        <f t="shared" si="47"/>
        <v/>
      </c>
      <c r="F981" s="34" t="str">
        <f>IFERROR(GETPIVOTDATA("Amount",pivot_products!$A$3,"Product Name",Help!$A981),"")</f>
        <v/>
      </c>
      <c r="G981" s="34" t="str">
        <f>IFERROR(GETPIVOTDATA("Quantity",pivot_products!$A$3,"Product Name",Help!$A981),"")</f>
        <v/>
      </c>
      <c r="H981" s="34" t="str">
        <f>IF(Report!$L$53="Quantity",IFERROR(RANK(G981,$G$4:$G$2003,0),""),IF(Report!$L$53="Amount",IFERROR(RANK(F981,$F$4:$F$2003,0),""),""))</f>
        <v/>
      </c>
      <c r="L981" s="7" t="str">
        <f t="array" ref="L981">IF(Report!$M$53="Desc",IFERROR(SMALL(IF($H$4:$H$2003&lt;&gt;"",$H$4:$H$2003,""),ROW(L981)-ROW($L$3)),""),IF(Report!$M$53="Asc",IFERROR(LARGE(IF($H$4:$H$2003&lt;&gt;"",$H$4:$H$2003,""),ROW(L981)-ROW($L$3)),""),""))</f>
        <v/>
      </c>
      <c r="M981" s="8" t="str">
        <f t="array" ref="M981">IF(L981="","",INDEX($A$4:$A$2003,SMALL(IF($H$4:$H$2003=L981,ROW($H$4:$H$2003),""),COUNTIF($L$4:L981,L981))-ROW($L$3),1))</f>
        <v/>
      </c>
      <c r="N981" s="8" t="str">
        <f t="shared" si="48"/>
        <v/>
      </c>
      <c r="O981" s="32" t="str">
        <f t="shared" si="49"/>
        <v/>
      </c>
    </row>
    <row r="982" spans="1:15" x14ac:dyDescent="0.3">
      <c r="A982" s="33" t="str">
        <f>IFERROR(INDEX(Tbl_Product[[#Data],[Product Name]],ROW(A982)-ROW($A$3)),"")</f>
        <v/>
      </c>
      <c r="B982" s="34" t="str">
        <f ca="1">IF(A982="","",SUMIFS(Tbl_Orders[[#Data],[Quantity]],Tbl_Orders[[#Data],[Product Name]],A982,Tbl_Orders[[#Data],[Order Type]],"Purchase",Tbl_Orders[[#Data],[Expected Date]],"&lt;="&amp;TODAY())-SUMIFS(Tbl_Orders[[#Data],[Quantity]],Tbl_Orders[[#Data],[Product Name]],A982,Tbl_Orders[[#Data],[Order Type]],"Sale",Tbl_Orders[[#Data],[Expected Date]],"&lt;="&amp;TODAY()))</f>
        <v/>
      </c>
      <c r="C982" s="34" t="str">
        <f ca="1">IF(A982="","",SUMIFS(Tbl_Orders[[#Data],[Quantity]],Tbl_Orders[[#Data],[Product Name]],A982,Tbl_Orders[[#Data],[Order Type]],"Purchase",Tbl_Orders[[#Data],[Expected Date]],"&gt;"&amp;TODAY()))</f>
        <v/>
      </c>
      <c r="D982" s="34" t="str">
        <f>IF(A982="","",INDEX(Tbl_Product[Re-Order Point],MATCH(A982,INDEX(Tbl_Product[Product Name],,1),0),1))</f>
        <v/>
      </c>
      <c r="E982" s="34" t="str">
        <f t="shared" si="47"/>
        <v/>
      </c>
      <c r="F982" s="34" t="str">
        <f>IFERROR(GETPIVOTDATA("Amount",pivot_products!$A$3,"Product Name",Help!$A982),"")</f>
        <v/>
      </c>
      <c r="G982" s="34" t="str">
        <f>IFERROR(GETPIVOTDATA("Quantity",pivot_products!$A$3,"Product Name",Help!$A982),"")</f>
        <v/>
      </c>
      <c r="H982" s="34" t="str">
        <f>IF(Report!$L$53="Quantity",IFERROR(RANK(G982,$G$4:$G$2003,0),""),IF(Report!$L$53="Amount",IFERROR(RANK(F982,$F$4:$F$2003,0),""),""))</f>
        <v/>
      </c>
      <c r="L982" s="7" t="str">
        <f t="array" ref="L982">IF(Report!$M$53="Desc",IFERROR(SMALL(IF($H$4:$H$2003&lt;&gt;"",$H$4:$H$2003,""),ROW(L982)-ROW($L$3)),""),IF(Report!$M$53="Asc",IFERROR(LARGE(IF($H$4:$H$2003&lt;&gt;"",$H$4:$H$2003,""),ROW(L982)-ROW($L$3)),""),""))</f>
        <v/>
      </c>
      <c r="M982" s="8" t="str">
        <f t="array" ref="M982">IF(L982="","",INDEX($A$4:$A$2003,SMALL(IF($H$4:$H$2003=L982,ROW($H$4:$H$2003),""),COUNTIF($L$4:L982,L982))-ROW($L$3),1))</f>
        <v/>
      </c>
      <c r="N982" s="8" t="str">
        <f t="shared" si="48"/>
        <v/>
      </c>
      <c r="O982" s="32" t="str">
        <f t="shared" si="49"/>
        <v/>
      </c>
    </row>
    <row r="983" spans="1:15" x14ac:dyDescent="0.3">
      <c r="A983" s="33" t="str">
        <f>IFERROR(INDEX(Tbl_Product[[#Data],[Product Name]],ROW(A983)-ROW($A$3)),"")</f>
        <v/>
      </c>
      <c r="B983" s="34" t="str">
        <f ca="1">IF(A983="","",SUMIFS(Tbl_Orders[[#Data],[Quantity]],Tbl_Orders[[#Data],[Product Name]],A983,Tbl_Orders[[#Data],[Order Type]],"Purchase",Tbl_Orders[[#Data],[Expected Date]],"&lt;="&amp;TODAY())-SUMIFS(Tbl_Orders[[#Data],[Quantity]],Tbl_Orders[[#Data],[Product Name]],A983,Tbl_Orders[[#Data],[Order Type]],"Sale",Tbl_Orders[[#Data],[Expected Date]],"&lt;="&amp;TODAY()))</f>
        <v/>
      </c>
      <c r="C983" s="34" t="str">
        <f ca="1">IF(A983="","",SUMIFS(Tbl_Orders[[#Data],[Quantity]],Tbl_Orders[[#Data],[Product Name]],A983,Tbl_Orders[[#Data],[Order Type]],"Purchase",Tbl_Orders[[#Data],[Expected Date]],"&gt;"&amp;TODAY()))</f>
        <v/>
      </c>
      <c r="D983" s="34" t="str">
        <f>IF(A983="","",INDEX(Tbl_Product[Re-Order Point],MATCH(A983,INDEX(Tbl_Product[Product Name],,1),0),1))</f>
        <v/>
      </c>
      <c r="E983" s="34" t="str">
        <f t="shared" si="47"/>
        <v/>
      </c>
      <c r="F983" s="34" t="str">
        <f>IFERROR(GETPIVOTDATA("Amount",pivot_products!$A$3,"Product Name",Help!$A983),"")</f>
        <v/>
      </c>
      <c r="G983" s="34" t="str">
        <f>IFERROR(GETPIVOTDATA("Quantity",pivot_products!$A$3,"Product Name",Help!$A983),"")</f>
        <v/>
      </c>
      <c r="H983" s="34" t="str">
        <f>IF(Report!$L$53="Quantity",IFERROR(RANK(G983,$G$4:$G$2003,0),""),IF(Report!$L$53="Amount",IFERROR(RANK(F983,$F$4:$F$2003,0),""),""))</f>
        <v/>
      </c>
      <c r="L983" s="7" t="str">
        <f t="array" ref="L983">IF(Report!$M$53="Desc",IFERROR(SMALL(IF($H$4:$H$2003&lt;&gt;"",$H$4:$H$2003,""),ROW(L983)-ROW($L$3)),""),IF(Report!$M$53="Asc",IFERROR(LARGE(IF($H$4:$H$2003&lt;&gt;"",$H$4:$H$2003,""),ROW(L983)-ROW($L$3)),""),""))</f>
        <v/>
      </c>
      <c r="M983" s="8" t="str">
        <f t="array" ref="M983">IF(L983="","",INDEX($A$4:$A$2003,SMALL(IF($H$4:$H$2003=L983,ROW($H$4:$H$2003),""),COUNTIF($L$4:L983,L983))-ROW($L$3),1))</f>
        <v/>
      </c>
      <c r="N983" s="8" t="str">
        <f t="shared" si="48"/>
        <v/>
      </c>
      <c r="O983" s="32" t="str">
        <f t="shared" si="49"/>
        <v/>
      </c>
    </row>
    <row r="984" spans="1:15" x14ac:dyDescent="0.3">
      <c r="A984" s="33" t="str">
        <f>IFERROR(INDEX(Tbl_Product[[#Data],[Product Name]],ROW(A984)-ROW($A$3)),"")</f>
        <v/>
      </c>
      <c r="B984" s="34" t="str">
        <f ca="1">IF(A984="","",SUMIFS(Tbl_Orders[[#Data],[Quantity]],Tbl_Orders[[#Data],[Product Name]],A984,Tbl_Orders[[#Data],[Order Type]],"Purchase",Tbl_Orders[[#Data],[Expected Date]],"&lt;="&amp;TODAY())-SUMIFS(Tbl_Orders[[#Data],[Quantity]],Tbl_Orders[[#Data],[Product Name]],A984,Tbl_Orders[[#Data],[Order Type]],"Sale",Tbl_Orders[[#Data],[Expected Date]],"&lt;="&amp;TODAY()))</f>
        <v/>
      </c>
      <c r="C984" s="34" t="str">
        <f ca="1">IF(A984="","",SUMIFS(Tbl_Orders[[#Data],[Quantity]],Tbl_Orders[[#Data],[Product Name]],A984,Tbl_Orders[[#Data],[Order Type]],"Purchase",Tbl_Orders[[#Data],[Expected Date]],"&gt;"&amp;TODAY()))</f>
        <v/>
      </c>
      <c r="D984" s="34" t="str">
        <f>IF(A984="","",INDEX(Tbl_Product[Re-Order Point],MATCH(A984,INDEX(Tbl_Product[Product Name],,1),0),1))</f>
        <v/>
      </c>
      <c r="E984" s="34" t="str">
        <f t="shared" si="47"/>
        <v/>
      </c>
      <c r="F984" s="34" t="str">
        <f>IFERROR(GETPIVOTDATA("Amount",pivot_products!$A$3,"Product Name",Help!$A984),"")</f>
        <v/>
      </c>
      <c r="G984" s="34" t="str">
        <f>IFERROR(GETPIVOTDATA("Quantity",pivot_products!$A$3,"Product Name",Help!$A984),"")</f>
        <v/>
      </c>
      <c r="H984" s="34" t="str">
        <f>IF(Report!$L$53="Quantity",IFERROR(RANK(G984,$G$4:$G$2003,0),""),IF(Report!$L$53="Amount",IFERROR(RANK(F984,$F$4:$F$2003,0),""),""))</f>
        <v/>
      </c>
      <c r="L984" s="7" t="str">
        <f t="array" ref="L984">IF(Report!$M$53="Desc",IFERROR(SMALL(IF($H$4:$H$2003&lt;&gt;"",$H$4:$H$2003,""),ROW(L984)-ROW($L$3)),""),IF(Report!$M$53="Asc",IFERROR(LARGE(IF($H$4:$H$2003&lt;&gt;"",$H$4:$H$2003,""),ROW(L984)-ROW($L$3)),""),""))</f>
        <v/>
      </c>
      <c r="M984" s="8" t="str">
        <f t="array" ref="M984">IF(L984="","",INDEX($A$4:$A$2003,SMALL(IF($H$4:$H$2003=L984,ROW($H$4:$H$2003),""),COUNTIF($L$4:L984,L984))-ROW($L$3),1))</f>
        <v/>
      </c>
      <c r="N984" s="8" t="str">
        <f t="shared" si="48"/>
        <v/>
      </c>
      <c r="O984" s="32" t="str">
        <f t="shared" si="49"/>
        <v/>
      </c>
    </row>
    <row r="985" spans="1:15" x14ac:dyDescent="0.3">
      <c r="A985" s="33" t="str">
        <f>IFERROR(INDEX(Tbl_Product[[#Data],[Product Name]],ROW(A985)-ROW($A$3)),"")</f>
        <v/>
      </c>
      <c r="B985" s="34" t="str">
        <f ca="1">IF(A985="","",SUMIFS(Tbl_Orders[[#Data],[Quantity]],Tbl_Orders[[#Data],[Product Name]],A985,Tbl_Orders[[#Data],[Order Type]],"Purchase",Tbl_Orders[[#Data],[Expected Date]],"&lt;="&amp;TODAY())-SUMIFS(Tbl_Orders[[#Data],[Quantity]],Tbl_Orders[[#Data],[Product Name]],A985,Tbl_Orders[[#Data],[Order Type]],"Sale",Tbl_Orders[[#Data],[Expected Date]],"&lt;="&amp;TODAY()))</f>
        <v/>
      </c>
      <c r="C985" s="34" t="str">
        <f ca="1">IF(A985="","",SUMIFS(Tbl_Orders[[#Data],[Quantity]],Tbl_Orders[[#Data],[Product Name]],A985,Tbl_Orders[[#Data],[Order Type]],"Purchase",Tbl_Orders[[#Data],[Expected Date]],"&gt;"&amp;TODAY()))</f>
        <v/>
      </c>
      <c r="D985" s="34" t="str">
        <f>IF(A985="","",INDEX(Tbl_Product[Re-Order Point],MATCH(A985,INDEX(Tbl_Product[Product Name],,1),0),1))</f>
        <v/>
      </c>
      <c r="E985" s="34" t="str">
        <f t="shared" si="47"/>
        <v/>
      </c>
      <c r="F985" s="34" t="str">
        <f>IFERROR(GETPIVOTDATA("Amount",pivot_products!$A$3,"Product Name",Help!$A985),"")</f>
        <v/>
      </c>
      <c r="G985" s="34" t="str">
        <f>IFERROR(GETPIVOTDATA("Quantity",pivot_products!$A$3,"Product Name",Help!$A985),"")</f>
        <v/>
      </c>
      <c r="H985" s="34" t="str">
        <f>IF(Report!$L$53="Quantity",IFERROR(RANK(G985,$G$4:$G$2003,0),""),IF(Report!$L$53="Amount",IFERROR(RANK(F985,$F$4:$F$2003,0),""),""))</f>
        <v/>
      </c>
      <c r="L985" s="7" t="str">
        <f t="array" ref="L985">IF(Report!$M$53="Desc",IFERROR(SMALL(IF($H$4:$H$2003&lt;&gt;"",$H$4:$H$2003,""),ROW(L985)-ROW($L$3)),""),IF(Report!$M$53="Asc",IFERROR(LARGE(IF($H$4:$H$2003&lt;&gt;"",$H$4:$H$2003,""),ROW(L985)-ROW($L$3)),""),""))</f>
        <v/>
      </c>
      <c r="M985" s="8" t="str">
        <f t="array" ref="M985">IF(L985="","",INDEX($A$4:$A$2003,SMALL(IF($H$4:$H$2003=L985,ROW($H$4:$H$2003),""),COUNTIF($L$4:L985,L985))-ROW($L$3),1))</f>
        <v/>
      </c>
      <c r="N985" s="8" t="str">
        <f t="shared" si="48"/>
        <v/>
      </c>
      <c r="O985" s="32" t="str">
        <f t="shared" si="49"/>
        <v/>
      </c>
    </row>
    <row r="986" spans="1:15" x14ac:dyDescent="0.3">
      <c r="A986" s="33" t="str">
        <f>IFERROR(INDEX(Tbl_Product[[#Data],[Product Name]],ROW(A986)-ROW($A$3)),"")</f>
        <v/>
      </c>
      <c r="B986" s="34" t="str">
        <f ca="1">IF(A986="","",SUMIFS(Tbl_Orders[[#Data],[Quantity]],Tbl_Orders[[#Data],[Product Name]],A986,Tbl_Orders[[#Data],[Order Type]],"Purchase",Tbl_Orders[[#Data],[Expected Date]],"&lt;="&amp;TODAY())-SUMIFS(Tbl_Orders[[#Data],[Quantity]],Tbl_Orders[[#Data],[Product Name]],A986,Tbl_Orders[[#Data],[Order Type]],"Sale",Tbl_Orders[[#Data],[Expected Date]],"&lt;="&amp;TODAY()))</f>
        <v/>
      </c>
      <c r="C986" s="34" t="str">
        <f ca="1">IF(A986="","",SUMIFS(Tbl_Orders[[#Data],[Quantity]],Tbl_Orders[[#Data],[Product Name]],A986,Tbl_Orders[[#Data],[Order Type]],"Purchase",Tbl_Orders[[#Data],[Expected Date]],"&gt;"&amp;TODAY()))</f>
        <v/>
      </c>
      <c r="D986" s="34" t="str">
        <f>IF(A986="","",INDEX(Tbl_Product[Re-Order Point],MATCH(A986,INDEX(Tbl_Product[Product Name],,1),0),1))</f>
        <v/>
      </c>
      <c r="E986" s="34" t="str">
        <f t="shared" si="47"/>
        <v/>
      </c>
      <c r="F986" s="34" t="str">
        <f>IFERROR(GETPIVOTDATA("Amount",pivot_products!$A$3,"Product Name",Help!$A986),"")</f>
        <v/>
      </c>
      <c r="G986" s="34" t="str">
        <f>IFERROR(GETPIVOTDATA("Quantity",pivot_products!$A$3,"Product Name",Help!$A986),"")</f>
        <v/>
      </c>
      <c r="H986" s="34" t="str">
        <f>IF(Report!$L$53="Quantity",IFERROR(RANK(G986,$G$4:$G$2003,0),""),IF(Report!$L$53="Amount",IFERROR(RANK(F986,$F$4:$F$2003,0),""),""))</f>
        <v/>
      </c>
      <c r="L986" s="7" t="str">
        <f t="array" ref="L986">IF(Report!$M$53="Desc",IFERROR(SMALL(IF($H$4:$H$2003&lt;&gt;"",$H$4:$H$2003,""),ROW(L986)-ROW($L$3)),""),IF(Report!$M$53="Asc",IFERROR(LARGE(IF($H$4:$H$2003&lt;&gt;"",$H$4:$H$2003,""),ROW(L986)-ROW($L$3)),""),""))</f>
        <v/>
      </c>
      <c r="M986" s="8" t="str">
        <f t="array" ref="M986">IF(L986="","",INDEX($A$4:$A$2003,SMALL(IF($H$4:$H$2003=L986,ROW($H$4:$H$2003),""),COUNTIF($L$4:L986,L986))-ROW($L$3),1))</f>
        <v/>
      </c>
      <c r="N986" s="8" t="str">
        <f t="shared" si="48"/>
        <v/>
      </c>
      <c r="O986" s="32" t="str">
        <f t="shared" si="49"/>
        <v/>
      </c>
    </row>
    <row r="987" spans="1:15" x14ac:dyDescent="0.3">
      <c r="A987" s="33" t="str">
        <f>IFERROR(INDEX(Tbl_Product[[#Data],[Product Name]],ROW(A987)-ROW($A$3)),"")</f>
        <v/>
      </c>
      <c r="B987" s="34" t="str">
        <f ca="1">IF(A987="","",SUMIFS(Tbl_Orders[[#Data],[Quantity]],Tbl_Orders[[#Data],[Product Name]],A987,Tbl_Orders[[#Data],[Order Type]],"Purchase",Tbl_Orders[[#Data],[Expected Date]],"&lt;="&amp;TODAY())-SUMIFS(Tbl_Orders[[#Data],[Quantity]],Tbl_Orders[[#Data],[Product Name]],A987,Tbl_Orders[[#Data],[Order Type]],"Sale",Tbl_Orders[[#Data],[Expected Date]],"&lt;="&amp;TODAY()))</f>
        <v/>
      </c>
      <c r="C987" s="34" t="str">
        <f ca="1">IF(A987="","",SUMIFS(Tbl_Orders[[#Data],[Quantity]],Tbl_Orders[[#Data],[Product Name]],A987,Tbl_Orders[[#Data],[Order Type]],"Purchase",Tbl_Orders[[#Data],[Expected Date]],"&gt;"&amp;TODAY()))</f>
        <v/>
      </c>
      <c r="D987" s="34" t="str">
        <f>IF(A987="","",INDEX(Tbl_Product[Re-Order Point],MATCH(A987,INDEX(Tbl_Product[Product Name],,1),0),1))</f>
        <v/>
      </c>
      <c r="E987" s="34" t="str">
        <f t="shared" si="47"/>
        <v/>
      </c>
      <c r="F987" s="34" t="str">
        <f>IFERROR(GETPIVOTDATA("Amount",pivot_products!$A$3,"Product Name",Help!$A987),"")</f>
        <v/>
      </c>
      <c r="G987" s="34" t="str">
        <f>IFERROR(GETPIVOTDATA("Quantity",pivot_products!$A$3,"Product Name",Help!$A987),"")</f>
        <v/>
      </c>
      <c r="H987" s="34" t="str">
        <f>IF(Report!$L$53="Quantity",IFERROR(RANK(G987,$G$4:$G$2003,0),""),IF(Report!$L$53="Amount",IFERROR(RANK(F987,$F$4:$F$2003,0),""),""))</f>
        <v/>
      </c>
      <c r="L987" s="7" t="str">
        <f t="array" ref="L987">IF(Report!$M$53="Desc",IFERROR(SMALL(IF($H$4:$H$2003&lt;&gt;"",$H$4:$H$2003,""),ROW(L987)-ROW($L$3)),""),IF(Report!$M$53="Asc",IFERROR(LARGE(IF($H$4:$H$2003&lt;&gt;"",$H$4:$H$2003,""),ROW(L987)-ROW($L$3)),""),""))</f>
        <v/>
      </c>
      <c r="M987" s="8" t="str">
        <f t="array" ref="M987">IF(L987="","",INDEX($A$4:$A$2003,SMALL(IF($H$4:$H$2003=L987,ROW($H$4:$H$2003),""),COUNTIF($L$4:L987,L987))-ROW($L$3),1))</f>
        <v/>
      </c>
      <c r="N987" s="8" t="str">
        <f t="shared" si="48"/>
        <v/>
      </c>
      <c r="O987" s="32" t="str">
        <f t="shared" si="49"/>
        <v/>
      </c>
    </row>
    <row r="988" spans="1:15" x14ac:dyDescent="0.3">
      <c r="A988" s="33" t="str">
        <f>IFERROR(INDEX(Tbl_Product[[#Data],[Product Name]],ROW(A988)-ROW($A$3)),"")</f>
        <v/>
      </c>
      <c r="B988" s="34" t="str">
        <f ca="1">IF(A988="","",SUMIFS(Tbl_Orders[[#Data],[Quantity]],Tbl_Orders[[#Data],[Product Name]],A988,Tbl_Orders[[#Data],[Order Type]],"Purchase",Tbl_Orders[[#Data],[Expected Date]],"&lt;="&amp;TODAY())-SUMIFS(Tbl_Orders[[#Data],[Quantity]],Tbl_Orders[[#Data],[Product Name]],A988,Tbl_Orders[[#Data],[Order Type]],"Sale",Tbl_Orders[[#Data],[Expected Date]],"&lt;="&amp;TODAY()))</f>
        <v/>
      </c>
      <c r="C988" s="34" t="str">
        <f ca="1">IF(A988="","",SUMIFS(Tbl_Orders[[#Data],[Quantity]],Tbl_Orders[[#Data],[Product Name]],A988,Tbl_Orders[[#Data],[Order Type]],"Purchase",Tbl_Orders[[#Data],[Expected Date]],"&gt;"&amp;TODAY()))</f>
        <v/>
      </c>
      <c r="D988" s="34" t="str">
        <f>IF(A988="","",INDEX(Tbl_Product[Re-Order Point],MATCH(A988,INDEX(Tbl_Product[Product Name],,1),0),1))</f>
        <v/>
      </c>
      <c r="E988" s="34" t="str">
        <f t="shared" si="47"/>
        <v/>
      </c>
      <c r="F988" s="34" t="str">
        <f>IFERROR(GETPIVOTDATA("Amount",pivot_products!$A$3,"Product Name",Help!$A988),"")</f>
        <v/>
      </c>
      <c r="G988" s="34" t="str">
        <f>IFERROR(GETPIVOTDATA("Quantity",pivot_products!$A$3,"Product Name",Help!$A988),"")</f>
        <v/>
      </c>
      <c r="H988" s="34" t="str">
        <f>IF(Report!$L$53="Quantity",IFERROR(RANK(G988,$G$4:$G$2003,0),""),IF(Report!$L$53="Amount",IFERROR(RANK(F988,$F$4:$F$2003,0),""),""))</f>
        <v/>
      </c>
      <c r="L988" s="7" t="str">
        <f t="array" ref="L988">IF(Report!$M$53="Desc",IFERROR(SMALL(IF($H$4:$H$2003&lt;&gt;"",$H$4:$H$2003,""),ROW(L988)-ROW($L$3)),""),IF(Report!$M$53="Asc",IFERROR(LARGE(IF($H$4:$H$2003&lt;&gt;"",$H$4:$H$2003,""),ROW(L988)-ROW($L$3)),""),""))</f>
        <v/>
      </c>
      <c r="M988" s="8" t="str">
        <f t="array" ref="M988">IF(L988="","",INDEX($A$4:$A$2003,SMALL(IF($H$4:$H$2003=L988,ROW($H$4:$H$2003),""),COUNTIF($L$4:L988,L988))-ROW($L$3),1))</f>
        <v/>
      </c>
      <c r="N988" s="8" t="str">
        <f t="shared" si="48"/>
        <v/>
      </c>
      <c r="O988" s="32" t="str">
        <f t="shared" si="49"/>
        <v/>
      </c>
    </row>
    <row r="989" spans="1:15" x14ac:dyDescent="0.3">
      <c r="A989" s="33" t="str">
        <f>IFERROR(INDEX(Tbl_Product[[#Data],[Product Name]],ROW(A989)-ROW($A$3)),"")</f>
        <v/>
      </c>
      <c r="B989" s="34" t="str">
        <f ca="1">IF(A989="","",SUMIFS(Tbl_Orders[[#Data],[Quantity]],Tbl_Orders[[#Data],[Product Name]],A989,Tbl_Orders[[#Data],[Order Type]],"Purchase",Tbl_Orders[[#Data],[Expected Date]],"&lt;="&amp;TODAY())-SUMIFS(Tbl_Orders[[#Data],[Quantity]],Tbl_Orders[[#Data],[Product Name]],A989,Tbl_Orders[[#Data],[Order Type]],"Sale",Tbl_Orders[[#Data],[Expected Date]],"&lt;="&amp;TODAY()))</f>
        <v/>
      </c>
      <c r="C989" s="34" t="str">
        <f ca="1">IF(A989="","",SUMIFS(Tbl_Orders[[#Data],[Quantity]],Tbl_Orders[[#Data],[Product Name]],A989,Tbl_Orders[[#Data],[Order Type]],"Purchase",Tbl_Orders[[#Data],[Expected Date]],"&gt;"&amp;TODAY()))</f>
        <v/>
      </c>
      <c r="D989" s="34" t="str">
        <f>IF(A989="","",INDEX(Tbl_Product[Re-Order Point],MATCH(A989,INDEX(Tbl_Product[Product Name],,1),0),1))</f>
        <v/>
      </c>
      <c r="E989" s="34" t="str">
        <f t="shared" si="47"/>
        <v/>
      </c>
      <c r="F989" s="34" t="str">
        <f>IFERROR(GETPIVOTDATA("Amount",pivot_products!$A$3,"Product Name",Help!$A989),"")</f>
        <v/>
      </c>
      <c r="G989" s="34" t="str">
        <f>IFERROR(GETPIVOTDATA("Quantity",pivot_products!$A$3,"Product Name",Help!$A989),"")</f>
        <v/>
      </c>
      <c r="H989" s="34" t="str">
        <f>IF(Report!$L$53="Quantity",IFERROR(RANK(G989,$G$4:$G$2003,0),""),IF(Report!$L$53="Amount",IFERROR(RANK(F989,$F$4:$F$2003,0),""),""))</f>
        <v/>
      </c>
      <c r="L989" s="7" t="str">
        <f t="array" ref="L989">IF(Report!$M$53="Desc",IFERROR(SMALL(IF($H$4:$H$2003&lt;&gt;"",$H$4:$H$2003,""),ROW(L989)-ROW($L$3)),""),IF(Report!$M$53="Asc",IFERROR(LARGE(IF($H$4:$H$2003&lt;&gt;"",$H$4:$H$2003,""),ROW(L989)-ROW($L$3)),""),""))</f>
        <v/>
      </c>
      <c r="M989" s="8" t="str">
        <f t="array" ref="M989">IF(L989="","",INDEX($A$4:$A$2003,SMALL(IF($H$4:$H$2003=L989,ROW($H$4:$H$2003),""),COUNTIF($L$4:L989,L989))-ROW($L$3),1))</f>
        <v/>
      </c>
      <c r="N989" s="8" t="str">
        <f t="shared" si="48"/>
        <v/>
      </c>
      <c r="O989" s="32" t="str">
        <f t="shared" si="49"/>
        <v/>
      </c>
    </row>
    <row r="990" spans="1:15" x14ac:dyDescent="0.3">
      <c r="A990" s="33" t="str">
        <f>IFERROR(INDEX(Tbl_Product[[#Data],[Product Name]],ROW(A990)-ROW($A$3)),"")</f>
        <v/>
      </c>
      <c r="B990" s="34" t="str">
        <f ca="1">IF(A990="","",SUMIFS(Tbl_Orders[[#Data],[Quantity]],Tbl_Orders[[#Data],[Product Name]],A990,Tbl_Orders[[#Data],[Order Type]],"Purchase",Tbl_Orders[[#Data],[Expected Date]],"&lt;="&amp;TODAY())-SUMIFS(Tbl_Orders[[#Data],[Quantity]],Tbl_Orders[[#Data],[Product Name]],A990,Tbl_Orders[[#Data],[Order Type]],"Sale",Tbl_Orders[[#Data],[Expected Date]],"&lt;="&amp;TODAY()))</f>
        <v/>
      </c>
      <c r="C990" s="34" t="str">
        <f ca="1">IF(A990="","",SUMIFS(Tbl_Orders[[#Data],[Quantity]],Tbl_Orders[[#Data],[Product Name]],A990,Tbl_Orders[[#Data],[Order Type]],"Purchase",Tbl_Orders[[#Data],[Expected Date]],"&gt;"&amp;TODAY()))</f>
        <v/>
      </c>
      <c r="D990" s="34" t="str">
        <f>IF(A990="","",INDEX(Tbl_Product[Re-Order Point],MATCH(A990,INDEX(Tbl_Product[Product Name],,1),0),1))</f>
        <v/>
      </c>
      <c r="E990" s="34" t="str">
        <f t="shared" si="47"/>
        <v/>
      </c>
      <c r="F990" s="34" t="str">
        <f>IFERROR(GETPIVOTDATA("Amount",pivot_products!$A$3,"Product Name",Help!$A990),"")</f>
        <v/>
      </c>
      <c r="G990" s="34" t="str">
        <f>IFERROR(GETPIVOTDATA("Quantity",pivot_products!$A$3,"Product Name",Help!$A990),"")</f>
        <v/>
      </c>
      <c r="H990" s="34" t="str">
        <f>IF(Report!$L$53="Quantity",IFERROR(RANK(G990,$G$4:$G$2003,0),""),IF(Report!$L$53="Amount",IFERROR(RANK(F990,$F$4:$F$2003,0),""),""))</f>
        <v/>
      </c>
      <c r="L990" s="7" t="str">
        <f t="array" ref="L990">IF(Report!$M$53="Desc",IFERROR(SMALL(IF($H$4:$H$2003&lt;&gt;"",$H$4:$H$2003,""),ROW(L990)-ROW($L$3)),""),IF(Report!$M$53="Asc",IFERROR(LARGE(IF($H$4:$H$2003&lt;&gt;"",$H$4:$H$2003,""),ROW(L990)-ROW($L$3)),""),""))</f>
        <v/>
      </c>
      <c r="M990" s="8" t="str">
        <f t="array" ref="M990">IF(L990="","",INDEX($A$4:$A$2003,SMALL(IF($H$4:$H$2003=L990,ROW($H$4:$H$2003),""),COUNTIF($L$4:L990,L990))-ROW($L$3),1))</f>
        <v/>
      </c>
      <c r="N990" s="8" t="str">
        <f t="shared" si="48"/>
        <v/>
      </c>
      <c r="O990" s="32" t="str">
        <f t="shared" si="49"/>
        <v/>
      </c>
    </row>
    <row r="991" spans="1:15" x14ac:dyDescent="0.3">
      <c r="A991" s="33" t="str">
        <f>IFERROR(INDEX(Tbl_Product[[#Data],[Product Name]],ROW(A991)-ROW($A$3)),"")</f>
        <v/>
      </c>
      <c r="B991" s="34" t="str">
        <f ca="1">IF(A991="","",SUMIFS(Tbl_Orders[[#Data],[Quantity]],Tbl_Orders[[#Data],[Product Name]],A991,Tbl_Orders[[#Data],[Order Type]],"Purchase",Tbl_Orders[[#Data],[Expected Date]],"&lt;="&amp;TODAY())-SUMIFS(Tbl_Orders[[#Data],[Quantity]],Tbl_Orders[[#Data],[Product Name]],A991,Tbl_Orders[[#Data],[Order Type]],"Sale",Tbl_Orders[[#Data],[Expected Date]],"&lt;="&amp;TODAY()))</f>
        <v/>
      </c>
      <c r="C991" s="34" t="str">
        <f ca="1">IF(A991="","",SUMIFS(Tbl_Orders[[#Data],[Quantity]],Tbl_Orders[[#Data],[Product Name]],A991,Tbl_Orders[[#Data],[Order Type]],"Purchase",Tbl_Orders[[#Data],[Expected Date]],"&gt;"&amp;TODAY()))</f>
        <v/>
      </c>
      <c r="D991" s="34" t="str">
        <f>IF(A991="","",INDEX(Tbl_Product[Re-Order Point],MATCH(A991,INDEX(Tbl_Product[Product Name],,1),0),1))</f>
        <v/>
      </c>
      <c r="E991" s="34" t="str">
        <f t="shared" si="47"/>
        <v/>
      </c>
      <c r="F991" s="34" t="str">
        <f>IFERROR(GETPIVOTDATA("Amount",pivot_products!$A$3,"Product Name",Help!$A991),"")</f>
        <v/>
      </c>
      <c r="G991" s="34" t="str">
        <f>IFERROR(GETPIVOTDATA("Quantity",pivot_products!$A$3,"Product Name",Help!$A991),"")</f>
        <v/>
      </c>
      <c r="H991" s="34" t="str">
        <f>IF(Report!$L$53="Quantity",IFERROR(RANK(G991,$G$4:$G$2003,0),""),IF(Report!$L$53="Amount",IFERROR(RANK(F991,$F$4:$F$2003,0),""),""))</f>
        <v/>
      </c>
      <c r="L991" s="7" t="str">
        <f t="array" ref="L991">IF(Report!$M$53="Desc",IFERROR(SMALL(IF($H$4:$H$2003&lt;&gt;"",$H$4:$H$2003,""),ROW(L991)-ROW($L$3)),""),IF(Report!$M$53="Asc",IFERROR(LARGE(IF($H$4:$H$2003&lt;&gt;"",$H$4:$H$2003,""),ROW(L991)-ROW($L$3)),""),""))</f>
        <v/>
      </c>
      <c r="M991" s="8" t="str">
        <f t="array" ref="M991">IF(L991="","",INDEX($A$4:$A$2003,SMALL(IF($H$4:$H$2003=L991,ROW($H$4:$H$2003),""),COUNTIF($L$4:L991,L991))-ROW($L$3),1))</f>
        <v/>
      </c>
      <c r="N991" s="8" t="str">
        <f t="shared" si="48"/>
        <v/>
      </c>
      <c r="O991" s="32" t="str">
        <f t="shared" si="49"/>
        <v/>
      </c>
    </row>
    <row r="992" spans="1:15" x14ac:dyDescent="0.3">
      <c r="A992" s="33" t="str">
        <f>IFERROR(INDEX(Tbl_Product[[#Data],[Product Name]],ROW(A992)-ROW($A$3)),"")</f>
        <v/>
      </c>
      <c r="B992" s="34" t="str">
        <f ca="1">IF(A992="","",SUMIFS(Tbl_Orders[[#Data],[Quantity]],Tbl_Orders[[#Data],[Product Name]],A992,Tbl_Orders[[#Data],[Order Type]],"Purchase",Tbl_Orders[[#Data],[Expected Date]],"&lt;="&amp;TODAY())-SUMIFS(Tbl_Orders[[#Data],[Quantity]],Tbl_Orders[[#Data],[Product Name]],A992,Tbl_Orders[[#Data],[Order Type]],"Sale",Tbl_Orders[[#Data],[Expected Date]],"&lt;="&amp;TODAY()))</f>
        <v/>
      </c>
      <c r="C992" s="34" t="str">
        <f ca="1">IF(A992="","",SUMIFS(Tbl_Orders[[#Data],[Quantity]],Tbl_Orders[[#Data],[Product Name]],A992,Tbl_Orders[[#Data],[Order Type]],"Purchase",Tbl_Orders[[#Data],[Expected Date]],"&gt;"&amp;TODAY()))</f>
        <v/>
      </c>
      <c r="D992" s="34" t="str">
        <f>IF(A992="","",INDEX(Tbl_Product[Re-Order Point],MATCH(A992,INDEX(Tbl_Product[Product Name],,1),0),1))</f>
        <v/>
      </c>
      <c r="E992" s="34" t="str">
        <f t="shared" si="47"/>
        <v/>
      </c>
      <c r="F992" s="34" t="str">
        <f>IFERROR(GETPIVOTDATA("Amount",pivot_products!$A$3,"Product Name",Help!$A992),"")</f>
        <v/>
      </c>
      <c r="G992" s="34" t="str">
        <f>IFERROR(GETPIVOTDATA("Quantity",pivot_products!$A$3,"Product Name",Help!$A992),"")</f>
        <v/>
      </c>
      <c r="H992" s="34" t="str">
        <f>IF(Report!$L$53="Quantity",IFERROR(RANK(G992,$G$4:$G$2003,0),""),IF(Report!$L$53="Amount",IFERROR(RANK(F992,$F$4:$F$2003,0),""),""))</f>
        <v/>
      </c>
      <c r="L992" s="7" t="str">
        <f t="array" ref="L992">IF(Report!$M$53="Desc",IFERROR(SMALL(IF($H$4:$H$2003&lt;&gt;"",$H$4:$H$2003,""),ROW(L992)-ROW($L$3)),""),IF(Report!$M$53="Asc",IFERROR(LARGE(IF($H$4:$H$2003&lt;&gt;"",$H$4:$H$2003,""),ROW(L992)-ROW($L$3)),""),""))</f>
        <v/>
      </c>
      <c r="M992" s="8" t="str">
        <f t="array" ref="M992">IF(L992="","",INDEX($A$4:$A$2003,SMALL(IF($H$4:$H$2003=L992,ROW($H$4:$H$2003),""),COUNTIF($L$4:L992,L992))-ROW($L$3),1))</f>
        <v/>
      </c>
      <c r="N992" s="8" t="str">
        <f t="shared" si="48"/>
        <v/>
      </c>
      <c r="O992" s="32" t="str">
        <f t="shared" si="49"/>
        <v/>
      </c>
    </row>
    <row r="993" spans="1:15" x14ac:dyDescent="0.3">
      <c r="A993" s="33" t="str">
        <f>IFERROR(INDEX(Tbl_Product[[#Data],[Product Name]],ROW(A993)-ROW($A$3)),"")</f>
        <v/>
      </c>
      <c r="B993" s="34" t="str">
        <f ca="1">IF(A993="","",SUMIFS(Tbl_Orders[[#Data],[Quantity]],Tbl_Orders[[#Data],[Product Name]],A993,Tbl_Orders[[#Data],[Order Type]],"Purchase",Tbl_Orders[[#Data],[Expected Date]],"&lt;="&amp;TODAY())-SUMIFS(Tbl_Orders[[#Data],[Quantity]],Tbl_Orders[[#Data],[Product Name]],A993,Tbl_Orders[[#Data],[Order Type]],"Sale",Tbl_Orders[[#Data],[Expected Date]],"&lt;="&amp;TODAY()))</f>
        <v/>
      </c>
      <c r="C993" s="34" t="str">
        <f ca="1">IF(A993="","",SUMIFS(Tbl_Orders[[#Data],[Quantity]],Tbl_Orders[[#Data],[Product Name]],A993,Tbl_Orders[[#Data],[Order Type]],"Purchase",Tbl_Orders[[#Data],[Expected Date]],"&gt;"&amp;TODAY()))</f>
        <v/>
      </c>
      <c r="D993" s="34" t="str">
        <f>IF(A993="","",INDEX(Tbl_Product[Re-Order Point],MATCH(A993,INDEX(Tbl_Product[Product Name],,1),0),1))</f>
        <v/>
      </c>
      <c r="E993" s="34" t="str">
        <f t="shared" si="47"/>
        <v/>
      </c>
      <c r="F993" s="34" t="str">
        <f>IFERROR(GETPIVOTDATA("Amount",pivot_products!$A$3,"Product Name",Help!$A993),"")</f>
        <v/>
      </c>
      <c r="G993" s="34" t="str">
        <f>IFERROR(GETPIVOTDATA("Quantity",pivot_products!$A$3,"Product Name",Help!$A993),"")</f>
        <v/>
      </c>
      <c r="H993" s="34" t="str">
        <f>IF(Report!$L$53="Quantity",IFERROR(RANK(G993,$G$4:$G$2003,0),""),IF(Report!$L$53="Amount",IFERROR(RANK(F993,$F$4:$F$2003,0),""),""))</f>
        <v/>
      </c>
      <c r="L993" s="7" t="str">
        <f t="array" ref="L993">IF(Report!$M$53="Desc",IFERROR(SMALL(IF($H$4:$H$2003&lt;&gt;"",$H$4:$H$2003,""),ROW(L993)-ROW($L$3)),""),IF(Report!$M$53="Asc",IFERROR(LARGE(IF($H$4:$H$2003&lt;&gt;"",$H$4:$H$2003,""),ROW(L993)-ROW($L$3)),""),""))</f>
        <v/>
      </c>
      <c r="M993" s="8" t="str">
        <f t="array" ref="M993">IF(L993="","",INDEX($A$4:$A$2003,SMALL(IF($H$4:$H$2003=L993,ROW($H$4:$H$2003),""),COUNTIF($L$4:L993,L993))-ROW($L$3),1))</f>
        <v/>
      </c>
      <c r="N993" s="8" t="str">
        <f t="shared" si="48"/>
        <v/>
      </c>
      <c r="O993" s="32" t="str">
        <f t="shared" si="49"/>
        <v/>
      </c>
    </row>
    <row r="994" spans="1:15" x14ac:dyDescent="0.3">
      <c r="A994" s="33" t="str">
        <f>IFERROR(INDEX(Tbl_Product[[#Data],[Product Name]],ROW(A994)-ROW($A$3)),"")</f>
        <v/>
      </c>
      <c r="B994" s="34" t="str">
        <f ca="1">IF(A994="","",SUMIFS(Tbl_Orders[[#Data],[Quantity]],Tbl_Orders[[#Data],[Product Name]],A994,Tbl_Orders[[#Data],[Order Type]],"Purchase",Tbl_Orders[[#Data],[Expected Date]],"&lt;="&amp;TODAY())-SUMIFS(Tbl_Orders[[#Data],[Quantity]],Tbl_Orders[[#Data],[Product Name]],A994,Tbl_Orders[[#Data],[Order Type]],"Sale",Tbl_Orders[[#Data],[Expected Date]],"&lt;="&amp;TODAY()))</f>
        <v/>
      </c>
      <c r="C994" s="34" t="str">
        <f ca="1">IF(A994="","",SUMIFS(Tbl_Orders[[#Data],[Quantity]],Tbl_Orders[[#Data],[Product Name]],A994,Tbl_Orders[[#Data],[Order Type]],"Purchase",Tbl_Orders[[#Data],[Expected Date]],"&gt;"&amp;TODAY()))</f>
        <v/>
      </c>
      <c r="D994" s="34" t="str">
        <f>IF(A994="","",INDEX(Tbl_Product[Re-Order Point],MATCH(A994,INDEX(Tbl_Product[Product Name],,1),0),1))</f>
        <v/>
      </c>
      <c r="E994" s="34" t="str">
        <f t="shared" si="47"/>
        <v/>
      </c>
      <c r="F994" s="34" t="str">
        <f>IFERROR(GETPIVOTDATA("Amount",pivot_products!$A$3,"Product Name",Help!$A994),"")</f>
        <v/>
      </c>
      <c r="G994" s="34" t="str">
        <f>IFERROR(GETPIVOTDATA("Quantity",pivot_products!$A$3,"Product Name",Help!$A994),"")</f>
        <v/>
      </c>
      <c r="H994" s="34" t="str">
        <f>IF(Report!$L$53="Quantity",IFERROR(RANK(G994,$G$4:$G$2003,0),""),IF(Report!$L$53="Amount",IFERROR(RANK(F994,$F$4:$F$2003,0),""),""))</f>
        <v/>
      </c>
      <c r="L994" s="7" t="str">
        <f t="array" ref="L994">IF(Report!$M$53="Desc",IFERROR(SMALL(IF($H$4:$H$2003&lt;&gt;"",$H$4:$H$2003,""),ROW(L994)-ROW($L$3)),""),IF(Report!$M$53="Asc",IFERROR(LARGE(IF($H$4:$H$2003&lt;&gt;"",$H$4:$H$2003,""),ROW(L994)-ROW($L$3)),""),""))</f>
        <v/>
      </c>
      <c r="M994" s="8" t="str">
        <f t="array" ref="M994">IF(L994="","",INDEX($A$4:$A$2003,SMALL(IF($H$4:$H$2003=L994,ROW($H$4:$H$2003),""),COUNTIF($L$4:L994,L994))-ROW($L$3),1))</f>
        <v/>
      </c>
      <c r="N994" s="8" t="str">
        <f t="shared" si="48"/>
        <v/>
      </c>
      <c r="O994" s="32" t="str">
        <f t="shared" si="49"/>
        <v/>
      </c>
    </row>
    <row r="995" spans="1:15" x14ac:dyDescent="0.3">
      <c r="A995" s="33" t="str">
        <f>IFERROR(INDEX(Tbl_Product[[#Data],[Product Name]],ROW(A995)-ROW($A$3)),"")</f>
        <v/>
      </c>
      <c r="B995" s="34" t="str">
        <f ca="1">IF(A995="","",SUMIFS(Tbl_Orders[[#Data],[Quantity]],Tbl_Orders[[#Data],[Product Name]],A995,Tbl_Orders[[#Data],[Order Type]],"Purchase",Tbl_Orders[[#Data],[Expected Date]],"&lt;="&amp;TODAY())-SUMIFS(Tbl_Orders[[#Data],[Quantity]],Tbl_Orders[[#Data],[Product Name]],A995,Tbl_Orders[[#Data],[Order Type]],"Sale",Tbl_Orders[[#Data],[Expected Date]],"&lt;="&amp;TODAY()))</f>
        <v/>
      </c>
      <c r="C995" s="34" t="str">
        <f ca="1">IF(A995="","",SUMIFS(Tbl_Orders[[#Data],[Quantity]],Tbl_Orders[[#Data],[Product Name]],A995,Tbl_Orders[[#Data],[Order Type]],"Purchase",Tbl_Orders[[#Data],[Expected Date]],"&gt;"&amp;TODAY()))</f>
        <v/>
      </c>
      <c r="D995" s="34" t="str">
        <f>IF(A995="","",INDEX(Tbl_Product[Re-Order Point],MATCH(A995,INDEX(Tbl_Product[Product Name],,1),0),1))</f>
        <v/>
      </c>
      <c r="E995" s="34" t="str">
        <f t="shared" si="47"/>
        <v/>
      </c>
      <c r="F995" s="34" t="str">
        <f>IFERROR(GETPIVOTDATA("Amount",pivot_products!$A$3,"Product Name",Help!$A995),"")</f>
        <v/>
      </c>
      <c r="G995" s="34" t="str">
        <f>IFERROR(GETPIVOTDATA("Quantity",pivot_products!$A$3,"Product Name",Help!$A995),"")</f>
        <v/>
      </c>
      <c r="H995" s="34" t="str">
        <f>IF(Report!$L$53="Quantity",IFERROR(RANK(G995,$G$4:$G$2003,0),""),IF(Report!$L$53="Amount",IFERROR(RANK(F995,$F$4:$F$2003,0),""),""))</f>
        <v/>
      </c>
      <c r="L995" s="7" t="str">
        <f t="array" ref="L995">IF(Report!$M$53="Desc",IFERROR(SMALL(IF($H$4:$H$2003&lt;&gt;"",$H$4:$H$2003,""),ROW(L995)-ROW($L$3)),""),IF(Report!$M$53="Asc",IFERROR(LARGE(IF($H$4:$H$2003&lt;&gt;"",$H$4:$H$2003,""),ROW(L995)-ROW($L$3)),""),""))</f>
        <v/>
      </c>
      <c r="M995" s="8" t="str">
        <f t="array" ref="M995">IF(L995="","",INDEX($A$4:$A$2003,SMALL(IF($H$4:$H$2003=L995,ROW($H$4:$H$2003),""),COUNTIF($L$4:L995,L995))-ROW($L$3),1))</f>
        <v/>
      </c>
      <c r="N995" s="8" t="str">
        <f t="shared" si="48"/>
        <v/>
      </c>
      <c r="O995" s="32" t="str">
        <f t="shared" si="49"/>
        <v/>
      </c>
    </row>
    <row r="996" spans="1:15" x14ac:dyDescent="0.3">
      <c r="A996" s="33" t="str">
        <f>IFERROR(INDEX(Tbl_Product[[#Data],[Product Name]],ROW(A996)-ROW($A$3)),"")</f>
        <v/>
      </c>
      <c r="B996" s="34" t="str">
        <f ca="1">IF(A996="","",SUMIFS(Tbl_Orders[[#Data],[Quantity]],Tbl_Orders[[#Data],[Product Name]],A996,Tbl_Orders[[#Data],[Order Type]],"Purchase",Tbl_Orders[[#Data],[Expected Date]],"&lt;="&amp;TODAY())-SUMIFS(Tbl_Orders[[#Data],[Quantity]],Tbl_Orders[[#Data],[Product Name]],A996,Tbl_Orders[[#Data],[Order Type]],"Sale",Tbl_Orders[[#Data],[Expected Date]],"&lt;="&amp;TODAY()))</f>
        <v/>
      </c>
      <c r="C996" s="34" t="str">
        <f ca="1">IF(A996="","",SUMIFS(Tbl_Orders[[#Data],[Quantity]],Tbl_Orders[[#Data],[Product Name]],A996,Tbl_Orders[[#Data],[Order Type]],"Purchase",Tbl_Orders[[#Data],[Expected Date]],"&gt;"&amp;TODAY()))</f>
        <v/>
      </c>
      <c r="D996" s="34" t="str">
        <f>IF(A996="","",INDEX(Tbl_Product[Re-Order Point],MATCH(A996,INDEX(Tbl_Product[Product Name],,1),0),1))</f>
        <v/>
      </c>
      <c r="E996" s="34" t="str">
        <f t="shared" si="47"/>
        <v/>
      </c>
      <c r="F996" s="34" t="str">
        <f>IFERROR(GETPIVOTDATA("Amount",pivot_products!$A$3,"Product Name",Help!$A996),"")</f>
        <v/>
      </c>
      <c r="G996" s="34" t="str">
        <f>IFERROR(GETPIVOTDATA("Quantity",pivot_products!$A$3,"Product Name",Help!$A996),"")</f>
        <v/>
      </c>
      <c r="H996" s="34" t="str">
        <f>IF(Report!$L$53="Quantity",IFERROR(RANK(G996,$G$4:$G$2003,0),""),IF(Report!$L$53="Amount",IFERROR(RANK(F996,$F$4:$F$2003,0),""),""))</f>
        <v/>
      </c>
      <c r="L996" s="7" t="str">
        <f t="array" ref="L996">IF(Report!$M$53="Desc",IFERROR(SMALL(IF($H$4:$H$2003&lt;&gt;"",$H$4:$H$2003,""),ROW(L996)-ROW($L$3)),""),IF(Report!$M$53="Asc",IFERROR(LARGE(IF($H$4:$H$2003&lt;&gt;"",$H$4:$H$2003,""),ROW(L996)-ROW($L$3)),""),""))</f>
        <v/>
      </c>
      <c r="M996" s="8" t="str">
        <f t="array" ref="M996">IF(L996="","",INDEX($A$4:$A$2003,SMALL(IF($H$4:$H$2003=L996,ROW($H$4:$H$2003),""),COUNTIF($L$4:L996,L996))-ROW($L$3),1))</f>
        <v/>
      </c>
      <c r="N996" s="8" t="str">
        <f t="shared" si="48"/>
        <v/>
      </c>
      <c r="O996" s="32" t="str">
        <f t="shared" si="49"/>
        <v/>
      </c>
    </row>
    <row r="997" spans="1:15" x14ac:dyDescent="0.3">
      <c r="A997" s="33" t="str">
        <f>IFERROR(INDEX(Tbl_Product[[#Data],[Product Name]],ROW(A997)-ROW($A$3)),"")</f>
        <v/>
      </c>
      <c r="B997" s="34" t="str">
        <f ca="1">IF(A997="","",SUMIFS(Tbl_Orders[[#Data],[Quantity]],Tbl_Orders[[#Data],[Product Name]],A997,Tbl_Orders[[#Data],[Order Type]],"Purchase",Tbl_Orders[[#Data],[Expected Date]],"&lt;="&amp;TODAY())-SUMIFS(Tbl_Orders[[#Data],[Quantity]],Tbl_Orders[[#Data],[Product Name]],A997,Tbl_Orders[[#Data],[Order Type]],"Sale",Tbl_Orders[[#Data],[Expected Date]],"&lt;="&amp;TODAY()))</f>
        <v/>
      </c>
      <c r="C997" s="34" t="str">
        <f ca="1">IF(A997="","",SUMIFS(Tbl_Orders[[#Data],[Quantity]],Tbl_Orders[[#Data],[Product Name]],A997,Tbl_Orders[[#Data],[Order Type]],"Purchase",Tbl_Orders[[#Data],[Expected Date]],"&gt;"&amp;TODAY()))</f>
        <v/>
      </c>
      <c r="D997" s="34" t="str">
        <f>IF(A997="","",INDEX(Tbl_Product[Re-Order Point],MATCH(A997,INDEX(Tbl_Product[Product Name],,1),0),1))</f>
        <v/>
      </c>
      <c r="E997" s="34" t="str">
        <f t="shared" si="47"/>
        <v/>
      </c>
      <c r="F997" s="34" t="str">
        <f>IFERROR(GETPIVOTDATA("Amount",pivot_products!$A$3,"Product Name",Help!$A997),"")</f>
        <v/>
      </c>
      <c r="G997" s="34" t="str">
        <f>IFERROR(GETPIVOTDATA("Quantity",pivot_products!$A$3,"Product Name",Help!$A997),"")</f>
        <v/>
      </c>
      <c r="H997" s="34" t="str">
        <f>IF(Report!$L$53="Quantity",IFERROR(RANK(G997,$G$4:$G$2003,0),""),IF(Report!$L$53="Amount",IFERROR(RANK(F997,$F$4:$F$2003,0),""),""))</f>
        <v/>
      </c>
      <c r="L997" s="7" t="str">
        <f t="array" ref="L997">IF(Report!$M$53="Desc",IFERROR(SMALL(IF($H$4:$H$2003&lt;&gt;"",$H$4:$H$2003,""),ROW(L997)-ROW($L$3)),""),IF(Report!$M$53="Asc",IFERROR(LARGE(IF($H$4:$H$2003&lt;&gt;"",$H$4:$H$2003,""),ROW(L997)-ROW($L$3)),""),""))</f>
        <v/>
      </c>
      <c r="M997" s="8" t="str">
        <f t="array" ref="M997">IF(L997="","",INDEX($A$4:$A$2003,SMALL(IF($H$4:$H$2003=L997,ROW($H$4:$H$2003),""),COUNTIF($L$4:L997,L997))-ROW($L$3),1))</f>
        <v/>
      </c>
      <c r="N997" s="8" t="str">
        <f t="shared" si="48"/>
        <v/>
      </c>
      <c r="O997" s="32" t="str">
        <f t="shared" si="49"/>
        <v/>
      </c>
    </row>
    <row r="998" spans="1:15" x14ac:dyDescent="0.3">
      <c r="A998" s="33" t="str">
        <f>IFERROR(INDEX(Tbl_Product[[#Data],[Product Name]],ROW(A998)-ROW($A$3)),"")</f>
        <v/>
      </c>
      <c r="B998" s="34" t="str">
        <f ca="1">IF(A998="","",SUMIFS(Tbl_Orders[[#Data],[Quantity]],Tbl_Orders[[#Data],[Product Name]],A998,Tbl_Orders[[#Data],[Order Type]],"Purchase",Tbl_Orders[[#Data],[Expected Date]],"&lt;="&amp;TODAY())-SUMIFS(Tbl_Orders[[#Data],[Quantity]],Tbl_Orders[[#Data],[Product Name]],A998,Tbl_Orders[[#Data],[Order Type]],"Sale",Tbl_Orders[[#Data],[Expected Date]],"&lt;="&amp;TODAY()))</f>
        <v/>
      </c>
      <c r="C998" s="34" t="str">
        <f ca="1">IF(A998="","",SUMIFS(Tbl_Orders[[#Data],[Quantity]],Tbl_Orders[[#Data],[Product Name]],A998,Tbl_Orders[[#Data],[Order Type]],"Purchase",Tbl_Orders[[#Data],[Expected Date]],"&gt;"&amp;TODAY()))</f>
        <v/>
      </c>
      <c r="D998" s="34" t="str">
        <f>IF(A998="","",INDEX(Tbl_Product[Re-Order Point],MATCH(A998,INDEX(Tbl_Product[Product Name],,1),0),1))</f>
        <v/>
      </c>
      <c r="E998" s="34" t="str">
        <f t="shared" si="47"/>
        <v/>
      </c>
      <c r="F998" s="34" t="str">
        <f>IFERROR(GETPIVOTDATA("Amount",pivot_products!$A$3,"Product Name",Help!$A998),"")</f>
        <v/>
      </c>
      <c r="G998" s="34" t="str">
        <f>IFERROR(GETPIVOTDATA("Quantity",pivot_products!$A$3,"Product Name",Help!$A998),"")</f>
        <v/>
      </c>
      <c r="H998" s="34" t="str">
        <f>IF(Report!$L$53="Quantity",IFERROR(RANK(G998,$G$4:$G$2003,0),""),IF(Report!$L$53="Amount",IFERROR(RANK(F998,$F$4:$F$2003,0),""),""))</f>
        <v/>
      </c>
      <c r="L998" s="7" t="str">
        <f t="array" ref="L998">IF(Report!$M$53="Desc",IFERROR(SMALL(IF($H$4:$H$2003&lt;&gt;"",$H$4:$H$2003,""),ROW(L998)-ROW($L$3)),""),IF(Report!$M$53="Asc",IFERROR(LARGE(IF($H$4:$H$2003&lt;&gt;"",$H$4:$H$2003,""),ROW(L998)-ROW($L$3)),""),""))</f>
        <v/>
      </c>
      <c r="M998" s="8" t="str">
        <f t="array" ref="M998">IF(L998="","",INDEX($A$4:$A$2003,SMALL(IF($H$4:$H$2003=L998,ROW($H$4:$H$2003),""),COUNTIF($L$4:L998,L998))-ROW($L$3),1))</f>
        <v/>
      </c>
      <c r="N998" s="8" t="str">
        <f t="shared" si="48"/>
        <v/>
      </c>
      <c r="O998" s="32" t="str">
        <f t="shared" si="49"/>
        <v/>
      </c>
    </row>
    <row r="999" spans="1:15" x14ac:dyDescent="0.3">
      <c r="A999" s="33" t="str">
        <f>IFERROR(INDEX(Tbl_Product[[#Data],[Product Name]],ROW(A999)-ROW($A$3)),"")</f>
        <v/>
      </c>
      <c r="B999" s="34" t="str">
        <f ca="1">IF(A999="","",SUMIFS(Tbl_Orders[[#Data],[Quantity]],Tbl_Orders[[#Data],[Product Name]],A999,Tbl_Orders[[#Data],[Order Type]],"Purchase",Tbl_Orders[[#Data],[Expected Date]],"&lt;="&amp;TODAY())-SUMIFS(Tbl_Orders[[#Data],[Quantity]],Tbl_Orders[[#Data],[Product Name]],A999,Tbl_Orders[[#Data],[Order Type]],"Sale",Tbl_Orders[[#Data],[Expected Date]],"&lt;="&amp;TODAY()))</f>
        <v/>
      </c>
      <c r="C999" s="34" t="str">
        <f ca="1">IF(A999="","",SUMIFS(Tbl_Orders[[#Data],[Quantity]],Tbl_Orders[[#Data],[Product Name]],A999,Tbl_Orders[[#Data],[Order Type]],"Purchase",Tbl_Orders[[#Data],[Expected Date]],"&gt;"&amp;TODAY()))</f>
        <v/>
      </c>
      <c r="D999" s="34" t="str">
        <f>IF(A999="","",INDEX(Tbl_Product[Re-Order Point],MATCH(A999,INDEX(Tbl_Product[Product Name],,1),0),1))</f>
        <v/>
      </c>
      <c r="E999" s="34" t="str">
        <f t="shared" si="47"/>
        <v/>
      </c>
      <c r="F999" s="34" t="str">
        <f>IFERROR(GETPIVOTDATA("Amount",pivot_products!$A$3,"Product Name",Help!$A999),"")</f>
        <v/>
      </c>
      <c r="G999" s="34" t="str">
        <f>IFERROR(GETPIVOTDATA("Quantity",pivot_products!$A$3,"Product Name",Help!$A999),"")</f>
        <v/>
      </c>
      <c r="H999" s="34" t="str">
        <f>IF(Report!$L$53="Quantity",IFERROR(RANK(G999,$G$4:$G$2003,0),""),IF(Report!$L$53="Amount",IFERROR(RANK(F999,$F$4:$F$2003,0),""),""))</f>
        <v/>
      </c>
      <c r="L999" s="7" t="str">
        <f t="array" ref="L999">IF(Report!$M$53="Desc",IFERROR(SMALL(IF($H$4:$H$2003&lt;&gt;"",$H$4:$H$2003,""),ROW(L999)-ROW($L$3)),""),IF(Report!$M$53="Asc",IFERROR(LARGE(IF($H$4:$H$2003&lt;&gt;"",$H$4:$H$2003,""),ROW(L999)-ROW($L$3)),""),""))</f>
        <v/>
      </c>
      <c r="M999" s="8" t="str">
        <f t="array" ref="M999">IF(L999="","",INDEX($A$4:$A$2003,SMALL(IF($H$4:$H$2003=L999,ROW($H$4:$H$2003),""),COUNTIF($L$4:L999,L999))-ROW($L$3),1))</f>
        <v/>
      </c>
      <c r="N999" s="8" t="str">
        <f t="shared" si="48"/>
        <v/>
      </c>
      <c r="O999" s="32" t="str">
        <f t="shared" si="49"/>
        <v/>
      </c>
    </row>
    <row r="1000" spans="1:15" x14ac:dyDescent="0.3">
      <c r="A1000" s="33" t="str">
        <f>IFERROR(INDEX(Tbl_Product[[#Data],[Product Name]],ROW(A1000)-ROW($A$3)),"")</f>
        <v/>
      </c>
      <c r="B1000" s="34" t="str">
        <f ca="1">IF(A1000="","",SUMIFS(Tbl_Orders[[#Data],[Quantity]],Tbl_Orders[[#Data],[Product Name]],A1000,Tbl_Orders[[#Data],[Order Type]],"Purchase",Tbl_Orders[[#Data],[Expected Date]],"&lt;="&amp;TODAY())-SUMIFS(Tbl_Orders[[#Data],[Quantity]],Tbl_Orders[[#Data],[Product Name]],A1000,Tbl_Orders[[#Data],[Order Type]],"Sale",Tbl_Orders[[#Data],[Expected Date]],"&lt;="&amp;TODAY()))</f>
        <v/>
      </c>
      <c r="C1000" s="34" t="str">
        <f ca="1">IF(A1000="","",SUMIFS(Tbl_Orders[[#Data],[Quantity]],Tbl_Orders[[#Data],[Product Name]],A1000,Tbl_Orders[[#Data],[Order Type]],"Purchase",Tbl_Orders[[#Data],[Expected Date]],"&gt;"&amp;TODAY()))</f>
        <v/>
      </c>
      <c r="D1000" s="34" t="str">
        <f>IF(A1000="","",INDEX(Tbl_Product[Re-Order Point],MATCH(A1000,INDEX(Tbl_Product[Product Name],,1),0),1))</f>
        <v/>
      </c>
      <c r="E1000" s="34" t="str">
        <f t="shared" si="47"/>
        <v/>
      </c>
      <c r="F1000" s="34" t="str">
        <f>IFERROR(GETPIVOTDATA("Amount",pivot_products!$A$3,"Product Name",Help!$A1000),"")</f>
        <v/>
      </c>
      <c r="G1000" s="34" t="str">
        <f>IFERROR(GETPIVOTDATA("Quantity",pivot_products!$A$3,"Product Name",Help!$A1000),"")</f>
        <v/>
      </c>
      <c r="H1000" s="34" t="str">
        <f>IF(Report!$L$53="Quantity",IFERROR(RANK(G1000,$G$4:$G$2003,0),""),IF(Report!$L$53="Amount",IFERROR(RANK(F1000,$F$4:$F$2003,0),""),""))</f>
        <v/>
      </c>
      <c r="L1000" s="7" t="str">
        <f t="array" ref="L1000">IF(Report!$M$53="Desc",IFERROR(SMALL(IF($H$4:$H$2003&lt;&gt;"",$H$4:$H$2003,""),ROW(L1000)-ROW($L$3)),""),IF(Report!$M$53="Asc",IFERROR(LARGE(IF($H$4:$H$2003&lt;&gt;"",$H$4:$H$2003,""),ROW(L1000)-ROW($L$3)),""),""))</f>
        <v/>
      </c>
      <c r="M1000" s="8" t="str">
        <f t="array" ref="M1000">IF(L1000="","",INDEX($A$4:$A$2003,SMALL(IF($H$4:$H$2003=L1000,ROW($H$4:$H$2003),""),COUNTIF($L$4:L1000,L1000))-ROW($L$3),1))</f>
        <v/>
      </c>
      <c r="N1000" s="8" t="str">
        <f t="shared" si="48"/>
        <v/>
      </c>
      <c r="O1000" s="32" t="str">
        <f t="shared" si="49"/>
        <v/>
      </c>
    </row>
    <row r="1001" spans="1:15" x14ac:dyDescent="0.3">
      <c r="A1001" s="33" t="str">
        <f>IFERROR(INDEX(Tbl_Product[[#Data],[Product Name]],ROW(A1001)-ROW($A$3)),"")</f>
        <v/>
      </c>
      <c r="B1001" s="34" t="str">
        <f ca="1">IF(A1001="","",SUMIFS(Tbl_Orders[[#Data],[Quantity]],Tbl_Orders[[#Data],[Product Name]],A1001,Tbl_Orders[[#Data],[Order Type]],"Purchase",Tbl_Orders[[#Data],[Expected Date]],"&lt;="&amp;TODAY())-SUMIFS(Tbl_Orders[[#Data],[Quantity]],Tbl_Orders[[#Data],[Product Name]],A1001,Tbl_Orders[[#Data],[Order Type]],"Sale",Tbl_Orders[[#Data],[Expected Date]],"&lt;="&amp;TODAY()))</f>
        <v/>
      </c>
      <c r="C1001" s="34" t="str">
        <f ca="1">IF(A1001="","",SUMIFS(Tbl_Orders[[#Data],[Quantity]],Tbl_Orders[[#Data],[Product Name]],A1001,Tbl_Orders[[#Data],[Order Type]],"Purchase",Tbl_Orders[[#Data],[Expected Date]],"&gt;"&amp;TODAY()))</f>
        <v/>
      </c>
      <c r="D1001" s="34" t="str">
        <f>IF(A1001="","",INDEX(Tbl_Product[Re-Order Point],MATCH(A1001,INDEX(Tbl_Product[Product Name],,1),0),1))</f>
        <v/>
      </c>
      <c r="E1001" s="34" t="str">
        <f t="shared" si="47"/>
        <v/>
      </c>
      <c r="F1001" s="34" t="str">
        <f>IFERROR(GETPIVOTDATA("Amount",pivot_products!$A$3,"Product Name",Help!$A1001),"")</f>
        <v/>
      </c>
      <c r="G1001" s="34" t="str">
        <f>IFERROR(GETPIVOTDATA("Quantity",pivot_products!$A$3,"Product Name",Help!$A1001),"")</f>
        <v/>
      </c>
      <c r="H1001" s="34" t="str">
        <f>IF(Report!$L$53="Quantity",IFERROR(RANK(G1001,$G$4:$G$2003,0),""),IF(Report!$L$53="Amount",IFERROR(RANK(F1001,$F$4:$F$2003,0),""),""))</f>
        <v/>
      </c>
      <c r="L1001" s="7" t="str">
        <f t="array" ref="L1001">IF(Report!$M$53="Desc",IFERROR(SMALL(IF($H$4:$H$2003&lt;&gt;"",$H$4:$H$2003,""),ROW(L1001)-ROW($L$3)),""),IF(Report!$M$53="Asc",IFERROR(LARGE(IF($H$4:$H$2003&lt;&gt;"",$H$4:$H$2003,""),ROW(L1001)-ROW($L$3)),""),""))</f>
        <v/>
      </c>
      <c r="M1001" s="8" t="str">
        <f t="array" ref="M1001">IF(L1001="","",INDEX($A$4:$A$2003,SMALL(IF($H$4:$H$2003=L1001,ROW($H$4:$H$2003),""),COUNTIF($L$4:L1001,L1001))-ROW($L$3),1))</f>
        <v/>
      </c>
      <c r="N1001" s="8" t="str">
        <f t="shared" si="48"/>
        <v/>
      </c>
      <c r="O1001" s="32" t="str">
        <f t="shared" si="49"/>
        <v/>
      </c>
    </row>
    <row r="1002" spans="1:15" x14ac:dyDescent="0.3">
      <c r="A1002" s="33" t="str">
        <f>IFERROR(INDEX(Tbl_Product[[#Data],[Product Name]],ROW(A1002)-ROW($A$3)),"")</f>
        <v/>
      </c>
      <c r="B1002" s="34" t="str">
        <f ca="1">IF(A1002="","",SUMIFS(Tbl_Orders[[#Data],[Quantity]],Tbl_Orders[[#Data],[Product Name]],A1002,Tbl_Orders[[#Data],[Order Type]],"Purchase",Tbl_Orders[[#Data],[Expected Date]],"&lt;="&amp;TODAY())-SUMIFS(Tbl_Orders[[#Data],[Quantity]],Tbl_Orders[[#Data],[Product Name]],A1002,Tbl_Orders[[#Data],[Order Type]],"Sale",Tbl_Orders[[#Data],[Expected Date]],"&lt;="&amp;TODAY()))</f>
        <v/>
      </c>
      <c r="C1002" s="34" t="str">
        <f ca="1">IF(A1002="","",SUMIFS(Tbl_Orders[[#Data],[Quantity]],Tbl_Orders[[#Data],[Product Name]],A1002,Tbl_Orders[[#Data],[Order Type]],"Purchase",Tbl_Orders[[#Data],[Expected Date]],"&gt;"&amp;TODAY()))</f>
        <v/>
      </c>
      <c r="D1002" s="34" t="str">
        <f>IF(A1002="","",INDEX(Tbl_Product[Re-Order Point],MATCH(A1002,INDEX(Tbl_Product[Product Name],,1),0),1))</f>
        <v/>
      </c>
      <c r="E1002" s="34" t="str">
        <f t="shared" si="47"/>
        <v/>
      </c>
      <c r="F1002" s="34" t="str">
        <f>IFERROR(GETPIVOTDATA("Amount",pivot_products!$A$3,"Product Name",Help!$A1002),"")</f>
        <v/>
      </c>
      <c r="G1002" s="34" t="str">
        <f>IFERROR(GETPIVOTDATA("Quantity",pivot_products!$A$3,"Product Name",Help!$A1002),"")</f>
        <v/>
      </c>
      <c r="H1002" s="34" t="str">
        <f>IF(Report!$L$53="Quantity",IFERROR(RANK(G1002,$G$4:$G$2003,0),""),IF(Report!$L$53="Amount",IFERROR(RANK(F1002,$F$4:$F$2003,0),""),""))</f>
        <v/>
      </c>
      <c r="L1002" s="7" t="str">
        <f t="array" ref="L1002">IF(Report!$M$53="Desc",IFERROR(SMALL(IF($H$4:$H$2003&lt;&gt;"",$H$4:$H$2003,""),ROW(L1002)-ROW($L$3)),""),IF(Report!$M$53="Asc",IFERROR(LARGE(IF($H$4:$H$2003&lt;&gt;"",$H$4:$H$2003,""),ROW(L1002)-ROW($L$3)),""),""))</f>
        <v/>
      </c>
      <c r="M1002" s="8" t="str">
        <f t="array" ref="M1002">IF(L1002="","",INDEX($A$4:$A$2003,SMALL(IF($H$4:$H$2003=L1002,ROW($H$4:$H$2003),""),COUNTIF($L$4:L1002,L1002))-ROW($L$3),1))</f>
        <v/>
      </c>
      <c r="N1002" s="8" t="str">
        <f t="shared" si="48"/>
        <v/>
      </c>
      <c r="O1002" s="32" t="str">
        <f t="shared" si="49"/>
        <v/>
      </c>
    </row>
    <row r="1003" spans="1:15" x14ac:dyDescent="0.3">
      <c r="A1003" s="33" t="str">
        <f>IFERROR(INDEX(Tbl_Product[[#Data],[Product Name]],ROW(A1003)-ROW($A$3)),"")</f>
        <v/>
      </c>
      <c r="B1003" s="34" t="str">
        <f ca="1">IF(A1003="","",SUMIFS(Tbl_Orders[[#Data],[Quantity]],Tbl_Orders[[#Data],[Product Name]],A1003,Tbl_Orders[[#Data],[Order Type]],"Purchase",Tbl_Orders[[#Data],[Expected Date]],"&lt;="&amp;TODAY())-SUMIFS(Tbl_Orders[[#Data],[Quantity]],Tbl_Orders[[#Data],[Product Name]],A1003,Tbl_Orders[[#Data],[Order Type]],"Sale",Tbl_Orders[[#Data],[Expected Date]],"&lt;="&amp;TODAY()))</f>
        <v/>
      </c>
      <c r="C1003" s="34" t="str">
        <f ca="1">IF(A1003="","",SUMIFS(Tbl_Orders[[#Data],[Quantity]],Tbl_Orders[[#Data],[Product Name]],A1003,Tbl_Orders[[#Data],[Order Type]],"Purchase",Tbl_Orders[[#Data],[Expected Date]],"&gt;"&amp;TODAY()))</f>
        <v/>
      </c>
      <c r="D1003" s="34" t="str">
        <f>IF(A1003="","",INDEX(Tbl_Product[Re-Order Point],MATCH(A1003,INDEX(Tbl_Product[Product Name],,1),0),1))</f>
        <v/>
      </c>
      <c r="E1003" s="34" t="str">
        <f t="shared" si="47"/>
        <v/>
      </c>
      <c r="F1003" s="34" t="str">
        <f>IFERROR(GETPIVOTDATA("Amount",pivot_products!$A$3,"Product Name",Help!$A1003),"")</f>
        <v/>
      </c>
      <c r="G1003" s="34" t="str">
        <f>IFERROR(GETPIVOTDATA("Quantity",pivot_products!$A$3,"Product Name",Help!$A1003),"")</f>
        <v/>
      </c>
      <c r="H1003" s="34" t="str">
        <f>IF(Report!$L$53="Quantity",IFERROR(RANK(G1003,$G$4:$G$2003,0),""),IF(Report!$L$53="Amount",IFERROR(RANK(F1003,$F$4:$F$2003,0),""),""))</f>
        <v/>
      </c>
      <c r="L1003" s="7" t="str">
        <f t="array" ref="L1003">IF(Report!$M$53="Desc",IFERROR(SMALL(IF($H$4:$H$2003&lt;&gt;"",$H$4:$H$2003,""),ROW(L1003)-ROW($L$3)),""),IF(Report!$M$53="Asc",IFERROR(LARGE(IF($H$4:$H$2003&lt;&gt;"",$H$4:$H$2003,""),ROW(L1003)-ROW($L$3)),""),""))</f>
        <v/>
      </c>
      <c r="M1003" s="8" t="str">
        <f t="array" ref="M1003">IF(L1003="","",INDEX($A$4:$A$2003,SMALL(IF($H$4:$H$2003=L1003,ROW($H$4:$H$2003),""),COUNTIF($L$4:L1003,L1003))-ROW($L$3),1))</f>
        <v/>
      </c>
      <c r="N1003" s="8" t="str">
        <f t="shared" si="48"/>
        <v/>
      </c>
      <c r="O1003" s="32" t="str">
        <f t="shared" si="49"/>
        <v/>
      </c>
    </row>
    <row r="1004" spans="1:15" x14ac:dyDescent="0.3">
      <c r="A1004" s="33" t="str">
        <f>IFERROR(INDEX(Tbl_Product[[#Data],[Product Name]],ROW(A1004)-ROW($A$3)),"")</f>
        <v/>
      </c>
      <c r="B1004" s="34" t="str">
        <f ca="1">IF(A1004="","",SUMIFS(Tbl_Orders[[#Data],[Quantity]],Tbl_Orders[[#Data],[Product Name]],A1004,Tbl_Orders[[#Data],[Order Type]],"Purchase",Tbl_Orders[[#Data],[Expected Date]],"&lt;="&amp;TODAY())-SUMIFS(Tbl_Orders[[#Data],[Quantity]],Tbl_Orders[[#Data],[Product Name]],A1004,Tbl_Orders[[#Data],[Order Type]],"Sale",Tbl_Orders[[#Data],[Expected Date]],"&lt;="&amp;TODAY()))</f>
        <v/>
      </c>
      <c r="C1004" s="34" t="str">
        <f ca="1">IF(A1004="","",SUMIFS(Tbl_Orders[[#Data],[Quantity]],Tbl_Orders[[#Data],[Product Name]],A1004,Tbl_Orders[[#Data],[Order Type]],"Purchase",Tbl_Orders[[#Data],[Expected Date]],"&gt;"&amp;TODAY()))</f>
        <v/>
      </c>
      <c r="D1004" s="34" t="str">
        <f>IF(A1004="","",INDEX(Tbl_Product[Re-Order Point],MATCH(A1004,INDEX(Tbl_Product[Product Name],,1),0),1))</f>
        <v/>
      </c>
      <c r="E1004" s="34" t="str">
        <f t="shared" si="47"/>
        <v/>
      </c>
      <c r="F1004" s="34" t="str">
        <f>IFERROR(GETPIVOTDATA("Amount",pivot_products!$A$3,"Product Name",Help!$A1004),"")</f>
        <v/>
      </c>
      <c r="G1004" s="34" t="str">
        <f>IFERROR(GETPIVOTDATA("Quantity",pivot_products!$A$3,"Product Name",Help!$A1004),"")</f>
        <v/>
      </c>
      <c r="H1004" s="34" t="str">
        <f>IF(Report!$L$53="Quantity",IFERROR(RANK(G1004,$G$4:$G$2003,0),""),IF(Report!$L$53="Amount",IFERROR(RANK(F1004,$F$4:$F$2003,0),""),""))</f>
        <v/>
      </c>
      <c r="L1004" s="7" t="str">
        <f t="array" ref="L1004">IF(Report!$M$53="Desc",IFERROR(SMALL(IF($H$4:$H$2003&lt;&gt;"",$H$4:$H$2003,""),ROW(L1004)-ROW($L$3)),""),IF(Report!$M$53="Asc",IFERROR(LARGE(IF($H$4:$H$2003&lt;&gt;"",$H$4:$H$2003,""),ROW(L1004)-ROW($L$3)),""),""))</f>
        <v/>
      </c>
      <c r="M1004" s="8" t="str">
        <f t="array" ref="M1004">IF(L1004="","",INDEX($A$4:$A$2003,SMALL(IF($H$4:$H$2003=L1004,ROW($H$4:$H$2003),""),COUNTIF($L$4:L1004,L1004))-ROW($L$3),1))</f>
        <v/>
      </c>
      <c r="N1004" s="8" t="str">
        <f t="shared" si="48"/>
        <v/>
      </c>
      <c r="O1004" s="32" t="str">
        <f t="shared" si="49"/>
        <v/>
      </c>
    </row>
    <row r="1005" spans="1:15" x14ac:dyDescent="0.3">
      <c r="A1005" s="33" t="str">
        <f>IFERROR(INDEX(Tbl_Product[[#Data],[Product Name]],ROW(A1005)-ROW($A$3)),"")</f>
        <v/>
      </c>
      <c r="B1005" s="34" t="str">
        <f ca="1">IF(A1005="","",SUMIFS(Tbl_Orders[[#Data],[Quantity]],Tbl_Orders[[#Data],[Product Name]],A1005,Tbl_Orders[[#Data],[Order Type]],"Purchase",Tbl_Orders[[#Data],[Expected Date]],"&lt;="&amp;TODAY())-SUMIFS(Tbl_Orders[[#Data],[Quantity]],Tbl_Orders[[#Data],[Product Name]],A1005,Tbl_Orders[[#Data],[Order Type]],"Sale",Tbl_Orders[[#Data],[Expected Date]],"&lt;="&amp;TODAY()))</f>
        <v/>
      </c>
      <c r="C1005" s="34" t="str">
        <f ca="1">IF(A1005="","",SUMIFS(Tbl_Orders[[#Data],[Quantity]],Tbl_Orders[[#Data],[Product Name]],A1005,Tbl_Orders[[#Data],[Order Type]],"Purchase",Tbl_Orders[[#Data],[Expected Date]],"&gt;"&amp;TODAY()))</f>
        <v/>
      </c>
      <c r="D1005" s="34" t="str">
        <f>IF(A1005="","",INDEX(Tbl_Product[Re-Order Point],MATCH(A1005,INDEX(Tbl_Product[Product Name],,1),0),1))</f>
        <v/>
      </c>
      <c r="E1005" s="34" t="str">
        <f t="shared" si="47"/>
        <v/>
      </c>
      <c r="F1005" s="34" t="str">
        <f>IFERROR(GETPIVOTDATA("Amount",pivot_products!$A$3,"Product Name",Help!$A1005),"")</f>
        <v/>
      </c>
      <c r="G1005" s="34" t="str">
        <f>IFERROR(GETPIVOTDATA("Quantity",pivot_products!$A$3,"Product Name",Help!$A1005),"")</f>
        <v/>
      </c>
      <c r="H1005" s="34" t="str">
        <f>IF(Report!$L$53="Quantity",IFERROR(RANK(G1005,$G$4:$G$2003,0),""),IF(Report!$L$53="Amount",IFERROR(RANK(F1005,$F$4:$F$2003,0),""),""))</f>
        <v/>
      </c>
      <c r="L1005" s="7" t="str">
        <f t="array" ref="L1005">IF(Report!$M$53="Desc",IFERROR(SMALL(IF($H$4:$H$2003&lt;&gt;"",$H$4:$H$2003,""),ROW(L1005)-ROW($L$3)),""),IF(Report!$M$53="Asc",IFERROR(LARGE(IF($H$4:$H$2003&lt;&gt;"",$H$4:$H$2003,""),ROW(L1005)-ROW($L$3)),""),""))</f>
        <v/>
      </c>
      <c r="M1005" s="8" t="str">
        <f t="array" ref="M1005">IF(L1005="","",INDEX($A$4:$A$2003,SMALL(IF($H$4:$H$2003=L1005,ROW($H$4:$H$2003),""),COUNTIF($L$4:L1005,L1005))-ROW($L$3),1))</f>
        <v/>
      </c>
      <c r="N1005" s="8" t="str">
        <f t="shared" si="48"/>
        <v/>
      </c>
      <c r="O1005" s="32" t="str">
        <f t="shared" si="49"/>
        <v/>
      </c>
    </row>
    <row r="1006" spans="1:15" x14ac:dyDescent="0.3">
      <c r="A1006" s="33" t="str">
        <f>IFERROR(INDEX(Tbl_Product[[#Data],[Product Name]],ROW(A1006)-ROW($A$3)),"")</f>
        <v/>
      </c>
      <c r="B1006" s="34" t="str">
        <f ca="1">IF(A1006="","",SUMIFS(Tbl_Orders[[#Data],[Quantity]],Tbl_Orders[[#Data],[Product Name]],A1006,Tbl_Orders[[#Data],[Order Type]],"Purchase",Tbl_Orders[[#Data],[Expected Date]],"&lt;="&amp;TODAY())-SUMIFS(Tbl_Orders[[#Data],[Quantity]],Tbl_Orders[[#Data],[Product Name]],A1006,Tbl_Orders[[#Data],[Order Type]],"Sale",Tbl_Orders[[#Data],[Expected Date]],"&lt;="&amp;TODAY()))</f>
        <v/>
      </c>
      <c r="C1006" s="34" t="str">
        <f ca="1">IF(A1006="","",SUMIFS(Tbl_Orders[[#Data],[Quantity]],Tbl_Orders[[#Data],[Product Name]],A1006,Tbl_Orders[[#Data],[Order Type]],"Purchase",Tbl_Orders[[#Data],[Expected Date]],"&gt;"&amp;TODAY()))</f>
        <v/>
      </c>
      <c r="D1006" s="34" t="str">
        <f>IF(A1006="","",INDEX(Tbl_Product[Re-Order Point],MATCH(A1006,INDEX(Tbl_Product[Product Name],,1),0),1))</f>
        <v/>
      </c>
      <c r="E1006" s="34" t="str">
        <f t="shared" si="47"/>
        <v/>
      </c>
      <c r="F1006" s="34" t="str">
        <f>IFERROR(GETPIVOTDATA("Amount",pivot_products!$A$3,"Product Name",Help!$A1006),"")</f>
        <v/>
      </c>
      <c r="G1006" s="34" t="str">
        <f>IFERROR(GETPIVOTDATA("Quantity",pivot_products!$A$3,"Product Name",Help!$A1006),"")</f>
        <v/>
      </c>
      <c r="H1006" s="34" t="str">
        <f>IF(Report!$L$53="Quantity",IFERROR(RANK(G1006,$G$4:$G$2003,0),""),IF(Report!$L$53="Amount",IFERROR(RANK(F1006,$F$4:$F$2003,0),""),""))</f>
        <v/>
      </c>
      <c r="L1006" s="7" t="str">
        <f t="array" ref="L1006">IF(Report!$M$53="Desc",IFERROR(SMALL(IF($H$4:$H$2003&lt;&gt;"",$H$4:$H$2003,""),ROW(L1006)-ROW($L$3)),""),IF(Report!$M$53="Asc",IFERROR(LARGE(IF($H$4:$H$2003&lt;&gt;"",$H$4:$H$2003,""),ROW(L1006)-ROW($L$3)),""),""))</f>
        <v/>
      </c>
      <c r="M1006" s="8" t="str">
        <f t="array" ref="M1006">IF(L1006="","",INDEX($A$4:$A$2003,SMALL(IF($H$4:$H$2003=L1006,ROW($H$4:$H$2003),""),COUNTIF($L$4:L1006,L1006))-ROW($L$3),1))</f>
        <v/>
      </c>
      <c r="N1006" s="8" t="str">
        <f t="shared" si="48"/>
        <v/>
      </c>
      <c r="O1006" s="32" t="str">
        <f t="shared" si="49"/>
        <v/>
      </c>
    </row>
    <row r="1007" spans="1:15" x14ac:dyDescent="0.3">
      <c r="A1007" s="33" t="str">
        <f>IFERROR(INDEX(Tbl_Product[[#Data],[Product Name]],ROW(A1007)-ROW($A$3)),"")</f>
        <v/>
      </c>
      <c r="B1007" s="34" t="str">
        <f ca="1">IF(A1007="","",SUMIFS(Tbl_Orders[[#Data],[Quantity]],Tbl_Orders[[#Data],[Product Name]],A1007,Tbl_Orders[[#Data],[Order Type]],"Purchase",Tbl_Orders[[#Data],[Expected Date]],"&lt;="&amp;TODAY())-SUMIFS(Tbl_Orders[[#Data],[Quantity]],Tbl_Orders[[#Data],[Product Name]],A1007,Tbl_Orders[[#Data],[Order Type]],"Sale",Tbl_Orders[[#Data],[Expected Date]],"&lt;="&amp;TODAY()))</f>
        <v/>
      </c>
      <c r="C1007" s="34" t="str">
        <f ca="1">IF(A1007="","",SUMIFS(Tbl_Orders[[#Data],[Quantity]],Tbl_Orders[[#Data],[Product Name]],A1007,Tbl_Orders[[#Data],[Order Type]],"Purchase",Tbl_Orders[[#Data],[Expected Date]],"&gt;"&amp;TODAY()))</f>
        <v/>
      </c>
      <c r="D1007" s="34" t="str">
        <f>IF(A1007="","",INDEX(Tbl_Product[Re-Order Point],MATCH(A1007,INDEX(Tbl_Product[Product Name],,1),0),1))</f>
        <v/>
      </c>
      <c r="E1007" s="34" t="str">
        <f t="shared" si="47"/>
        <v/>
      </c>
      <c r="F1007" s="34" t="str">
        <f>IFERROR(GETPIVOTDATA("Amount",pivot_products!$A$3,"Product Name",Help!$A1007),"")</f>
        <v/>
      </c>
      <c r="G1007" s="34" t="str">
        <f>IFERROR(GETPIVOTDATA("Quantity",pivot_products!$A$3,"Product Name",Help!$A1007),"")</f>
        <v/>
      </c>
      <c r="H1007" s="34" t="str">
        <f>IF(Report!$L$53="Quantity",IFERROR(RANK(G1007,$G$4:$G$2003,0),""),IF(Report!$L$53="Amount",IFERROR(RANK(F1007,$F$4:$F$2003,0),""),""))</f>
        <v/>
      </c>
      <c r="L1007" s="7" t="str">
        <f t="array" ref="L1007">IF(Report!$M$53="Desc",IFERROR(SMALL(IF($H$4:$H$2003&lt;&gt;"",$H$4:$H$2003,""),ROW(L1007)-ROW($L$3)),""),IF(Report!$M$53="Asc",IFERROR(LARGE(IF($H$4:$H$2003&lt;&gt;"",$H$4:$H$2003,""),ROW(L1007)-ROW($L$3)),""),""))</f>
        <v/>
      </c>
      <c r="M1007" s="8" t="str">
        <f t="array" ref="M1007">IF(L1007="","",INDEX($A$4:$A$2003,SMALL(IF($H$4:$H$2003=L1007,ROW($H$4:$H$2003),""),COUNTIF($L$4:L1007,L1007))-ROW($L$3),1))</f>
        <v/>
      </c>
      <c r="N1007" s="8" t="str">
        <f t="shared" si="48"/>
        <v/>
      </c>
      <c r="O1007" s="32" t="str">
        <f t="shared" si="49"/>
        <v/>
      </c>
    </row>
    <row r="1008" spans="1:15" x14ac:dyDescent="0.3">
      <c r="A1008" s="33" t="str">
        <f>IFERROR(INDEX(Tbl_Product[[#Data],[Product Name]],ROW(A1008)-ROW($A$3)),"")</f>
        <v/>
      </c>
      <c r="B1008" s="34" t="str">
        <f ca="1">IF(A1008="","",SUMIFS(Tbl_Orders[[#Data],[Quantity]],Tbl_Orders[[#Data],[Product Name]],A1008,Tbl_Orders[[#Data],[Order Type]],"Purchase",Tbl_Orders[[#Data],[Expected Date]],"&lt;="&amp;TODAY())-SUMIFS(Tbl_Orders[[#Data],[Quantity]],Tbl_Orders[[#Data],[Product Name]],A1008,Tbl_Orders[[#Data],[Order Type]],"Sale",Tbl_Orders[[#Data],[Expected Date]],"&lt;="&amp;TODAY()))</f>
        <v/>
      </c>
      <c r="C1008" s="34" t="str">
        <f ca="1">IF(A1008="","",SUMIFS(Tbl_Orders[[#Data],[Quantity]],Tbl_Orders[[#Data],[Product Name]],A1008,Tbl_Orders[[#Data],[Order Type]],"Purchase",Tbl_Orders[[#Data],[Expected Date]],"&gt;"&amp;TODAY()))</f>
        <v/>
      </c>
      <c r="D1008" s="34" t="str">
        <f>IF(A1008="","",INDEX(Tbl_Product[Re-Order Point],MATCH(A1008,INDEX(Tbl_Product[Product Name],,1),0),1))</f>
        <v/>
      </c>
      <c r="E1008" s="34" t="str">
        <f t="shared" si="47"/>
        <v/>
      </c>
      <c r="F1008" s="34" t="str">
        <f>IFERROR(GETPIVOTDATA("Amount",pivot_products!$A$3,"Product Name",Help!$A1008),"")</f>
        <v/>
      </c>
      <c r="G1008" s="34" t="str">
        <f>IFERROR(GETPIVOTDATA("Quantity",pivot_products!$A$3,"Product Name",Help!$A1008),"")</f>
        <v/>
      </c>
      <c r="H1008" s="34" t="str">
        <f>IF(Report!$L$53="Quantity",IFERROR(RANK(G1008,$G$4:$G$2003,0),""),IF(Report!$L$53="Amount",IFERROR(RANK(F1008,$F$4:$F$2003,0),""),""))</f>
        <v/>
      </c>
      <c r="L1008" s="7" t="str">
        <f t="array" ref="L1008">IF(Report!$M$53="Desc",IFERROR(SMALL(IF($H$4:$H$2003&lt;&gt;"",$H$4:$H$2003,""),ROW(L1008)-ROW($L$3)),""),IF(Report!$M$53="Asc",IFERROR(LARGE(IF($H$4:$H$2003&lt;&gt;"",$H$4:$H$2003,""),ROW(L1008)-ROW($L$3)),""),""))</f>
        <v/>
      </c>
      <c r="M1008" s="8" t="str">
        <f t="array" ref="M1008">IF(L1008="","",INDEX($A$4:$A$2003,SMALL(IF($H$4:$H$2003=L1008,ROW($H$4:$H$2003),""),COUNTIF($L$4:L1008,L1008))-ROW($L$3),1))</f>
        <v/>
      </c>
      <c r="N1008" s="8" t="str">
        <f t="shared" si="48"/>
        <v/>
      </c>
      <c r="O1008" s="32" t="str">
        <f t="shared" si="49"/>
        <v/>
      </c>
    </row>
    <row r="1009" spans="1:15" x14ac:dyDescent="0.3">
      <c r="A1009" s="33" t="str">
        <f>IFERROR(INDEX(Tbl_Product[[#Data],[Product Name]],ROW(A1009)-ROW($A$3)),"")</f>
        <v/>
      </c>
      <c r="B1009" s="34" t="str">
        <f ca="1">IF(A1009="","",SUMIFS(Tbl_Orders[[#Data],[Quantity]],Tbl_Orders[[#Data],[Product Name]],A1009,Tbl_Orders[[#Data],[Order Type]],"Purchase",Tbl_Orders[[#Data],[Expected Date]],"&lt;="&amp;TODAY())-SUMIFS(Tbl_Orders[[#Data],[Quantity]],Tbl_Orders[[#Data],[Product Name]],A1009,Tbl_Orders[[#Data],[Order Type]],"Sale",Tbl_Orders[[#Data],[Expected Date]],"&lt;="&amp;TODAY()))</f>
        <v/>
      </c>
      <c r="C1009" s="34" t="str">
        <f ca="1">IF(A1009="","",SUMIFS(Tbl_Orders[[#Data],[Quantity]],Tbl_Orders[[#Data],[Product Name]],A1009,Tbl_Orders[[#Data],[Order Type]],"Purchase",Tbl_Orders[[#Data],[Expected Date]],"&gt;"&amp;TODAY()))</f>
        <v/>
      </c>
      <c r="D1009" s="34" t="str">
        <f>IF(A1009="","",INDEX(Tbl_Product[Re-Order Point],MATCH(A1009,INDEX(Tbl_Product[Product Name],,1),0),1))</f>
        <v/>
      </c>
      <c r="E1009" s="34" t="str">
        <f t="shared" si="47"/>
        <v/>
      </c>
      <c r="F1009" s="34" t="str">
        <f>IFERROR(GETPIVOTDATA("Amount",pivot_products!$A$3,"Product Name",Help!$A1009),"")</f>
        <v/>
      </c>
      <c r="G1009" s="34" t="str">
        <f>IFERROR(GETPIVOTDATA("Quantity",pivot_products!$A$3,"Product Name",Help!$A1009),"")</f>
        <v/>
      </c>
      <c r="H1009" s="34" t="str">
        <f>IF(Report!$L$53="Quantity",IFERROR(RANK(G1009,$G$4:$G$2003,0),""),IF(Report!$L$53="Amount",IFERROR(RANK(F1009,$F$4:$F$2003,0),""),""))</f>
        <v/>
      </c>
      <c r="L1009" s="7" t="str">
        <f t="array" ref="L1009">IF(Report!$M$53="Desc",IFERROR(SMALL(IF($H$4:$H$2003&lt;&gt;"",$H$4:$H$2003,""),ROW(L1009)-ROW($L$3)),""),IF(Report!$M$53="Asc",IFERROR(LARGE(IF($H$4:$H$2003&lt;&gt;"",$H$4:$H$2003,""),ROW(L1009)-ROW($L$3)),""),""))</f>
        <v/>
      </c>
      <c r="M1009" s="8" t="str">
        <f t="array" ref="M1009">IF(L1009="","",INDEX($A$4:$A$2003,SMALL(IF($H$4:$H$2003=L1009,ROW($H$4:$H$2003),""),COUNTIF($L$4:L1009,L1009))-ROW($L$3),1))</f>
        <v/>
      </c>
      <c r="N1009" s="8" t="str">
        <f t="shared" si="48"/>
        <v/>
      </c>
      <c r="O1009" s="32" t="str">
        <f t="shared" si="49"/>
        <v/>
      </c>
    </row>
    <row r="1010" spans="1:15" x14ac:dyDescent="0.3">
      <c r="A1010" s="33" t="str">
        <f>IFERROR(INDEX(Tbl_Product[[#Data],[Product Name]],ROW(A1010)-ROW($A$3)),"")</f>
        <v/>
      </c>
      <c r="B1010" s="34" t="str">
        <f ca="1">IF(A1010="","",SUMIFS(Tbl_Orders[[#Data],[Quantity]],Tbl_Orders[[#Data],[Product Name]],A1010,Tbl_Orders[[#Data],[Order Type]],"Purchase",Tbl_Orders[[#Data],[Expected Date]],"&lt;="&amp;TODAY())-SUMIFS(Tbl_Orders[[#Data],[Quantity]],Tbl_Orders[[#Data],[Product Name]],A1010,Tbl_Orders[[#Data],[Order Type]],"Sale",Tbl_Orders[[#Data],[Expected Date]],"&lt;="&amp;TODAY()))</f>
        <v/>
      </c>
      <c r="C1010" s="34" t="str">
        <f ca="1">IF(A1010="","",SUMIFS(Tbl_Orders[[#Data],[Quantity]],Tbl_Orders[[#Data],[Product Name]],A1010,Tbl_Orders[[#Data],[Order Type]],"Purchase",Tbl_Orders[[#Data],[Expected Date]],"&gt;"&amp;TODAY()))</f>
        <v/>
      </c>
      <c r="D1010" s="34" t="str">
        <f>IF(A1010="","",INDEX(Tbl_Product[Re-Order Point],MATCH(A1010,INDEX(Tbl_Product[Product Name],,1),0),1))</f>
        <v/>
      </c>
      <c r="E1010" s="34" t="str">
        <f t="shared" si="47"/>
        <v/>
      </c>
      <c r="F1010" s="34" t="str">
        <f>IFERROR(GETPIVOTDATA("Amount",pivot_products!$A$3,"Product Name",Help!$A1010),"")</f>
        <v/>
      </c>
      <c r="G1010" s="34" t="str">
        <f>IFERROR(GETPIVOTDATA("Quantity",pivot_products!$A$3,"Product Name",Help!$A1010),"")</f>
        <v/>
      </c>
      <c r="H1010" s="34" t="str">
        <f>IF(Report!$L$53="Quantity",IFERROR(RANK(G1010,$G$4:$G$2003,0),""),IF(Report!$L$53="Amount",IFERROR(RANK(F1010,$F$4:$F$2003,0),""),""))</f>
        <v/>
      </c>
      <c r="L1010" s="7" t="str">
        <f t="array" ref="L1010">IF(Report!$M$53="Desc",IFERROR(SMALL(IF($H$4:$H$2003&lt;&gt;"",$H$4:$H$2003,""),ROW(L1010)-ROW($L$3)),""),IF(Report!$M$53="Asc",IFERROR(LARGE(IF($H$4:$H$2003&lt;&gt;"",$H$4:$H$2003,""),ROW(L1010)-ROW($L$3)),""),""))</f>
        <v/>
      </c>
      <c r="M1010" s="8" t="str">
        <f t="array" ref="M1010">IF(L1010="","",INDEX($A$4:$A$2003,SMALL(IF($H$4:$H$2003=L1010,ROW($H$4:$H$2003),""),COUNTIF($L$4:L1010,L1010))-ROW($L$3),1))</f>
        <v/>
      </c>
      <c r="N1010" s="8" t="str">
        <f t="shared" si="48"/>
        <v/>
      </c>
      <c r="O1010" s="32" t="str">
        <f t="shared" si="49"/>
        <v/>
      </c>
    </row>
    <row r="1011" spans="1:15" x14ac:dyDescent="0.3">
      <c r="A1011" s="33" t="str">
        <f>IFERROR(INDEX(Tbl_Product[[#Data],[Product Name]],ROW(A1011)-ROW($A$3)),"")</f>
        <v/>
      </c>
      <c r="B1011" s="34" t="str">
        <f ca="1">IF(A1011="","",SUMIFS(Tbl_Orders[[#Data],[Quantity]],Tbl_Orders[[#Data],[Product Name]],A1011,Tbl_Orders[[#Data],[Order Type]],"Purchase",Tbl_Orders[[#Data],[Expected Date]],"&lt;="&amp;TODAY())-SUMIFS(Tbl_Orders[[#Data],[Quantity]],Tbl_Orders[[#Data],[Product Name]],A1011,Tbl_Orders[[#Data],[Order Type]],"Sale",Tbl_Orders[[#Data],[Expected Date]],"&lt;="&amp;TODAY()))</f>
        <v/>
      </c>
      <c r="C1011" s="34" t="str">
        <f ca="1">IF(A1011="","",SUMIFS(Tbl_Orders[[#Data],[Quantity]],Tbl_Orders[[#Data],[Product Name]],A1011,Tbl_Orders[[#Data],[Order Type]],"Purchase",Tbl_Orders[[#Data],[Expected Date]],"&gt;"&amp;TODAY()))</f>
        <v/>
      </c>
      <c r="D1011" s="34" t="str">
        <f>IF(A1011="","",INDEX(Tbl_Product[Re-Order Point],MATCH(A1011,INDEX(Tbl_Product[Product Name],,1),0),1))</f>
        <v/>
      </c>
      <c r="E1011" s="34" t="str">
        <f t="shared" si="47"/>
        <v/>
      </c>
      <c r="F1011" s="34" t="str">
        <f>IFERROR(GETPIVOTDATA("Amount",pivot_products!$A$3,"Product Name",Help!$A1011),"")</f>
        <v/>
      </c>
      <c r="G1011" s="34" t="str">
        <f>IFERROR(GETPIVOTDATA("Quantity",pivot_products!$A$3,"Product Name",Help!$A1011),"")</f>
        <v/>
      </c>
      <c r="H1011" s="34" t="str">
        <f>IF(Report!$L$53="Quantity",IFERROR(RANK(G1011,$G$4:$G$2003,0),""),IF(Report!$L$53="Amount",IFERROR(RANK(F1011,$F$4:$F$2003,0),""),""))</f>
        <v/>
      </c>
      <c r="L1011" s="7" t="str">
        <f t="array" ref="L1011">IF(Report!$M$53="Desc",IFERROR(SMALL(IF($H$4:$H$2003&lt;&gt;"",$H$4:$H$2003,""),ROW(L1011)-ROW($L$3)),""),IF(Report!$M$53="Asc",IFERROR(LARGE(IF($H$4:$H$2003&lt;&gt;"",$H$4:$H$2003,""),ROW(L1011)-ROW($L$3)),""),""))</f>
        <v/>
      </c>
      <c r="M1011" s="8" t="str">
        <f t="array" ref="M1011">IF(L1011="","",INDEX($A$4:$A$2003,SMALL(IF($H$4:$H$2003=L1011,ROW($H$4:$H$2003),""),COUNTIF($L$4:L1011,L1011))-ROW($L$3),1))</f>
        <v/>
      </c>
      <c r="N1011" s="8" t="str">
        <f t="shared" si="48"/>
        <v/>
      </c>
      <c r="O1011" s="32" t="str">
        <f t="shared" si="49"/>
        <v/>
      </c>
    </row>
    <row r="1012" spans="1:15" x14ac:dyDescent="0.3">
      <c r="A1012" s="33" t="str">
        <f>IFERROR(INDEX(Tbl_Product[[#Data],[Product Name]],ROW(A1012)-ROW($A$3)),"")</f>
        <v/>
      </c>
      <c r="B1012" s="34" t="str">
        <f ca="1">IF(A1012="","",SUMIFS(Tbl_Orders[[#Data],[Quantity]],Tbl_Orders[[#Data],[Product Name]],A1012,Tbl_Orders[[#Data],[Order Type]],"Purchase",Tbl_Orders[[#Data],[Expected Date]],"&lt;="&amp;TODAY())-SUMIFS(Tbl_Orders[[#Data],[Quantity]],Tbl_Orders[[#Data],[Product Name]],A1012,Tbl_Orders[[#Data],[Order Type]],"Sale",Tbl_Orders[[#Data],[Expected Date]],"&lt;="&amp;TODAY()))</f>
        <v/>
      </c>
      <c r="C1012" s="34" t="str">
        <f ca="1">IF(A1012="","",SUMIFS(Tbl_Orders[[#Data],[Quantity]],Tbl_Orders[[#Data],[Product Name]],A1012,Tbl_Orders[[#Data],[Order Type]],"Purchase",Tbl_Orders[[#Data],[Expected Date]],"&gt;"&amp;TODAY()))</f>
        <v/>
      </c>
      <c r="D1012" s="34" t="str">
        <f>IF(A1012="","",INDEX(Tbl_Product[Re-Order Point],MATCH(A1012,INDEX(Tbl_Product[Product Name],,1),0),1))</f>
        <v/>
      </c>
      <c r="E1012" s="34" t="str">
        <f t="shared" si="47"/>
        <v/>
      </c>
      <c r="F1012" s="34" t="str">
        <f>IFERROR(GETPIVOTDATA("Amount",pivot_products!$A$3,"Product Name",Help!$A1012),"")</f>
        <v/>
      </c>
      <c r="G1012" s="34" t="str">
        <f>IFERROR(GETPIVOTDATA("Quantity",pivot_products!$A$3,"Product Name",Help!$A1012),"")</f>
        <v/>
      </c>
      <c r="H1012" s="34" t="str">
        <f>IF(Report!$L$53="Quantity",IFERROR(RANK(G1012,$G$4:$G$2003,0),""),IF(Report!$L$53="Amount",IFERROR(RANK(F1012,$F$4:$F$2003,0),""),""))</f>
        <v/>
      </c>
      <c r="L1012" s="7" t="str">
        <f t="array" ref="L1012">IF(Report!$M$53="Desc",IFERROR(SMALL(IF($H$4:$H$2003&lt;&gt;"",$H$4:$H$2003,""),ROW(L1012)-ROW($L$3)),""),IF(Report!$M$53="Asc",IFERROR(LARGE(IF($H$4:$H$2003&lt;&gt;"",$H$4:$H$2003,""),ROW(L1012)-ROW($L$3)),""),""))</f>
        <v/>
      </c>
      <c r="M1012" s="8" t="str">
        <f t="array" ref="M1012">IF(L1012="","",INDEX($A$4:$A$2003,SMALL(IF($H$4:$H$2003=L1012,ROW($H$4:$H$2003),""),COUNTIF($L$4:L1012,L1012))-ROW($L$3),1))</f>
        <v/>
      </c>
      <c r="N1012" s="8" t="str">
        <f t="shared" si="48"/>
        <v/>
      </c>
      <c r="O1012" s="32" t="str">
        <f t="shared" si="49"/>
        <v/>
      </c>
    </row>
    <row r="1013" spans="1:15" x14ac:dyDescent="0.3">
      <c r="A1013" s="33" t="str">
        <f>IFERROR(INDEX(Tbl_Product[[#Data],[Product Name]],ROW(A1013)-ROW($A$3)),"")</f>
        <v/>
      </c>
      <c r="B1013" s="34" t="str">
        <f ca="1">IF(A1013="","",SUMIFS(Tbl_Orders[[#Data],[Quantity]],Tbl_Orders[[#Data],[Product Name]],A1013,Tbl_Orders[[#Data],[Order Type]],"Purchase",Tbl_Orders[[#Data],[Expected Date]],"&lt;="&amp;TODAY())-SUMIFS(Tbl_Orders[[#Data],[Quantity]],Tbl_Orders[[#Data],[Product Name]],A1013,Tbl_Orders[[#Data],[Order Type]],"Sale",Tbl_Orders[[#Data],[Expected Date]],"&lt;="&amp;TODAY()))</f>
        <v/>
      </c>
      <c r="C1013" s="34" t="str">
        <f ca="1">IF(A1013="","",SUMIFS(Tbl_Orders[[#Data],[Quantity]],Tbl_Orders[[#Data],[Product Name]],A1013,Tbl_Orders[[#Data],[Order Type]],"Purchase",Tbl_Orders[[#Data],[Expected Date]],"&gt;"&amp;TODAY()))</f>
        <v/>
      </c>
      <c r="D1013" s="34" t="str">
        <f>IF(A1013="","",INDEX(Tbl_Product[Re-Order Point],MATCH(A1013,INDEX(Tbl_Product[Product Name],,1),0),1))</f>
        <v/>
      </c>
      <c r="E1013" s="34" t="str">
        <f t="shared" si="47"/>
        <v/>
      </c>
      <c r="F1013" s="34" t="str">
        <f>IFERROR(GETPIVOTDATA("Amount",pivot_products!$A$3,"Product Name",Help!$A1013),"")</f>
        <v/>
      </c>
      <c r="G1013" s="34" t="str">
        <f>IFERROR(GETPIVOTDATA("Quantity",pivot_products!$A$3,"Product Name",Help!$A1013),"")</f>
        <v/>
      </c>
      <c r="H1013" s="34" t="str">
        <f>IF(Report!$L$53="Quantity",IFERROR(RANK(G1013,$G$4:$G$2003,0),""),IF(Report!$L$53="Amount",IFERROR(RANK(F1013,$F$4:$F$2003,0),""),""))</f>
        <v/>
      </c>
      <c r="L1013" s="7" t="str">
        <f t="array" ref="L1013">IF(Report!$M$53="Desc",IFERROR(SMALL(IF($H$4:$H$2003&lt;&gt;"",$H$4:$H$2003,""),ROW(L1013)-ROW($L$3)),""),IF(Report!$M$53="Asc",IFERROR(LARGE(IF($H$4:$H$2003&lt;&gt;"",$H$4:$H$2003,""),ROW(L1013)-ROW($L$3)),""),""))</f>
        <v/>
      </c>
      <c r="M1013" s="8" t="str">
        <f t="array" ref="M1013">IF(L1013="","",INDEX($A$4:$A$2003,SMALL(IF($H$4:$H$2003=L1013,ROW($H$4:$H$2003),""),COUNTIF($L$4:L1013,L1013))-ROW($L$3),1))</f>
        <v/>
      </c>
      <c r="N1013" s="8" t="str">
        <f t="shared" si="48"/>
        <v/>
      </c>
      <c r="O1013" s="32" t="str">
        <f t="shared" si="49"/>
        <v/>
      </c>
    </row>
    <row r="1014" spans="1:15" x14ac:dyDescent="0.3">
      <c r="A1014" s="33" t="str">
        <f>IFERROR(INDEX(Tbl_Product[[#Data],[Product Name]],ROW(A1014)-ROW($A$3)),"")</f>
        <v/>
      </c>
      <c r="B1014" s="34" t="str">
        <f ca="1">IF(A1014="","",SUMIFS(Tbl_Orders[[#Data],[Quantity]],Tbl_Orders[[#Data],[Product Name]],A1014,Tbl_Orders[[#Data],[Order Type]],"Purchase",Tbl_Orders[[#Data],[Expected Date]],"&lt;="&amp;TODAY())-SUMIFS(Tbl_Orders[[#Data],[Quantity]],Tbl_Orders[[#Data],[Product Name]],A1014,Tbl_Orders[[#Data],[Order Type]],"Sale",Tbl_Orders[[#Data],[Expected Date]],"&lt;="&amp;TODAY()))</f>
        <v/>
      </c>
      <c r="C1014" s="34" t="str">
        <f ca="1">IF(A1014="","",SUMIFS(Tbl_Orders[[#Data],[Quantity]],Tbl_Orders[[#Data],[Product Name]],A1014,Tbl_Orders[[#Data],[Order Type]],"Purchase",Tbl_Orders[[#Data],[Expected Date]],"&gt;"&amp;TODAY()))</f>
        <v/>
      </c>
      <c r="D1014" s="34" t="str">
        <f>IF(A1014="","",INDEX(Tbl_Product[Re-Order Point],MATCH(A1014,INDEX(Tbl_Product[Product Name],,1),0),1))</f>
        <v/>
      </c>
      <c r="E1014" s="34" t="str">
        <f t="shared" si="47"/>
        <v/>
      </c>
      <c r="F1014" s="34" t="str">
        <f>IFERROR(GETPIVOTDATA("Amount",pivot_products!$A$3,"Product Name",Help!$A1014),"")</f>
        <v/>
      </c>
      <c r="G1014" s="34" t="str">
        <f>IFERROR(GETPIVOTDATA("Quantity",pivot_products!$A$3,"Product Name",Help!$A1014),"")</f>
        <v/>
      </c>
      <c r="H1014" s="34" t="str">
        <f>IF(Report!$L$53="Quantity",IFERROR(RANK(G1014,$G$4:$G$2003,0),""),IF(Report!$L$53="Amount",IFERROR(RANK(F1014,$F$4:$F$2003,0),""),""))</f>
        <v/>
      </c>
      <c r="L1014" s="7" t="str">
        <f t="array" ref="L1014">IF(Report!$M$53="Desc",IFERROR(SMALL(IF($H$4:$H$2003&lt;&gt;"",$H$4:$H$2003,""),ROW(L1014)-ROW($L$3)),""),IF(Report!$M$53="Asc",IFERROR(LARGE(IF($H$4:$H$2003&lt;&gt;"",$H$4:$H$2003,""),ROW(L1014)-ROW($L$3)),""),""))</f>
        <v/>
      </c>
      <c r="M1014" s="8" t="str">
        <f t="array" ref="M1014">IF(L1014="","",INDEX($A$4:$A$2003,SMALL(IF($H$4:$H$2003=L1014,ROW($H$4:$H$2003),""),COUNTIF($L$4:L1014,L1014))-ROW($L$3),1))</f>
        <v/>
      </c>
      <c r="N1014" s="8" t="str">
        <f t="shared" si="48"/>
        <v/>
      </c>
      <c r="O1014" s="32" t="str">
        <f t="shared" si="49"/>
        <v/>
      </c>
    </row>
    <row r="1015" spans="1:15" x14ac:dyDescent="0.3">
      <c r="A1015" s="33" t="str">
        <f>IFERROR(INDEX(Tbl_Product[[#Data],[Product Name]],ROW(A1015)-ROW($A$3)),"")</f>
        <v/>
      </c>
      <c r="B1015" s="34" t="str">
        <f ca="1">IF(A1015="","",SUMIFS(Tbl_Orders[[#Data],[Quantity]],Tbl_Orders[[#Data],[Product Name]],A1015,Tbl_Orders[[#Data],[Order Type]],"Purchase",Tbl_Orders[[#Data],[Expected Date]],"&lt;="&amp;TODAY())-SUMIFS(Tbl_Orders[[#Data],[Quantity]],Tbl_Orders[[#Data],[Product Name]],A1015,Tbl_Orders[[#Data],[Order Type]],"Sale",Tbl_Orders[[#Data],[Expected Date]],"&lt;="&amp;TODAY()))</f>
        <v/>
      </c>
      <c r="C1015" s="34" t="str">
        <f ca="1">IF(A1015="","",SUMIFS(Tbl_Orders[[#Data],[Quantity]],Tbl_Orders[[#Data],[Product Name]],A1015,Tbl_Orders[[#Data],[Order Type]],"Purchase",Tbl_Orders[[#Data],[Expected Date]],"&gt;"&amp;TODAY()))</f>
        <v/>
      </c>
      <c r="D1015" s="34" t="str">
        <f>IF(A1015="","",INDEX(Tbl_Product[Re-Order Point],MATCH(A1015,INDEX(Tbl_Product[Product Name],,1),0),1))</f>
        <v/>
      </c>
      <c r="E1015" s="34" t="str">
        <f t="shared" si="47"/>
        <v/>
      </c>
      <c r="F1015" s="34" t="str">
        <f>IFERROR(GETPIVOTDATA("Amount",pivot_products!$A$3,"Product Name",Help!$A1015),"")</f>
        <v/>
      </c>
      <c r="G1015" s="34" t="str">
        <f>IFERROR(GETPIVOTDATA("Quantity",pivot_products!$A$3,"Product Name",Help!$A1015),"")</f>
        <v/>
      </c>
      <c r="H1015" s="34" t="str">
        <f>IF(Report!$L$53="Quantity",IFERROR(RANK(G1015,$G$4:$G$2003,0),""),IF(Report!$L$53="Amount",IFERROR(RANK(F1015,$F$4:$F$2003,0),""),""))</f>
        <v/>
      </c>
      <c r="L1015" s="7" t="str">
        <f t="array" ref="L1015">IF(Report!$M$53="Desc",IFERROR(SMALL(IF($H$4:$H$2003&lt;&gt;"",$H$4:$H$2003,""),ROW(L1015)-ROW($L$3)),""),IF(Report!$M$53="Asc",IFERROR(LARGE(IF($H$4:$H$2003&lt;&gt;"",$H$4:$H$2003,""),ROW(L1015)-ROW($L$3)),""),""))</f>
        <v/>
      </c>
      <c r="M1015" s="8" t="str">
        <f t="array" ref="M1015">IF(L1015="","",INDEX($A$4:$A$2003,SMALL(IF($H$4:$H$2003=L1015,ROW($H$4:$H$2003),""),COUNTIF($L$4:L1015,L1015))-ROW($L$3),1))</f>
        <v/>
      </c>
      <c r="N1015" s="8" t="str">
        <f t="shared" si="48"/>
        <v/>
      </c>
      <c r="O1015" s="32" t="str">
        <f t="shared" si="49"/>
        <v/>
      </c>
    </row>
    <row r="1016" spans="1:15" x14ac:dyDescent="0.3">
      <c r="A1016" s="33" t="str">
        <f>IFERROR(INDEX(Tbl_Product[[#Data],[Product Name]],ROW(A1016)-ROW($A$3)),"")</f>
        <v/>
      </c>
      <c r="B1016" s="34" t="str">
        <f ca="1">IF(A1016="","",SUMIFS(Tbl_Orders[[#Data],[Quantity]],Tbl_Orders[[#Data],[Product Name]],A1016,Tbl_Orders[[#Data],[Order Type]],"Purchase",Tbl_Orders[[#Data],[Expected Date]],"&lt;="&amp;TODAY())-SUMIFS(Tbl_Orders[[#Data],[Quantity]],Tbl_Orders[[#Data],[Product Name]],A1016,Tbl_Orders[[#Data],[Order Type]],"Sale",Tbl_Orders[[#Data],[Expected Date]],"&lt;="&amp;TODAY()))</f>
        <v/>
      </c>
      <c r="C1016" s="34" t="str">
        <f ca="1">IF(A1016="","",SUMIFS(Tbl_Orders[[#Data],[Quantity]],Tbl_Orders[[#Data],[Product Name]],A1016,Tbl_Orders[[#Data],[Order Type]],"Purchase",Tbl_Orders[[#Data],[Expected Date]],"&gt;"&amp;TODAY()))</f>
        <v/>
      </c>
      <c r="D1016" s="34" t="str">
        <f>IF(A1016="","",INDEX(Tbl_Product[Re-Order Point],MATCH(A1016,INDEX(Tbl_Product[Product Name],,1),0),1))</f>
        <v/>
      </c>
      <c r="E1016" s="34" t="str">
        <f t="shared" si="47"/>
        <v/>
      </c>
      <c r="F1016" s="34" t="str">
        <f>IFERROR(GETPIVOTDATA("Amount",pivot_products!$A$3,"Product Name",Help!$A1016),"")</f>
        <v/>
      </c>
      <c r="G1016" s="34" t="str">
        <f>IFERROR(GETPIVOTDATA("Quantity",pivot_products!$A$3,"Product Name",Help!$A1016),"")</f>
        <v/>
      </c>
      <c r="H1016" s="34" t="str">
        <f>IF(Report!$L$53="Quantity",IFERROR(RANK(G1016,$G$4:$G$2003,0),""),IF(Report!$L$53="Amount",IFERROR(RANK(F1016,$F$4:$F$2003,0),""),""))</f>
        <v/>
      </c>
      <c r="L1016" s="7" t="str">
        <f t="array" ref="L1016">IF(Report!$M$53="Desc",IFERROR(SMALL(IF($H$4:$H$2003&lt;&gt;"",$H$4:$H$2003,""),ROW(L1016)-ROW($L$3)),""),IF(Report!$M$53="Asc",IFERROR(LARGE(IF($H$4:$H$2003&lt;&gt;"",$H$4:$H$2003,""),ROW(L1016)-ROW($L$3)),""),""))</f>
        <v/>
      </c>
      <c r="M1016" s="8" t="str">
        <f t="array" ref="M1016">IF(L1016="","",INDEX($A$4:$A$2003,SMALL(IF($H$4:$H$2003=L1016,ROW($H$4:$H$2003),""),COUNTIF($L$4:L1016,L1016))-ROW($L$3),1))</f>
        <v/>
      </c>
      <c r="N1016" s="8" t="str">
        <f t="shared" si="48"/>
        <v/>
      </c>
      <c r="O1016" s="32" t="str">
        <f t="shared" si="49"/>
        <v/>
      </c>
    </row>
    <row r="1017" spans="1:15" x14ac:dyDescent="0.3">
      <c r="A1017" s="33" t="str">
        <f>IFERROR(INDEX(Tbl_Product[[#Data],[Product Name]],ROW(A1017)-ROW($A$3)),"")</f>
        <v/>
      </c>
      <c r="B1017" s="34" t="str">
        <f ca="1">IF(A1017="","",SUMIFS(Tbl_Orders[[#Data],[Quantity]],Tbl_Orders[[#Data],[Product Name]],A1017,Tbl_Orders[[#Data],[Order Type]],"Purchase",Tbl_Orders[[#Data],[Expected Date]],"&lt;="&amp;TODAY())-SUMIFS(Tbl_Orders[[#Data],[Quantity]],Tbl_Orders[[#Data],[Product Name]],A1017,Tbl_Orders[[#Data],[Order Type]],"Sale",Tbl_Orders[[#Data],[Expected Date]],"&lt;="&amp;TODAY()))</f>
        <v/>
      </c>
      <c r="C1017" s="34" t="str">
        <f ca="1">IF(A1017="","",SUMIFS(Tbl_Orders[[#Data],[Quantity]],Tbl_Orders[[#Data],[Product Name]],A1017,Tbl_Orders[[#Data],[Order Type]],"Purchase",Tbl_Orders[[#Data],[Expected Date]],"&gt;"&amp;TODAY()))</f>
        <v/>
      </c>
      <c r="D1017" s="34" t="str">
        <f>IF(A1017="","",INDEX(Tbl_Product[Re-Order Point],MATCH(A1017,INDEX(Tbl_Product[Product Name],,1),0),1))</f>
        <v/>
      </c>
      <c r="E1017" s="34" t="str">
        <f t="shared" si="47"/>
        <v/>
      </c>
      <c r="F1017" s="34" t="str">
        <f>IFERROR(GETPIVOTDATA("Amount",pivot_products!$A$3,"Product Name",Help!$A1017),"")</f>
        <v/>
      </c>
      <c r="G1017" s="34" t="str">
        <f>IFERROR(GETPIVOTDATA("Quantity",pivot_products!$A$3,"Product Name",Help!$A1017),"")</f>
        <v/>
      </c>
      <c r="H1017" s="34" t="str">
        <f>IF(Report!$L$53="Quantity",IFERROR(RANK(G1017,$G$4:$G$2003,0),""),IF(Report!$L$53="Amount",IFERROR(RANK(F1017,$F$4:$F$2003,0),""),""))</f>
        <v/>
      </c>
      <c r="L1017" s="7" t="str">
        <f t="array" ref="L1017">IF(Report!$M$53="Desc",IFERROR(SMALL(IF($H$4:$H$2003&lt;&gt;"",$H$4:$H$2003,""),ROW(L1017)-ROW($L$3)),""),IF(Report!$M$53="Asc",IFERROR(LARGE(IF($H$4:$H$2003&lt;&gt;"",$H$4:$H$2003,""),ROW(L1017)-ROW($L$3)),""),""))</f>
        <v/>
      </c>
      <c r="M1017" s="8" t="str">
        <f t="array" ref="M1017">IF(L1017="","",INDEX($A$4:$A$2003,SMALL(IF($H$4:$H$2003=L1017,ROW($H$4:$H$2003),""),COUNTIF($L$4:L1017,L1017))-ROW($L$3),1))</f>
        <v/>
      </c>
      <c r="N1017" s="8" t="str">
        <f t="shared" si="48"/>
        <v/>
      </c>
      <c r="O1017" s="32" t="str">
        <f t="shared" si="49"/>
        <v/>
      </c>
    </row>
    <row r="1018" spans="1:15" x14ac:dyDescent="0.3">
      <c r="A1018" s="33" t="str">
        <f>IFERROR(INDEX(Tbl_Product[[#Data],[Product Name]],ROW(A1018)-ROW($A$3)),"")</f>
        <v/>
      </c>
      <c r="B1018" s="34" t="str">
        <f ca="1">IF(A1018="","",SUMIFS(Tbl_Orders[[#Data],[Quantity]],Tbl_Orders[[#Data],[Product Name]],A1018,Tbl_Orders[[#Data],[Order Type]],"Purchase",Tbl_Orders[[#Data],[Expected Date]],"&lt;="&amp;TODAY())-SUMIFS(Tbl_Orders[[#Data],[Quantity]],Tbl_Orders[[#Data],[Product Name]],A1018,Tbl_Orders[[#Data],[Order Type]],"Sale",Tbl_Orders[[#Data],[Expected Date]],"&lt;="&amp;TODAY()))</f>
        <v/>
      </c>
      <c r="C1018" s="34" t="str">
        <f ca="1">IF(A1018="","",SUMIFS(Tbl_Orders[[#Data],[Quantity]],Tbl_Orders[[#Data],[Product Name]],A1018,Tbl_Orders[[#Data],[Order Type]],"Purchase",Tbl_Orders[[#Data],[Expected Date]],"&gt;"&amp;TODAY()))</f>
        <v/>
      </c>
      <c r="D1018" s="34" t="str">
        <f>IF(A1018="","",INDEX(Tbl_Product[Re-Order Point],MATCH(A1018,INDEX(Tbl_Product[Product Name],,1),0),1))</f>
        <v/>
      </c>
      <c r="E1018" s="34" t="str">
        <f t="shared" si="47"/>
        <v/>
      </c>
      <c r="F1018" s="34" t="str">
        <f>IFERROR(GETPIVOTDATA("Amount",pivot_products!$A$3,"Product Name",Help!$A1018),"")</f>
        <v/>
      </c>
      <c r="G1018" s="34" t="str">
        <f>IFERROR(GETPIVOTDATA("Quantity",pivot_products!$A$3,"Product Name",Help!$A1018),"")</f>
        <v/>
      </c>
      <c r="H1018" s="34" t="str">
        <f>IF(Report!$L$53="Quantity",IFERROR(RANK(G1018,$G$4:$G$2003,0),""),IF(Report!$L$53="Amount",IFERROR(RANK(F1018,$F$4:$F$2003,0),""),""))</f>
        <v/>
      </c>
      <c r="L1018" s="7" t="str">
        <f t="array" ref="L1018">IF(Report!$M$53="Desc",IFERROR(SMALL(IF($H$4:$H$2003&lt;&gt;"",$H$4:$H$2003,""),ROW(L1018)-ROW($L$3)),""),IF(Report!$M$53="Asc",IFERROR(LARGE(IF($H$4:$H$2003&lt;&gt;"",$H$4:$H$2003,""),ROW(L1018)-ROW($L$3)),""),""))</f>
        <v/>
      </c>
      <c r="M1018" s="8" t="str">
        <f t="array" ref="M1018">IF(L1018="","",INDEX($A$4:$A$2003,SMALL(IF($H$4:$H$2003=L1018,ROW($H$4:$H$2003),""),COUNTIF($L$4:L1018,L1018))-ROW($L$3),1))</f>
        <v/>
      </c>
      <c r="N1018" s="8" t="str">
        <f t="shared" si="48"/>
        <v/>
      </c>
      <c r="O1018" s="32" t="str">
        <f t="shared" si="49"/>
        <v/>
      </c>
    </row>
    <row r="1019" spans="1:15" x14ac:dyDescent="0.3">
      <c r="A1019" s="33" t="str">
        <f>IFERROR(INDEX(Tbl_Product[[#Data],[Product Name]],ROW(A1019)-ROW($A$3)),"")</f>
        <v/>
      </c>
      <c r="B1019" s="34" t="str">
        <f ca="1">IF(A1019="","",SUMIFS(Tbl_Orders[[#Data],[Quantity]],Tbl_Orders[[#Data],[Product Name]],A1019,Tbl_Orders[[#Data],[Order Type]],"Purchase",Tbl_Orders[[#Data],[Expected Date]],"&lt;="&amp;TODAY())-SUMIFS(Tbl_Orders[[#Data],[Quantity]],Tbl_Orders[[#Data],[Product Name]],A1019,Tbl_Orders[[#Data],[Order Type]],"Sale",Tbl_Orders[[#Data],[Expected Date]],"&lt;="&amp;TODAY()))</f>
        <v/>
      </c>
      <c r="C1019" s="34" t="str">
        <f ca="1">IF(A1019="","",SUMIFS(Tbl_Orders[[#Data],[Quantity]],Tbl_Orders[[#Data],[Product Name]],A1019,Tbl_Orders[[#Data],[Order Type]],"Purchase",Tbl_Orders[[#Data],[Expected Date]],"&gt;"&amp;TODAY()))</f>
        <v/>
      </c>
      <c r="D1019" s="34" t="str">
        <f>IF(A1019="","",INDEX(Tbl_Product[Re-Order Point],MATCH(A1019,INDEX(Tbl_Product[Product Name],,1),0),1))</f>
        <v/>
      </c>
      <c r="E1019" s="34" t="str">
        <f t="shared" si="47"/>
        <v/>
      </c>
      <c r="F1019" s="34" t="str">
        <f>IFERROR(GETPIVOTDATA("Amount",pivot_products!$A$3,"Product Name",Help!$A1019),"")</f>
        <v/>
      </c>
      <c r="G1019" s="34" t="str">
        <f>IFERROR(GETPIVOTDATA("Quantity",pivot_products!$A$3,"Product Name",Help!$A1019),"")</f>
        <v/>
      </c>
      <c r="H1019" s="34" t="str">
        <f>IF(Report!$L$53="Quantity",IFERROR(RANK(G1019,$G$4:$G$2003,0),""),IF(Report!$L$53="Amount",IFERROR(RANK(F1019,$F$4:$F$2003,0),""),""))</f>
        <v/>
      </c>
      <c r="L1019" s="7" t="str">
        <f t="array" ref="L1019">IF(Report!$M$53="Desc",IFERROR(SMALL(IF($H$4:$H$2003&lt;&gt;"",$H$4:$H$2003,""),ROW(L1019)-ROW($L$3)),""),IF(Report!$M$53="Asc",IFERROR(LARGE(IF($H$4:$H$2003&lt;&gt;"",$H$4:$H$2003,""),ROW(L1019)-ROW($L$3)),""),""))</f>
        <v/>
      </c>
      <c r="M1019" s="8" t="str">
        <f t="array" ref="M1019">IF(L1019="","",INDEX($A$4:$A$2003,SMALL(IF($H$4:$H$2003=L1019,ROW($H$4:$H$2003),""),COUNTIF($L$4:L1019,L1019))-ROW($L$3),1))</f>
        <v/>
      </c>
      <c r="N1019" s="8" t="str">
        <f t="shared" si="48"/>
        <v/>
      </c>
      <c r="O1019" s="32" t="str">
        <f t="shared" si="49"/>
        <v/>
      </c>
    </row>
    <row r="1020" spans="1:15" x14ac:dyDescent="0.3">
      <c r="A1020" s="33" t="str">
        <f>IFERROR(INDEX(Tbl_Product[[#Data],[Product Name]],ROW(A1020)-ROW($A$3)),"")</f>
        <v/>
      </c>
      <c r="B1020" s="34" t="str">
        <f ca="1">IF(A1020="","",SUMIFS(Tbl_Orders[[#Data],[Quantity]],Tbl_Orders[[#Data],[Product Name]],A1020,Tbl_Orders[[#Data],[Order Type]],"Purchase",Tbl_Orders[[#Data],[Expected Date]],"&lt;="&amp;TODAY())-SUMIFS(Tbl_Orders[[#Data],[Quantity]],Tbl_Orders[[#Data],[Product Name]],A1020,Tbl_Orders[[#Data],[Order Type]],"Sale",Tbl_Orders[[#Data],[Expected Date]],"&lt;="&amp;TODAY()))</f>
        <v/>
      </c>
      <c r="C1020" s="34" t="str">
        <f ca="1">IF(A1020="","",SUMIFS(Tbl_Orders[[#Data],[Quantity]],Tbl_Orders[[#Data],[Product Name]],A1020,Tbl_Orders[[#Data],[Order Type]],"Purchase",Tbl_Orders[[#Data],[Expected Date]],"&gt;"&amp;TODAY()))</f>
        <v/>
      </c>
      <c r="D1020" s="34" t="str">
        <f>IF(A1020="","",INDEX(Tbl_Product[Re-Order Point],MATCH(A1020,INDEX(Tbl_Product[Product Name],,1),0),1))</f>
        <v/>
      </c>
      <c r="E1020" s="34" t="str">
        <f t="shared" si="47"/>
        <v/>
      </c>
      <c r="F1020" s="34" t="str">
        <f>IFERROR(GETPIVOTDATA("Amount",pivot_products!$A$3,"Product Name",Help!$A1020),"")</f>
        <v/>
      </c>
      <c r="G1020" s="34" t="str">
        <f>IFERROR(GETPIVOTDATA("Quantity",pivot_products!$A$3,"Product Name",Help!$A1020),"")</f>
        <v/>
      </c>
      <c r="H1020" s="34" t="str">
        <f>IF(Report!$L$53="Quantity",IFERROR(RANK(G1020,$G$4:$G$2003,0),""),IF(Report!$L$53="Amount",IFERROR(RANK(F1020,$F$4:$F$2003,0),""),""))</f>
        <v/>
      </c>
      <c r="L1020" s="7" t="str">
        <f t="array" ref="L1020">IF(Report!$M$53="Desc",IFERROR(SMALL(IF($H$4:$H$2003&lt;&gt;"",$H$4:$H$2003,""),ROW(L1020)-ROW($L$3)),""),IF(Report!$M$53="Asc",IFERROR(LARGE(IF($H$4:$H$2003&lt;&gt;"",$H$4:$H$2003,""),ROW(L1020)-ROW($L$3)),""),""))</f>
        <v/>
      </c>
      <c r="M1020" s="8" t="str">
        <f t="array" ref="M1020">IF(L1020="","",INDEX($A$4:$A$2003,SMALL(IF($H$4:$H$2003=L1020,ROW($H$4:$H$2003),""),COUNTIF($L$4:L1020,L1020))-ROW($L$3),1))</f>
        <v/>
      </c>
      <c r="N1020" s="8" t="str">
        <f t="shared" si="48"/>
        <v/>
      </c>
      <c r="O1020" s="32" t="str">
        <f t="shared" si="49"/>
        <v/>
      </c>
    </row>
    <row r="1021" spans="1:15" x14ac:dyDescent="0.3">
      <c r="A1021" s="33" t="str">
        <f>IFERROR(INDEX(Tbl_Product[[#Data],[Product Name]],ROW(A1021)-ROW($A$3)),"")</f>
        <v/>
      </c>
      <c r="B1021" s="34" t="str">
        <f ca="1">IF(A1021="","",SUMIFS(Tbl_Orders[[#Data],[Quantity]],Tbl_Orders[[#Data],[Product Name]],A1021,Tbl_Orders[[#Data],[Order Type]],"Purchase",Tbl_Orders[[#Data],[Expected Date]],"&lt;="&amp;TODAY())-SUMIFS(Tbl_Orders[[#Data],[Quantity]],Tbl_Orders[[#Data],[Product Name]],A1021,Tbl_Orders[[#Data],[Order Type]],"Sale",Tbl_Orders[[#Data],[Expected Date]],"&lt;="&amp;TODAY()))</f>
        <v/>
      </c>
      <c r="C1021" s="34" t="str">
        <f ca="1">IF(A1021="","",SUMIFS(Tbl_Orders[[#Data],[Quantity]],Tbl_Orders[[#Data],[Product Name]],A1021,Tbl_Orders[[#Data],[Order Type]],"Purchase",Tbl_Orders[[#Data],[Expected Date]],"&gt;"&amp;TODAY()))</f>
        <v/>
      </c>
      <c r="D1021" s="34" t="str">
        <f>IF(A1021="","",INDEX(Tbl_Product[Re-Order Point],MATCH(A1021,INDEX(Tbl_Product[Product Name],,1),0),1))</f>
        <v/>
      </c>
      <c r="E1021" s="34" t="str">
        <f t="shared" si="47"/>
        <v/>
      </c>
      <c r="F1021" s="34" t="str">
        <f>IFERROR(GETPIVOTDATA("Amount",pivot_products!$A$3,"Product Name",Help!$A1021),"")</f>
        <v/>
      </c>
      <c r="G1021" s="34" t="str">
        <f>IFERROR(GETPIVOTDATA("Quantity",pivot_products!$A$3,"Product Name",Help!$A1021),"")</f>
        <v/>
      </c>
      <c r="H1021" s="34" t="str">
        <f>IF(Report!$L$53="Quantity",IFERROR(RANK(G1021,$G$4:$G$2003,0),""),IF(Report!$L$53="Amount",IFERROR(RANK(F1021,$F$4:$F$2003,0),""),""))</f>
        <v/>
      </c>
      <c r="L1021" s="7" t="str">
        <f t="array" ref="L1021">IF(Report!$M$53="Desc",IFERROR(SMALL(IF($H$4:$H$2003&lt;&gt;"",$H$4:$H$2003,""),ROW(L1021)-ROW($L$3)),""),IF(Report!$M$53="Asc",IFERROR(LARGE(IF($H$4:$H$2003&lt;&gt;"",$H$4:$H$2003,""),ROW(L1021)-ROW($L$3)),""),""))</f>
        <v/>
      </c>
      <c r="M1021" s="8" t="str">
        <f t="array" ref="M1021">IF(L1021="","",INDEX($A$4:$A$2003,SMALL(IF($H$4:$H$2003=L1021,ROW($H$4:$H$2003),""),COUNTIF($L$4:L1021,L1021))-ROW($L$3),1))</f>
        <v/>
      </c>
      <c r="N1021" s="8" t="str">
        <f t="shared" si="48"/>
        <v/>
      </c>
      <c r="O1021" s="32" t="str">
        <f t="shared" si="49"/>
        <v/>
      </c>
    </row>
    <row r="1022" spans="1:15" x14ac:dyDescent="0.3">
      <c r="A1022" s="33" t="str">
        <f>IFERROR(INDEX(Tbl_Product[[#Data],[Product Name]],ROW(A1022)-ROW($A$3)),"")</f>
        <v/>
      </c>
      <c r="B1022" s="34" t="str">
        <f ca="1">IF(A1022="","",SUMIFS(Tbl_Orders[[#Data],[Quantity]],Tbl_Orders[[#Data],[Product Name]],A1022,Tbl_Orders[[#Data],[Order Type]],"Purchase",Tbl_Orders[[#Data],[Expected Date]],"&lt;="&amp;TODAY())-SUMIFS(Tbl_Orders[[#Data],[Quantity]],Tbl_Orders[[#Data],[Product Name]],A1022,Tbl_Orders[[#Data],[Order Type]],"Sale",Tbl_Orders[[#Data],[Expected Date]],"&lt;="&amp;TODAY()))</f>
        <v/>
      </c>
      <c r="C1022" s="34" t="str">
        <f ca="1">IF(A1022="","",SUMIFS(Tbl_Orders[[#Data],[Quantity]],Tbl_Orders[[#Data],[Product Name]],A1022,Tbl_Orders[[#Data],[Order Type]],"Purchase",Tbl_Orders[[#Data],[Expected Date]],"&gt;"&amp;TODAY()))</f>
        <v/>
      </c>
      <c r="D1022" s="34" t="str">
        <f>IF(A1022="","",INDEX(Tbl_Product[Re-Order Point],MATCH(A1022,INDEX(Tbl_Product[Product Name],,1),0),1))</f>
        <v/>
      </c>
      <c r="E1022" s="34" t="str">
        <f t="shared" si="47"/>
        <v/>
      </c>
      <c r="F1022" s="34" t="str">
        <f>IFERROR(GETPIVOTDATA("Amount",pivot_products!$A$3,"Product Name",Help!$A1022),"")</f>
        <v/>
      </c>
      <c r="G1022" s="34" t="str">
        <f>IFERROR(GETPIVOTDATA("Quantity",pivot_products!$A$3,"Product Name",Help!$A1022),"")</f>
        <v/>
      </c>
      <c r="H1022" s="34" t="str">
        <f>IF(Report!$L$53="Quantity",IFERROR(RANK(G1022,$G$4:$G$2003,0),""),IF(Report!$L$53="Amount",IFERROR(RANK(F1022,$F$4:$F$2003,0),""),""))</f>
        <v/>
      </c>
      <c r="L1022" s="7" t="str">
        <f t="array" ref="L1022">IF(Report!$M$53="Desc",IFERROR(SMALL(IF($H$4:$H$2003&lt;&gt;"",$H$4:$H$2003,""),ROW(L1022)-ROW($L$3)),""),IF(Report!$M$53="Asc",IFERROR(LARGE(IF($H$4:$H$2003&lt;&gt;"",$H$4:$H$2003,""),ROW(L1022)-ROW($L$3)),""),""))</f>
        <v/>
      </c>
      <c r="M1022" s="8" t="str">
        <f t="array" ref="M1022">IF(L1022="","",INDEX($A$4:$A$2003,SMALL(IF($H$4:$H$2003=L1022,ROW($H$4:$H$2003),""),COUNTIF($L$4:L1022,L1022))-ROW($L$3),1))</f>
        <v/>
      </c>
      <c r="N1022" s="8" t="str">
        <f t="shared" si="48"/>
        <v/>
      </c>
      <c r="O1022" s="32" t="str">
        <f t="shared" si="49"/>
        <v/>
      </c>
    </row>
    <row r="1023" spans="1:15" x14ac:dyDescent="0.3">
      <c r="A1023" s="33" t="str">
        <f>IFERROR(INDEX(Tbl_Product[[#Data],[Product Name]],ROW(A1023)-ROW($A$3)),"")</f>
        <v/>
      </c>
      <c r="B1023" s="34" t="str">
        <f ca="1">IF(A1023="","",SUMIFS(Tbl_Orders[[#Data],[Quantity]],Tbl_Orders[[#Data],[Product Name]],A1023,Tbl_Orders[[#Data],[Order Type]],"Purchase",Tbl_Orders[[#Data],[Expected Date]],"&lt;="&amp;TODAY())-SUMIFS(Tbl_Orders[[#Data],[Quantity]],Tbl_Orders[[#Data],[Product Name]],A1023,Tbl_Orders[[#Data],[Order Type]],"Sale",Tbl_Orders[[#Data],[Expected Date]],"&lt;="&amp;TODAY()))</f>
        <v/>
      </c>
      <c r="C1023" s="34" t="str">
        <f ca="1">IF(A1023="","",SUMIFS(Tbl_Orders[[#Data],[Quantity]],Tbl_Orders[[#Data],[Product Name]],A1023,Tbl_Orders[[#Data],[Order Type]],"Purchase",Tbl_Orders[[#Data],[Expected Date]],"&gt;"&amp;TODAY()))</f>
        <v/>
      </c>
      <c r="D1023" s="34" t="str">
        <f>IF(A1023="","",INDEX(Tbl_Product[Re-Order Point],MATCH(A1023,INDEX(Tbl_Product[Product Name],,1),0),1))</f>
        <v/>
      </c>
      <c r="E1023" s="34" t="str">
        <f t="shared" si="47"/>
        <v/>
      </c>
      <c r="F1023" s="34" t="str">
        <f>IFERROR(GETPIVOTDATA("Amount",pivot_products!$A$3,"Product Name",Help!$A1023),"")</f>
        <v/>
      </c>
      <c r="G1023" s="34" t="str">
        <f>IFERROR(GETPIVOTDATA("Quantity",pivot_products!$A$3,"Product Name",Help!$A1023),"")</f>
        <v/>
      </c>
      <c r="H1023" s="34" t="str">
        <f>IF(Report!$L$53="Quantity",IFERROR(RANK(G1023,$G$4:$G$2003,0),""),IF(Report!$L$53="Amount",IFERROR(RANK(F1023,$F$4:$F$2003,0),""),""))</f>
        <v/>
      </c>
      <c r="L1023" s="7" t="str">
        <f t="array" ref="L1023">IF(Report!$M$53="Desc",IFERROR(SMALL(IF($H$4:$H$2003&lt;&gt;"",$H$4:$H$2003,""),ROW(L1023)-ROW($L$3)),""),IF(Report!$M$53="Asc",IFERROR(LARGE(IF($H$4:$H$2003&lt;&gt;"",$H$4:$H$2003,""),ROW(L1023)-ROW($L$3)),""),""))</f>
        <v/>
      </c>
      <c r="M1023" s="8" t="str">
        <f t="array" ref="M1023">IF(L1023="","",INDEX($A$4:$A$2003,SMALL(IF($H$4:$H$2003=L1023,ROW($H$4:$H$2003),""),COUNTIF($L$4:L1023,L1023))-ROW($L$3),1))</f>
        <v/>
      </c>
      <c r="N1023" s="8" t="str">
        <f t="shared" si="48"/>
        <v/>
      </c>
      <c r="O1023" s="32" t="str">
        <f t="shared" si="49"/>
        <v/>
      </c>
    </row>
    <row r="1024" spans="1:15" x14ac:dyDescent="0.3">
      <c r="A1024" s="33" t="str">
        <f>IFERROR(INDEX(Tbl_Product[[#Data],[Product Name]],ROW(A1024)-ROW($A$3)),"")</f>
        <v/>
      </c>
      <c r="B1024" s="34" t="str">
        <f ca="1">IF(A1024="","",SUMIFS(Tbl_Orders[[#Data],[Quantity]],Tbl_Orders[[#Data],[Product Name]],A1024,Tbl_Orders[[#Data],[Order Type]],"Purchase",Tbl_Orders[[#Data],[Expected Date]],"&lt;="&amp;TODAY())-SUMIFS(Tbl_Orders[[#Data],[Quantity]],Tbl_Orders[[#Data],[Product Name]],A1024,Tbl_Orders[[#Data],[Order Type]],"Sale",Tbl_Orders[[#Data],[Expected Date]],"&lt;="&amp;TODAY()))</f>
        <v/>
      </c>
      <c r="C1024" s="34" t="str">
        <f ca="1">IF(A1024="","",SUMIFS(Tbl_Orders[[#Data],[Quantity]],Tbl_Orders[[#Data],[Product Name]],A1024,Tbl_Orders[[#Data],[Order Type]],"Purchase",Tbl_Orders[[#Data],[Expected Date]],"&gt;"&amp;TODAY()))</f>
        <v/>
      </c>
      <c r="D1024" s="34" t="str">
        <f>IF(A1024="","",INDEX(Tbl_Product[Re-Order Point],MATCH(A1024,INDEX(Tbl_Product[Product Name],,1),0),1))</f>
        <v/>
      </c>
      <c r="E1024" s="34" t="str">
        <f t="shared" si="47"/>
        <v/>
      </c>
      <c r="F1024" s="34" t="str">
        <f>IFERROR(GETPIVOTDATA("Amount",pivot_products!$A$3,"Product Name",Help!$A1024),"")</f>
        <v/>
      </c>
      <c r="G1024" s="34" t="str">
        <f>IFERROR(GETPIVOTDATA("Quantity",pivot_products!$A$3,"Product Name",Help!$A1024),"")</f>
        <v/>
      </c>
      <c r="H1024" s="34" t="str">
        <f>IF(Report!$L$53="Quantity",IFERROR(RANK(G1024,$G$4:$G$2003,0),""),IF(Report!$L$53="Amount",IFERROR(RANK(F1024,$F$4:$F$2003,0),""),""))</f>
        <v/>
      </c>
      <c r="L1024" s="7" t="str">
        <f t="array" ref="L1024">IF(Report!$M$53="Desc",IFERROR(SMALL(IF($H$4:$H$2003&lt;&gt;"",$H$4:$H$2003,""),ROW(L1024)-ROW($L$3)),""),IF(Report!$M$53="Asc",IFERROR(LARGE(IF($H$4:$H$2003&lt;&gt;"",$H$4:$H$2003,""),ROW(L1024)-ROW($L$3)),""),""))</f>
        <v/>
      </c>
      <c r="M1024" s="8" t="str">
        <f t="array" ref="M1024">IF(L1024="","",INDEX($A$4:$A$2003,SMALL(IF($H$4:$H$2003=L1024,ROW($H$4:$H$2003),""),COUNTIF($L$4:L1024,L1024))-ROW($L$3),1))</f>
        <v/>
      </c>
      <c r="N1024" s="8" t="str">
        <f t="shared" si="48"/>
        <v/>
      </c>
      <c r="O1024" s="32" t="str">
        <f t="shared" si="49"/>
        <v/>
      </c>
    </row>
    <row r="1025" spans="1:15" x14ac:dyDescent="0.3">
      <c r="A1025" s="33" t="str">
        <f>IFERROR(INDEX(Tbl_Product[[#Data],[Product Name]],ROW(A1025)-ROW($A$3)),"")</f>
        <v/>
      </c>
      <c r="B1025" s="34" t="str">
        <f ca="1">IF(A1025="","",SUMIFS(Tbl_Orders[[#Data],[Quantity]],Tbl_Orders[[#Data],[Product Name]],A1025,Tbl_Orders[[#Data],[Order Type]],"Purchase",Tbl_Orders[[#Data],[Expected Date]],"&lt;="&amp;TODAY())-SUMIFS(Tbl_Orders[[#Data],[Quantity]],Tbl_Orders[[#Data],[Product Name]],A1025,Tbl_Orders[[#Data],[Order Type]],"Sale",Tbl_Orders[[#Data],[Expected Date]],"&lt;="&amp;TODAY()))</f>
        <v/>
      </c>
      <c r="C1025" s="34" t="str">
        <f ca="1">IF(A1025="","",SUMIFS(Tbl_Orders[[#Data],[Quantity]],Tbl_Orders[[#Data],[Product Name]],A1025,Tbl_Orders[[#Data],[Order Type]],"Purchase",Tbl_Orders[[#Data],[Expected Date]],"&gt;"&amp;TODAY()))</f>
        <v/>
      </c>
      <c r="D1025" s="34" t="str">
        <f>IF(A1025="","",INDEX(Tbl_Product[Re-Order Point],MATCH(A1025,INDEX(Tbl_Product[Product Name],,1),0),1))</f>
        <v/>
      </c>
      <c r="E1025" s="34" t="str">
        <f t="shared" si="47"/>
        <v/>
      </c>
      <c r="F1025" s="34" t="str">
        <f>IFERROR(GETPIVOTDATA("Amount",pivot_products!$A$3,"Product Name",Help!$A1025),"")</f>
        <v/>
      </c>
      <c r="G1025" s="34" t="str">
        <f>IFERROR(GETPIVOTDATA("Quantity",pivot_products!$A$3,"Product Name",Help!$A1025),"")</f>
        <v/>
      </c>
      <c r="H1025" s="34" t="str">
        <f>IF(Report!$L$53="Quantity",IFERROR(RANK(G1025,$G$4:$G$2003,0),""),IF(Report!$L$53="Amount",IFERROR(RANK(F1025,$F$4:$F$2003,0),""),""))</f>
        <v/>
      </c>
      <c r="L1025" s="7" t="str">
        <f t="array" ref="L1025">IF(Report!$M$53="Desc",IFERROR(SMALL(IF($H$4:$H$2003&lt;&gt;"",$H$4:$H$2003,""),ROW(L1025)-ROW($L$3)),""),IF(Report!$M$53="Asc",IFERROR(LARGE(IF($H$4:$H$2003&lt;&gt;"",$H$4:$H$2003,""),ROW(L1025)-ROW($L$3)),""),""))</f>
        <v/>
      </c>
      <c r="M1025" s="8" t="str">
        <f t="array" ref="M1025">IF(L1025="","",INDEX($A$4:$A$2003,SMALL(IF($H$4:$H$2003=L1025,ROW($H$4:$H$2003),""),COUNTIF($L$4:L1025,L1025))-ROW($L$3),1))</f>
        <v/>
      </c>
      <c r="N1025" s="8" t="str">
        <f t="shared" si="48"/>
        <v/>
      </c>
      <c r="O1025" s="32" t="str">
        <f t="shared" si="49"/>
        <v/>
      </c>
    </row>
    <row r="1026" spans="1:15" x14ac:dyDescent="0.3">
      <c r="A1026" s="33" t="str">
        <f>IFERROR(INDEX(Tbl_Product[[#Data],[Product Name]],ROW(A1026)-ROW($A$3)),"")</f>
        <v/>
      </c>
      <c r="B1026" s="34" t="str">
        <f ca="1">IF(A1026="","",SUMIFS(Tbl_Orders[[#Data],[Quantity]],Tbl_Orders[[#Data],[Product Name]],A1026,Tbl_Orders[[#Data],[Order Type]],"Purchase",Tbl_Orders[[#Data],[Expected Date]],"&lt;="&amp;TODAY())-SUMIFS(Tbl_Orders[[#Data],[Quantity]],Tbl_Orders[[#Data],[Product Name]],A1026,Tbl_Orders[[#Data],[Order Type]],"Sale",Tbl_Orders[[#Data],[Expected Date]],"&lt;="&amp;TODAY()))</f>
        <v/>
      </c>
      <c r="C1026" s="34" t="str">
        <f ca="1">IF(A1026="","",SUMIFS(Tbl_Orders[[#Data],[Quantity]],Tbl_Orders[[#Data],[Product Name]],A1026,Tbl_Orders[[#Data],[Order Type]],"Purchase",Tbl_Orders[[#Data],[Expected Date]],"&gt;"&amp;TODAY()))</f>
        <v/>
      </c>
      <c r="D1026" s="34" t="str">
        <f>IF(A1026="","",INDEX(Tbl_Product[Re-Order Point],MATCH(A1026,INDEX(Tbl_Product[Product Name],,1),0),1))</f>
        <v/>
      </c>
      <c r="E1026" s="34" t="str">
        <f t="shared" si="47"/>
        <v/>
      </c>
      <c r="F1026" s="34" t="str">
        <f>IFERROR(GETPIVOTDATA("Amount",pivot_products!$A$3,"Product Name",Help!$A1026),"")</f>
        <v/>
      </c>
      <c r="G1026" s="34" t="str">
        <f>IFERROR(GETPIVOTDATA("Quantity",pivot_products!$A$3,"Product Name",Help!$A1026),"")</f>
        <v/>
      </c>
      <c r="H1026" s="34" t="str">
        <f>IF(Report!$L$53="Quantity",IFERROR(RANK(G1026,$G$4:$G$2003,0),""),IF(Report!$L$53="Amount",IFERROR(RANK(F1026,$F$4:$F$2003,0),""),""))</f>
        <v/>
      </c>
      <c r="L1026" s="7" t="str">
        <f t="array" ref="L1026">IF(Report!$M$53="Desc",IFERROR(SMALL(IF($H$4:$H$2003&lt;&gt;"",$H$4:$H$2003,""),ROW(L1026)-ROW($L$3)),""),IF(Report!$M$53="Asc",IFERROR(LARGE(IF($H$4:$H$2003&lt;&gt;"",$H$4:$H$2003,""),ROW(L1026)-ROW($L$3)),""),""))</f>
        <v/>
      </c>
      <c r="M1026" s="8" t="str">
        <f t="array" ref="M1026">IF(L1026="","",INDEX($A$4:$A$2003,SMALL(IF($H$4:$H$2003=L1026,ROW($H$4:$H$2003),""),COUNTIF($L$4:L1026,L1026))-ROW($L$3),1))</f>
        <v/>
      </c>
      <c r="N1026" s="8" t="str">
        <f t="shared" si="48"/>
        <v/>
      </c>
      <c r="O1026" s="32" t="str">
        <f t="shared" si="49"/>
        <v/>
      </c>
    </row>
    <row r="1027" spans="1:15" x14ac:dyDescent="0.3">
      <c r="A1027" s="33" t="str">
        <f>IFERROR(INDEX(Tbl_Product[[#Data],[Product Name]],ROW(A1027)-ROW($A$3)),"")</f>
        <v/>
      </c>
      <c r="B1027" s="34" t="str">
        <f ca="1">IF(A1027="","",SUMIFS(Tbl_Orders[[#Data],[Quantity]],Tbl_Orders[[#Data],[Product Name]],A1027,Tbl_Orders[[#Data],[Order Type]],"Purchase",Tbl_Orders[[#Data],[Expected Date]],"&lt;="&amp;TODAY())-SUMIFS(Tbl_Orders[[#Data],[Quantity]],Tbl_Orders[[#Data],[Product Name]],A1027,Tbl_Orders[[#Data],[Order Type]],"Sale",Tbl_Orders[[#Data],[Expected Date]],"&lt;="&amp;TODAY()))</f>
        <v/>
      </c>
      <c r="C1027" s="34" t="str">
        <f ca="1">IF(A1027="","",SUMIFS(Tbl_Orders[[#Data],[Quantity]],Tbl_Orders[[#Data],[Product Name]],A1027,Tbl_Orders[[#Data],[Order Type]],"Purchase",Tbl_Orders[[#Data],[Expected Date]],"&gt;"&amp;TODAY()))</f>
        <v/>
      </c>
      <c r="D1027" s="34" t="str">
        <f>IF(A1027="","",INDEX(Tbl_Product[Re-Order Point],MATCH(A1027,INDEX(Tbl_Product[Product Name],,1),0),1))</f>
        <v/>
      </c>
      <c r="E1027" s="34" t="str">
        <f t="shared" si="47"/>
        <v/>
      </c>
      <c r="F1027" s="34" t="str">
        <f>IFERROR(GETPIVOTDATA("Amount",pivot_products!$A$3,"Product Name",Help!$A1027),"")</f>
        <v/>
      </c>
      <c r="G1027" s="34" t="str">
        <f>IFERROR(GETPIVOTDATA("Quantity",pivot_products!$A$3,"Product Name",Help!$A1027),"")</f>
        <v/>
      </c>
      <c r="H1027" s="34" t="str">
        <f>IF(Report!$L$53="Quantity",IFERROR(RANK(G1027,$G$4:$G$2003,0),""),IF(Report!$L$53="Amount",IFERROR(RANK(F1027,$F$4:$F$2003,0),""),""))</f>
        <v/>
      </c>
      <c r="L1027" s="7" t="str">
        <f t="array" ref="L1027">IF(Report!$M$53="Desc",IFERROR(SMALL(IF($H$4:$H$2003&lt;&gt;"",$H$4:$H$2003,""),ROW(L1027)-ROW($L$3)),""),IF(Report!$M$53="Asc",IFERROR(LARGE(IF($H$4:$H$2003&lt;&gt;"",$H$4:$H$2003,""),ROW(L1027)-ROW($L$3)),""),""))</f>
        <v/>
      </c>
      <c r="M1027" s="8" t="str">
        <f t="array" ref="M1027">IF(L1027="","",INDEX($A$4:$A$2003,SMALL(IF($H$4:$H$2003=L1027,ROW($H$4:$H$2003),""),COUNTIF($L$4:L1027,L1027))-ROW($L$3),1))</f>
        <v/>
      </c>
      <c r="N1027" s="8" t="str">
        <f t="shared" si="48"/>
        <v/>
      </c>
      <c r="O1027" s="32" t="str">
        <f t="shared" si="49"/>
        <v/>
      </c>
    </row>
    <row r="1028" spans="1:15" x14ac:dyDescent="0.3">
      <c r="A1028" s="33" t="str">
        <f>IFERROR(INDEX(Tbl_Product[[#Data],[Product Name]],ROW(A1028)-ROW($A$3)),"")</f>
        <v/>
      </c>
      <c r="B1028" s="34" t="str">
        <f ca="1">IF(A1028="","",SUMIFS(Tbl_Orders[[#Data],[Quantity]],Tbl_Orders[[#Data],[Product Name]],A1028,Tbl_Orders[[#Data],[Order Type]],"Purchase",Tbl_Orders[[#Data],[Expected Date]],"&lt;="&amp;TODAY())-SUMIFS(Tbl_Orders[[#Data],[Quantity]],Tbl_Orders[[#Data],[Product Name]],A1028,Tbl_Orders[[#Data],[Order Type]],"Sale",Tbl_Orders[[#Data],[Expected Date]],"&lt;="&amp;TODAY()))</f>
        <v/>
      </c>
      <c r="C1028" s="34" t="str">
        <f ca="1">IF(A1028="","",SUMIFS(Tbl_Orders[[#Data],[Quantity]],Tbl_Orders[[#Data],[Product Name]],A1028,Tbl_Orders[[#Data],[Order Type]],"Purchase",Tbl_Orders[[#Data],[Expected Date]],"&gt;"&amp;TODAY()))</f>
        <v/>
      </c>
      <c r="D1028" s="34" t="str">
        <f>IF(A1028="","",INDEX(Tbl_Product[Re-Order Point],MATCH(A1028,INDEX(Tbl_Product[Product Name],,1),0),1))</f>
        <v/>
      </c>
      <c r="E1028" s="34" t="str">
        <f t="shared" si="47"/>
        <v/>
      </c>
      <c r="F1028" s="34" t="str">
        <f>IFERROR(GETPIVOTDATA("Amount",pivot_products!$A$3,"Product Name",Help!$A1028),"")</f>
        <v/>
      </c>
      <c r="G1028" s="34" t="str">
        <f>IFERROR(GETPIVOTDATA("Quantity",pivot_products!$A$3,"Product Name",Help!$A1028),"")</f>
        <v/>
      </c>
      <c r="H1028" s="34" t="str">
        <f>IF(Report!$L$53="Quantity",IFERROR(RANK(G1028,$G$4:$G$2003,0),""),IF(Report!$L$53="Amount",IFERROR(RANK(F1028,$F$4:$F$2003,0),""),""))</f>
        <v/>
      </c>
      <c r="L1028" s="7" t="str">
        <f t="array" ref="L1028">IF(Report!$M$53="Desc",IFERROR(SMALL(IF($H$4:$H$2003&lt;&gt;"",$H$4:$H$2003,""),ROW(L1028)-ROW($L$3)),""),IF(Report!$M$53="Asc",IFERROR(LARGE(IF($H$4:$H$2003&lt;&gt;"",$H$4:$H$2003,""),ROW(L1028)-ROW($L$3)),""),""))</f>
        <v/>
      </c>
      <c r="M1028" s="8" t="str">
        <f t="array" ref="M1028">IF(L1028="","",INDEX($A$4:$A$2003,SMALL(IF($H$4:$H$2003=L1028,ROW($H$4:$H$2003),""),COUNTIF($L$4:L1028,L1028))-ROW($L$3),1))</f>
        <v/>
      </c>
      <c r="N1028" s="8" t="str">
        <f t="shared" si="48"/>
        <v/>
      </c>
      <c r="O1028" s="32" t="str">
        <f t="shared" si="49"/>
        <v/>
      </c>
    </row>
    <row r="1029" spans="1:15" x14ac:dyDescent="0.3">
      <c r="A1029" s="33" t="str">
        <f>IFERROR(INDEX(Tbl_Product[[#Data],[Product Name]],ROW(A1029)-ROW($A$3)),"")</f>
        <v/>
      </c>
      <c r="B1029" s="34" t="str">
        <f ca="1">IF(A1029="","",SUMIFS(Tbl_Orders[[#Data],[Quantity]],Tbl_Orders[[#Data],[Product Name]],A1029,Tbl_Orders[[#Data],[Order Type]],"Purchase",Tbl_Orders[[#Data],[Expected Date]],"&lt;="&amp;TODAY())-SUMIFS(Tbl_Orders[[#Data],[Quantity]],Tbl_Orders[[#Data],[Product Name]],A1029,Tbl_Orders[[#Data],[Order Type]],"Sale",Tbl_Orders[[#Data],[Expected Date]],"&lt;="&amp;TODAY()))</f>
        <v/>
      </c>
      <c r="C1029" s="34" t="str">
        <f ca="1">IF(A1029="","",SUMIFS(Tbl_Orders[[#Data],[Quantity]],Tbl_Orders[[#Data],[Product Name]],A1029,Tbl_Orders[[#Data],[Order Type]],"Purchase",Tbl_Orders[[#Data],[Expected Date]],"&gt;"&amp;TODAY()))</f>
        <v/>
      </c>
      <c r="D1029" s="34" t="str">
        <f>IF(A1029="","",INDEX(Tbl_Product[Re-Order Point],MATCH(A1029,INDEX(Tbl_Product[Product Name],,1),0),1))</f>
        <v/>
      </c>
      <c r="E1029" s="34" t="str">
        <f t="shared" ref="E1029:E1092" si="50">IF(A1029="","",B1029-D1029)</f>
        <v/>
      </c>
      <c r="F1029" s="34" t="str">
        <f>IFERROR(GETPIVOTDATA("Amount",pivot_products!$A$3,"Product Name",Help!$A1029),"")</f>
        <v/>
      </c>
      <c r="G1029" s="34" t="str">
        <f>IFERROR(GETPIVOTDATA("Quantity",pivot_products!$A$3,"Product Name",Help!$A1029),"")</f>
        <v/>
      </c>
      <c r="H1029" s="34" t="str">
        <f>IF(Report!$L$53="Quantity",IFERROR(RANK(G1029,$G$4:$G$2003,0),""),IF(Report!$L$53="Amount",IFERROR(RANK(F1029,$F$4:$F$2003,0),""),""))</f>
        <v/>
      </c>
      <c r="L1029" s="7" t="str">
        <f t="array" ref="L1029">IF(Report!$M$53="Desc",IFERROR(SMALL(IF($H$4:$H$2003&lt;&gt;"",$H$4:$H$2003,""),ROW(L1029)-ROW($L$3)),""),IF(Report!$M$53="Asc",IFERROR(LARGE(IF($H$4:$H$2003&lt;&gt;"",$H$4:$H$2003,""),ROW(L1029)-ROW($L$3)),""),""))</f>
        <v/>
      </c>
      <c r="M1029" s="8" t="str">
        <f t="array" ref="M1029">IF(L1029="","",INDEX($A$4:$A$2003,SMALL(IF($H$4:$H$2003=L1029,ROW($H$4:$H$2003),""),COUNTIF($L$4:L1029,L1029))-ROW($L$3),1))</f>
        <v/>
      </c>
      <c r="N1029" s="8" t="str">
        <f t="shared" ref="N1029:N1092" si="51">INDEX(Tbl_Current_Inventory,MATCH(M1029,INDEX(Tbl_Current_Inventory,,1),0),6)</f>
        <v/>
      </c>
      <c r="O1029" s="32" t="str">
        <f t="shared" ref="O1029:O1092" si="52">INDEX(Tbl_Current_Inventory,MATCH(M1029,INDEX(Tbl_Current_Inventory,,1),0),7)</f>
        <v/>
      </c>
    </row>
    <row r="1030" spans="1:15" x14ac:dyDescent="0.3">
      <c r="A1030" s="33" t="str">
        <f>IFERROR(INDEX(Tbl_Product[[#Data],[Product Name]],ROW(A1030)-ROW($A$3)),"")</f>
        <v/>
      </c>
      <c r="B1030" s="34" t="str">
        <f ca="1">IF(A1030="","",SUMIFS(Tbl_Orders[[#Data],[Quantity]],Tbl_Orders[[#Data],[Product Name]],A1030,Tbl_Orders[[#Data],[Order Type]],"Purchase",Tbl_Orders[[#Data],[Expected Date]],"&lt;="&amp;TODAY())-SUMIFS(Tbl_Orders[[#Data],[Quantity]],Tbl_Orders[[#Data],[Product Name]],A1030,Tbl_Orders[[#Data],[Order Type]],"Sale",Tbl_Orders[[#Data],[Expected Date]],"&lt;="&amp;TODAY()))</f>
        <v/>
      </c>
      <c r="C1030" s="34" t="str">
        <f ca="1">IF(A1030="","",SUMIFS(Tbl_Orders[[#Data],[Quantity]],Tbl_Orders[[#Data],[Product Name]],A1030,Tbl_Orders[[#Data],[Order Type]],"Purchase",Tbl_Orders[[#Data],[Expected Date]],"&gt;"&amp;TODAY()))</f>
        <v/>
      </c>
      <c r="D1030" s="34" t="str">
        <f>IF(A1030="","",INDEX(Tbl_Product[Re-Order Point],MATCH(A1030,INDEX(Tbl_Product[Product Name],,1),0),1))</f>
        <v/>
      </c>
      <c r="E1030" s="34" t="str">
        <f t="shared" si="50"/>
        <v/>
      </c>
      <c r="F1030" s="34" t="str">
        <f>IFERROR(GETPIVOTDATA("Amount",pivot_products!$A$3,"Product Name",Help!$A1030),"")</f>
        <v/>
      </c>
      <c r="G1030" s="34" t="str">
        <f>IFERROR(GETPIVOTDATA("Quantity",pivot_products!$A$3,"Product Name",Help!$A1030),"")</f>
        <v/>
      </c>
      <c r="H1030" s="34" t="str">
        <f>IF(Report!$L$53="Quantity",IFERROR(RANK(G1030,$G$4:$G$2003,0),""),IF(Report!$L$53="Amount",IFERROR(RANK(F1030,$F$4:$F$2003,0),""),""))</f>
        <v/>
      </c>
      <c r="L1030" s="7" t="str">
        <f t="array" ref="L1030">IF(Report!$M$53="Desc",IFERROR(SMALL(IF($H$4:$H$2003&lt;&gt;"",$H$4:$H$2003,""),ROW(L1030)-ROW($L$3)),""),IF(Report!$M$53="Asc",IFERROR(LARGE(IF($H$4:$H$2003&lt;&gt;"",$H$4:$H$2003,""),ROW(L1030)-ROW($L$3)),""),""))</f>
        <v/>
      </c>
      <c r="M1030" s="8" t="str">
        <f t="array" ref="M1030">IF(L1030="","",INDEX($A$4:$A$2003,SMALL(IF($H$4:$H$2003=L1030,ROW($H$4:$H$2003),""),COUNTIF($L$4:L1030,L1030))-ROW($L$3),1))</f>
        <v/>
      </c>
      <c r="N1030" s="8" t="str">
        <f t="shared" si="51"/>
        <v/>
      </c>
      <c r="O1030" s="32" t="str">
        <f t="shared" si="52"/>
        <v/>
      </c>
    </row>
    <row r="1031" spans="1:15" x14ac:dyDescent="0.3">
      <c r="A1031" s="33" t="str">
        <f>IFERROR(INDEX(Tbl_Product[[#Data],[Product Name]],ROW(A1031)-ROW($A$3)),"")</f>
        <v/>
      </c>
      <c r="B1031" s="34" t="str">
        <f ca="1">IF(A1031="","",SUMIFS(Tbl_Orders[[#Data],[Quantity]],Tbl_Orders[[#Data],[Product Name]],A1031,Tbl_Orders[[#Data],[Order Type]],"Purchase",Tbl_Orders[[#Data],[Expected Date]],"&lt;="&amp;TODAY())-SUMIFS(Tbl_Orders[[#Data],[Quantity]],Tbl_Orders[[#Data],[Product Name]],A1031,Tbl_Orders[[#Data],[Order Type]],"Sale",Tbl_Orders[[#Data],[Expected Date]],"&lt;="&amp;TODAY()))</f>
        <v/>
      </c>
      <c r="C1031" s="34" t="str">
        <f ca="1">IF(A1031="","",SUMIFS(Tbl_Orders[[#Data],[Quantity]],Tbl_Orders[[#Data],[Product Name]],A1031,Tbl_Orders[[#Data],[Order Type]],"Purchase",Tbl_Orders[[#Data],[Expected Date]],"&gt;"&amp;TODAY()))</f>
        <v/>
      </c>
      <c r="D1031" s="34" t="str">
        <f>IF(A1031="","",INDEX(Tbl_Product[Re-Order Point],MATCH(A1031,INDEX(Tbl_Product[Product Name],,1),0),1))</f>
        <v/>
      </c>
      <c r="E1031" s="34" t="str">
        <f t="shared" si="50"/>
        <v/>
      </c>
      <c r="F1031" s="34" t="str">
        <f>IFERROR(GETPIVOTDATA("Amount",pivot_products!$A$3,"Product Name",Help!$A1031),"")</f>
        <v/>
      </c>
      <c r="G1031" s="34" t="str">
        <f>IFERROR(GETPIVOTDATA("Quantity",pivot_products!$A$3,"Product Name",Help!$A1031),"")</f>
        <v/>
      </c>
      <c r="H1031" s="34" t="str">
        <f>IF(Report!$L$53="Quantity",IFERROR(RANK(G1031,$G$4:$G$2003,0),""),IF(Report!$L$53="Amount",IFERROR(RANK(F1031,$F$4:$F$2003,0),""),""))</f>
        <v/>
      </c>
      <c r="L1031" s="7" t="str">
        <f t="array" ref="L1031">IF(Report!$M$53="Desc",IFERROR(SMALL(IF($H$4:$H$2003&lt;&gt;"",$H$4:$H$2003,""),ROW(L1031)-ROW($L$3)),""),IF(Report!$M$53="Asc",IFERROR(LARGE(IF($H$4:$H$2003&lt;&gt;"",$H$4:$H$2003,""),ROW(L1031)-ROW($L$3)),""),""))</f>
        <v/>
      </c>
      <c r="M1031" s="8" t="str">
        <f t="array" ref="M1031">IF(L1031="","",INDEX($A$4:$A$2003,SMALL(IF($H$4:$H$2003=L1031,ROW($H$4:$H$2003),""),COUNTIF($L$4:L1031,L1031))-ROW($L$3),1))</f>
        <v/>
      </c>
      <c r="N1031" s="8" t="str">
        <f t="shared" si="51"/>
        <v/>
      </c>
      <c r="O1031" s="32" t="str">
        <f t="shared" si="52"/>
        <v/>
      </c>
    </row>
    <row r="1032" spans="1:15" x14ac:dyDescent="0.3">
      <c r="A1032" s="33" t="str">
        <f>IFERROR(INDEX(Tbl_Product[[#Data],[Product Name]],ROW(A1032)-ROW($A$3)),"")</f>
        <v/>
      </c>
      <c r="B1032" s="34" t="str">
        <f ca="1">IF(A1032="","",SUMIFS(Tbl_Orders[[#Data],[Quantity]],Tbl_Orders[[#Data],[Product Name]],A1032,Tbl_Orders[[#Data],[Order Type]],"Purchase",Tbl_Orders[[#Data],[Expected Date]],"&lt;="&amp;TODAY())-SUMIFS(Tbl_Orders[[#Data],[Quantity]],Tbl_Orders[[#Data],[Product Name]],A1032,Tbl_Orders[[#Data],[Order Type]],"Sale",Tbl_Orders[[#Data],[Expected Date]],"&lt;="&amp;TODAY()))</f>
        <v/>
      </c>
      <c r="C1032" s="34" t="str">
        <f ca="1">IF(A1032="","",SUMIFS(Tbl_Orders[[#Data],[Quantity]],Tbl_Orders[[#Data],[Product Name]],A1032,Tbl_Orders[[#Data],[Order Type]],"Purchase",Tbl_Orders[[#Data],[Expected Date]],"&gt;"&amp;TODAY()))</f>
        <v/>
      </c>
      <c r="D1032" s="34" t="str">
        <f>IF(A1032="","",INDEX(Tbl_Product[Re-Order Point],MATCH(A1032,INDEX(Tbl_Product[Product Name],,1),0),1))</f>
        <v/>
      </c>
      <c r="E1032" s="34" t="str">
        <f t="shared" si="50"/>
        <v/>
      </c>
      <c r="F1032" s="34" t="str">
        <f>IFERROR(GETPIVOTDATA("Amount",pivot_products!$A$3,"Product Name",Help!$A1032),"")</f>
        <v/>
      </c>
      <c r="G1032" s="34" t="str">
        <f>IFERROR(GETPIVOTDATA("Quantity",pivot_products!$A$3,"Product Name",Help!$A1032),"")</f>
        <v/>
      </c>
      <c r="H1032" s="34" t="str">
        <f>IF(Report!$L$53="Quantity",IFERROR(RANK(G1032,$G$4:$G$2003,0),""),IF(Report!$L$53="Amount",IFERROR(RANK(F1032,$F$4:$F$2003,0),""),""))</f>
        <v/>
      </c>
      <c r="L1032" s="7" t="str">
        <f t="array" ref="L1032">IF(Report!$M$53="Desc",IFERROR(SMALL(IF($H$4:$H$2003&lt;&gt;"",$H$4:$H$2003,""),ROW(L1032)-ROW($L$3)),""),IF(Report!$M$53="Asc",IFERROR(LARGE(IF($H$4:$H$2003&lt;&gt;"",$H$4:$H$2003,""),ROW(L1032)-ROW($L$3)),""),""))</f>
        <v/>
      </c>
      <c r="M1032" s="8" t="str">
        <f t="array" ref="M1032">IF(L1032="","",INDEX($A$4:$A$2003,SMALL(IF($H$4:$H$2003=L1032,ROW($H$4:$H$2003),""),COUNTIF($L$4:L1032,L1032))-ROW($L$3),1))</f>
        <v/>
      </c>
      <c r="N1032" s="8" t="str">
        <f t="shared" si="51"/>
        <v/>
      </c>
      <c r="O1032" s="32" t="str">
        <f t="shared" si="52"/>
        <v/>
      </c>
    </row>
    <row r="1033" spans="1:15" x14ac:dyDescent="0.3">
      <c r="A1033" s="33" t="str">
        <f>IFERROR(INDEX(Tbl_Product[[#Data],[Product Name]],ROW(A1033)-ROW($A$3)),"")</f>
        <v/>
      </c>
      <c r="B1033" s="34" t="str">
        <f ca="1">IF(A1033="","",SUMIFS(Tbl_Orders[[#Data],[Quantity]],Tbl_Orders[[#Data],[Product Name]],A1033,Tbl_Orders[[#Data],[Order Type]],"Purchase",Tbl_Orders[[#Data],[Expected Date]],"&lt;="&amp;TODAY())-SUMIFS(Tbl_Orders[[#Data],[Quantity]],Tbl_Orders[[#Data],[Product Name]],A1033,Tbl_Orders[[#Data],[Order Type]],"Sale",Tbl_Orders[[#Data],[Expected Date]],"&lt;="&amp;TODAY()))</f>
        <v/>
      </c>
      <c r="C1033" s="34" t="str">
        <f ca="1">IF(A1033="","",SUMIFS(Tbl_Orders[[#Data],[Quantity]],Tbl_Orders[[#Data],[Product Name]],A1033,Tbl_Orders[[#Data],[Order Type]],"Purchase",Tbl_Orders[[#Data],[Expected Date]],"&gt;"&amp;TODAY()))</f>
        <v/>
      </c>
      <c r="D1033" s="34" t="str">
        <f>IF(A1033="","",INDEX(Tbl_Product[Re-Order Point],MATCH(A1033,INDEX(Tbl_Product[Product Name],,1),0),1))</f>
        <v/>
      </c>
      <c r="E1033" s="34" t="str">
        <f t="shared" si="50"/>
        <v/>
      </c>
      <c r="F1033" s="34" t="str">
        <f>IFERROR(GETPIVOTDATA("Amount",pivot_products!$A$3,"Product Name",Help!$A1033),"")</f>
        <v/>
      </c>
      <c r="G1033" s="34" t="str">
        <f>IFERROR(GETPIVOTDATA("Quantity",pivot_products!$A$3,"Product Name",Help!$A1033),"")</f>
        <v/>
      </c>
      <c r="H1033" s="34" t="str">
        <f>IF(Report!$L$53="Quantity",IFERROR(RANK(G1033,$G$4:$G$2003,0),""),IF(Report!$L$53="Amount",IFERROR(RANK(F1033,$F$4:$F$2003,0),""),""))</f>
        <v/>
      </c>
      <c r="L1033" s="7" t="str">
        <f t="array" ref="L1033">IF(Report!$M$53="Desc",IFERROR(SMALL(IF($H$4:$H$2003&lt;&gt;"",$H$4:$H$2003,""),ROW(L1033)-ROW($L$3)),""),IF(Report!$M$53="Asc",IFERROR(LARGE(IF($H$4:$H$2003&lt;&gt;"",$H$4:$H$2003,""),ROW(L1033)-ROW($L$3)),""),""))</f>
        <v/>
      </c>
      <c r="M1033" s="8" t="str">
        <f t="array" ref="M1033">IF(L1033="","",INDEX($A$4:$A$2003,SMALL(IF($H$4:$H$2003=L1033,ROW($H$4:$H$2003),""),COUNTIF($L$4:L1033,L1033))-ROW($L$3),1))</f>
        <v/>
      </c>
      <c r="N1033" s="8" t="str">
        <f t="shared" si="51"/>
        <v/>
      </c>
      <c r="O1033" s="32" t="str">
        <f t="shared" si="52"/>
        <v/>
      </c>
    </row>
    <row r="1034" spans="1:15" x14ac:dyDescent="0.3">
      <c r="A1034" s="33" t="str">
        <f>IFERROR(INDEX(Tbl_Product[[#Data],[Product Name]],ROW(A1034)-ROW($A$3)),"")</f>
        <v/>
      </c>
      <c r="B1034" s="34" t="str">
        <f ca="1">IF(A1034="","",SUMIFS(Tbl_Orders[[#Data],[Quantity]],Tbl_Orders[[#Data],[Product Name]],A1034,Tbl_Orders[[#Data],[Order Type]],"Purchase",Tbl_Orders[[#Data],[Expected Date]],"&lt;="&amp;TODAY())-SUMIFS(Tbl_Orders[[#Data],[Quantity]],Tbl_Orders[[#Data],[Product Name]],A1034,Tbl_Orders[[#Data],[Order Type]],"Sale",Tbl_Orders[[#Data],[Expected Date]],"&lt;="&amp;TODAY()))</f>
        <v/>
      </c>
      <c r="C1034" s="34" t="str">
        <f ca="1">IF(A1034="","",SUMIFS(Tbl_Orders[[#Data],[Quantity]],Tbl_Orders[[#Data],[Product Name]],A1034,Tbl_Orders[[#Data],[Order Type]],"Purchase",Tbl_Orders[[#Data],[Expected Date]],"&gt;"&amp;TODAY()))</f>
        <v/>
      </c>
      <c r="D1034" s="34" t="str">
        <f>IF(A1034="","",INDEX(Tbl_Product[Re-Order Point],MATCH(A1034,INDEX(Tbl_Product[Product Name],,1),0),1))</f>
        <v/>
      </c>
      <c r="E1034" s="34" t="str">
        <f t="shared" si="50"/>
        <v/>
      </c>
      <c r="F1034" s="34" t="str">
        <f>IFERROR(GETPIVOTDATA("Amount",pivot_products!$A$3,"Product Name",Help!$A1034),"")</f>
        <v/>
      </c>
      <c r="G1034" s="34" t="str">
        <f>IFERROR(GETPIVOTDATA("Quantity",pivot_products!$A$3,"Product Name",Help!$A1034),"")</f>
        <v/>
      </c>
      <c r="H1034" s="34" t="str">
        <f>IF(Report!$L$53="Quantity",IFERROR(RANK(G1034,$G$4:$G$2003,0),""),IF(Report!$L$53="Amount",IFERROR(RANK(F1034,$F$4:$F$2003,0),""),""))</f>
        <v/>
      </c>
      <c r="L1034" s="7" t="str">
        <f t="array" ref="L1034">IF(Report!$M$53="Desc",IFERROR(SMALL(IF($H$4:$H$2003&lt;&gt;"",$H$4:$H$2003,""),ROW(L1034)-ROW($L$3)),""),IF(Report!$M$53="Asc",IFERROR(LARGE(IF($H$4:$H$2003&lt;&gt;"",$H$4:$H$2003,""),ROW(L1034)-ROW($L$3)),""),""))</f>
        <v/>
      </c>
      <c r="M1034" s="8" t="str">
        <f t="array" ref="M1034">IF(L1034="","",INDEX($A$4:$A$2003,SMALL(IF($H$4:$H$2003=L1034,ROW($H$4:$H$2003),""),COUNTIF($L$4:L1034,L1034))-ROW($L$3),1))</f>
        <v/>
      </c>
      <c r="N1034" s="8" t="str">
        <f t="shared" si="51"/>
        <v/>
      </c>
      <c r="O1034" s="32" t="str">
        <f t="shared" si="52"/>
        <v/>
      </c>
    </row>
    <row r="1035" spans="1:15" x14ac:dyDescent="0.3">
      <c r="A1035" s="33" t="str">
        <f>IFERROR(INDEX(Tbl_Product[[#Data],[Product Name]],ROW(A1035)-ROW($A$3)),"")</f>
        <v/>
      </c>
      <c r="B1035" s="34" t="str">
        <f ca="1">IF(A1035="","",SUMIFS(Tbl_Orders[[#Data],[Quantity]],Tbl_Orders[[#Data],[Product Name]],A1035,Tbl_Orders[[#Data],[Order Type]],"Purchase",Tbl_Orders[[#Data],[Expected Date]],"&lt;="&amp;TODAY())-SUMIFS(Tbl_Orders[[#Data],[Quantity]],Tbl_Orders[[#Data],[Product Name]],A1035,Tbl_Orders[[#Data],[Order Type]],"Sale",Tbl_Orders[[#Data],[Expected Date]],"&lt;="&amp;TODAY()))</f>
        <v/>
      </c>
      <c r="C1035" s="34" t="str">
        <f ca="1">IF(A1035="","",SUMIFS(Tbl_Orders[[#Data],[Quantity]],Tbl_Orders[[#Data],[Product Name]],A1035,Tbl_Orders[[#Data],[Order Type]],"Purchase",Tbl_Orders[[#Data],[Expected Date]],"&gt;"&amp;TODAY()))</f>
        <v/>
      </c>
      <c r="D1035" s="34" t="str">
        <f>IF(A1035="","",INDEX(Tbl_Product[Re-Order Point],MATCH(A1035,INDEX(Tbl_Product[Product Name],,1),0),1))</f>
        <v/>
      </c>
      <c r="E1035" s="34" t="str">
        <f t="shared" si="50"/>
        <v/>
      </c>
      <c r="F1035" s="34" t="str">
        <f>IFERROR(GETPIVOTDATA("Amount",pivot_products!$A$3,"Product Name",Help!$A1035),"")</f>
        <v/>
      </c>
      <c r="G1035" s="34" t="str">
        <f>IFERROR(GETPIVOTDATA("Quantity",pivot_products!$A$3,"Product Name",Help!$A1035),"")</f>
        <v/>
      </c>
      <c r="H1035" s="34" t="str">
        <f>IF(Report!$L$53="Quantity",IFERROR(RANK(G1035,$G$4:$G$2003,0),""),IF(Report!$L$53="Amount",IFERROR(RANK(F1035,$F$4:$F$2003,0),""),""))</f>
        <v/>
      </c>
      <c r="L1035" s="7" t="str">
        <f t="array" ref="L1035">IF(Report!$M$53="Desc",IFERROR(SMALL(IF($H$4:$H$2003&lt;&gt;"",$H$4:$H$2003,""),ROW(L1035)-ROW($L$3)),""),IF(Report!$M$53="Asc",IFERROR(LARGE(IF($H$4:$H$2003&lt;&gt;"",$H$4:$H$2003,""),ROW(L1035)-ROW($L$3)),""),""))</f>
        <v/>
      </c>
      <c r="M1035" s="8" t="str">
        <f t="array" ref="M1035">IF(L1035="","",INDEX($A$4:$A$2003,SMALL(IF($H$4:$H$2003=L1035,ROW($H$4:$H$2003),""),COUNTIF($L$4:L1035,L1035))-ROW($L$3),1))</f>
        <v/>
      </c>
      <c r="N1035" s="8" t="str">
        <f t="shared" si="51"/>
        <v/>
      </c>
      <c r="O1035" s="32" t="str">
        <f t="shared" si="52"/>
        <v/>
      </c>
    </row>
    <row r="1036" spans="1:15" x14ac:dyDescent="0.3">
      <c r="A1036" s="33" t="str">
        <f>IFERROR(INDEX(Tbl_Product[[#Data],[Product Name]],ROW(A1036)-ROW($A$3)),"")</f>
        <v/>
      </c>
      <c r="B1036" s="34" t="str">
        <f ca="1">IF(A1036="","",SUMIFS(Tbl_Orders[[#Data],[Quantity]],Tbl_Orders[[#Data],[Product Name]],A1036,Tbl_Orders[[#Data],[Order Type]],"Purchase",Tbl_Orders[[#Data],[Expected Date]],"&lt;="&amp;TODAY())-SUMIFS(Tbl_Orders[[#Data],[Quantity]],Tbl_Orders[[#Data],[Product Name]],A1036,Tbl_Orders[[#Data],[Order Type]],"Sale",Tbl_Orders[[#Data],[Expected Date]],"&lt;="&amp;TODAY()))</f>
        <v/>
      </c>
      <c r="C1036" s="34" t="str">
        <f ca="1">IF(A1036="","",SUMIFS(Tbl_Orders[[#Data],[Quantity]],Tbl_Orders[[#Data],[Product Name]],A1036,Tbl_Orders[[#Data],[Order Type]],"Purchase",Tbl_Orders[[#Data],[Expected Date]],"&gt;"&amp;TODAY()))</f>
        <v/>
      </c>
      <c r="D1036" s="34" t="str">
        <f>IF(A1036="","",INDEX(Tbl_Product[Re-Order Point],MATCH(A1036,INDEX(Tbl_Product[Product Name],,1),0),1))</f>
        <v/>
      </c>
      <c r="E1036" s="34" t="str">
        <f t="shared" si="50"/>
        <v/>
      </c>
      <c r="F1036" s="34" t="str">
        <f>IFERROR(GETPIVOTDATA("Amount",pivot_products!$A$3,"Product Name",Help!$A1036),"")</f>
        <v/>
      </c>
      <c r="G1036" s="34" t="str">
        <f>IFERROR(GETPIVOTDATA("Quantity",pivot_products!$A$3,"Product Name",Help!$A1036),"")</f>
        <v/>
      </c>
      <c r="H1036" s="34" t="str">
        <f>IF(Report!$L$53="Quantity",IFERROR(RANK(G1036,$G$4:$G$2003,0),""),IF(Report!$L$53="Amount",IFERROR(RANK(F1036,$F$4:$F$2003,0),""),""))</f>
        <v/>
      </c>
      <c r="L1036" s="7" t="str">
        <f t="array" ref="L1036">IF(Report!$M$53="Desc",IFERROR(SMALL(IF($H$4:$H$2003&lt;&gt;"",$H$4:$H$2003,""),ROW(L1036)-ROW($L$3)),""),IF(Report!$M$53="Asc",IFERROR(LARGE(IF($H$4:$H$2003&lt;&gt;"",$H$4:$H$2003,""),ROW(L1036)-ROW($L$3)),""),""))</f>
        <v/>
      </c>
      <c r="M1036" s="8" t="str">
        <f t="array" ref="M1036">IF(L1036="","",INDEX($A$4:$A$2003,SMALL(IF($H$4:$H$2003=L1036,ROW($H$4:$H$2003),""),COUNTIF($L$4:L1036,L1036))-ROW($L$3),1))</f>
        <v/>
      </c>
      <c r="N1036" s="8" t="str">
        <f t="shared" si="51"/>
        <v/>
      </c>
      <c r="O1036" s="32" t="str">
        <f t="shared" si="52"/>
        <v/>
      </c>
    </row>
    <row r="1037" spans="1:15" x14ac:dyDescent="0.3">
      <c r="A1037" s="33" t="str">
        <f>IFERROR(INDEX(Tbl_Product[[#Data],[Product Name]],ROW(A1037)-ROW($A$3)),"")</f>
        <v/>
      </c>
      <c r="B1037" s="34" t="str">
        <f ca="1">IF(A1037="","",SUMIFS(Tbl_Orders[[#Data],[Quantity]],Tbl_Orders[[#Data],[Product Name]],A1037,Tbl_Orders[[#Data],[Order Type]],"Purchase",Tbl_Orders[[#Data],[Expected Date]],"&lt;="&amp;TODAY())-SUMIFS(Tbl_Orders[[#Data],[Quantity]],Tbl_Orders[[#Data],[Product Name]],A1037,Tbl_Orders[[#Data],[Order Type]],"Sale",Tbl_Orders[[#Data],[Expected Date]],"&lt;="&amp;TODAY()))</f>
        <v/>
      </c>
      <c r="C1037" s="34" t="str">
        <f ca="1">IF(A1037="","",SUMIFS(Tbl_Orders[[#Data],[Quantity]],Tbl_Orders[[#Data],[Product Name]],A1037,Tbl_Orders[[#Data],[Order Type]],"Purchase",Tbl_Orders[[#Data],[Expected Date]],"&gt;"&amp;TODAY()))</f>
        <v/>
      </c>
      <c r="D1037" s="34" t="str">
        <f>IF(A1037="","",INDEX(Tbl_Product[Re-Order Point],MATCH(A1037,INDEX(Tbl_Product[Product Name],,1),0),1))</f>
        <v/>
      </c>
      <c r="E1037" s="34" t="str">
        <f t="shared" si="50"/>
        <v/>
      </c>
      <c r="F1037" s="34" t="str">
        <f>IFERROR(GETPIVOTDATA("Amount",pivot_products!$A$3,"Product Name",Help!$A1037),"")</f>
        <v/>
      </c>
      <c r="G1037" s="34" t="str">
        <f>IFERROR(GETPIVOTDATA("Quantity",pivot_products!$A$3,"Product Name",Help!$A1037),"")</f>
        <v/>
      </c>
      <c r="H1037" s="34" t="str">
        <f>IF(Report!$L$53="Quantity",IFERROR(RANK(G1037,$G$4:$G$2003,0),""),IF(Report!$L$53="Amount",IFERROR(RANK(F1037,$F$4:$F$2003,0),""),""))</f>
        <v/>
      </c>
      <c r="L1037" s="7" t="str">
        <f t="array" ref="L1037">IF(Report!$M$53="Desc",IFERROR(SMALL(IF($H$4:$H$2003&lt;&gt;"",$H$4:$H$2003,""),ROW(L1037)-ROW($L$3)),""),IF(Report!$M$53="Asc",IFERROR(LARGE(IF($H$4:$H$2003&lt;&gt;"",$H$4:$H$2003,""),ROW(L1037)-ROW($L$3)),""),""))</f>
        <v/>
      </c>
      <c r="M1037" s="8" t="str">
        <f t="array" ref="M1037">IF(L1037="","",INDEX($A$4:$A$2003,SMALL(IF($H$4:$H$2003=L1037,ROW($H$4:$H$2003),""),COUNTIF($L$4:L1037,L1037))-ROW($L$3),1))</f>
        <v/>
      </c>
      <c r="N1037" s="8" t="str">
        <f t="shared" si="51"/>
        <v/>
      </c>
      <c r="O1037" s="32" t="str">
        <f t="shared" si="52"/>
        <v/>
      </c>
    </row>
    <row r="1038" spans="1:15" x14ac:dyDescent="0.3">
      <c r="A1038" s="33" t="str">
        <f>IFERROR(INDEX(Tbl_Product[[#Data],[Product Name]],ROW(A1038)-ROW($A$3)),"")</f>
        <v/>
      </c>
      <c r="B1038" s="34" t="str">
        <f ca="1">IF(A1038="","",SUMIFS(Tbl_Orders[[#Data],[Quantity]],Tbl_Orders[[#Data],[Product Name]],A1038,Tbl_Orders[[#Data],[Order Type]],"Purchase",Tbl_Orders[[#Data],[Expected Date]],"&lt;="&amp;TODAY())-SUMIFS(Tbl_Orders[[#Data],[Quantity]],Tbl_Orders[[#Data],[Product Name]],A1038,Tbl_Orders[[#Data],[Order Type]],"Sale",Tbl_Orders[[#Data],[Expected Date]],"&lt;="&amp;TODAY()))</f>
        <v/>
      </c>
      <c r="C1038" s="34" t="str">
        <f ca="1">IF(A1038="","",SUMIFS(Tbl_Orders[[#Data],[Quantity]],Tbl_Orders[[#Data],[Product Name]],A1038,Tbl_Orders[[#Data],[Order Type]],"Purchase",Tbl_Orders[[#Data],[Expected Date]],"&gt;"&amp;TODAY()))</f>
        <v/>
      </c>
      <c r="D1038" s="34" t="str">
        <f>IF(A1038="","",INDEX(Tbl_Product[Re-Order Point],MATCH(A1038,INDEX(Tbl_Product[Product Name],,1),0),1))</f>
        <v/>
      </c>
      <c r="E1038" s="34" t="str">
        <f t="shared" si="50"/>
        <v/>
      </c>
      <c r="F1038" s="34" t="str">
        <f>IFERROR(GETPIVOTDATA("Amount",pivot_products!$A$3,"Product Name",Help!$A1038),"")</f>
        <v/>
      </c>
      <c r="G1038" s="34" t="str">
        <f>IFERROR(GETPIVOTDATA("Quantity",pivot_products!$A$3,"Product Name",Help!$A1038),"")</f>
        <v/>
      </c>
      <c r="H1038" s="34" t="str">
        <f>IF(Report!$L$53="Quantity",IFERROR(RANK(G1038,$G$4:$G$2003,0),""),IF(Report!$L$53="Amount",IFERROR(RANK(F1038,$F$4:$F$2003,0),""),""))</f>
        <v/>
      </c>
      <c r="L1038" s="7" t="str">
        <f t="array" ref="L1038">IF(Report!$M$53="Desc",IFERROR(SMALL(IF($H$4:$H$2003&lt;&gt;"",$H$4:$H$2003,""),ROW(L1038)-ROW($L$3)),""),IF(Report!$M$53="Asc",IFERROR(LARGE(IF($H$4:$H$2003&lt;&gt;"",$H$4:$H$2003,""),ROW(L1038)-ROW($L$3)),""),""))</f>
        <v/>
      </c>
      <c r="M1038" s="8" t="str">
        <f t="array" ref="M1038">IF(L1038="","",INDEX($A$4:$A$2003,SMALL(IF($H$4:$H$2003=L1038,ROW($H$4:$H$2003),""),COUNTIF($L$4:L1038,L1038))-ROW($L$3),1))</f>
        <v/>
      </c>
      <c r="N1038" s="8" t="str">
        <f t="shared" si="51"/>
        <v/>
      </c>
      <c r="O1038" s="32" t="str">
        <f t="shared" si="52"/>
        <v/>
      </c>
    </row>
    <row r="1039" spans="1:15" x14ac:dyDescent="0.3">
      <c r="A1039" s="33" t="str">
        <f>IFERROR(INDEX(Tbl_Product[[#Data],[Product Name]],ROW(A1039)-ROW($A$3)),"")</f>
        <v/>
      </c>
      <c r="B1039" s="34" t="str">
        <f ca="1">IF(A1039="","",SUMIFS(Tbl_Orders[[#Data],[Quantity]],Tbl_Orders[[#Data],[Product Name]],A1039,Tbl_Orders[[#Data],[Order Type]],"Purchase",Tbl_Orders[[#Data],[Expected Date]],"&lt;="&amp;TODAY())-SUMIFS(Tbl_Orders[[#Data],[Quantity]],Tbl_Orders[[#Data],[Product Name]],A1039,Tbl_Orders[[#Data],[Order Type]],"Sale",Tbl_Orders[[#Data],[Expected Date]],"&lt;="&amp;TODAY()))</f>
        <v/>
      </c>
      <c r="C1039" s="34" t="str">
        <f ca="1">IF(A1039="","",SUMIFS(Tbl_Orders[[#Data],[Quantity]],Tbl_Orders[[#Data],[Product Name]],A1039,Tbl_Orders[[#Data],[Order Type]],"Purchase",Tbl_Orders[[#Data],[Expected Date]],"&gt;"&amp;TODAY()))</f>
        <v/>
      </c>
      <c r="D1039" s="34" t="str">
        <f>IF(A1039="","",INDEX(Tbl_Product[Re-Order Point],MATCH(A1039,INDEX(Tbl_Product[Product Name],,1),0),1))</f>
        <v/>
      </c>
      <c r="E1039" s="34" t="str">
        <f t="shared" si="50"/>
        <v/>
      </c>
      <c r="F1039" s="34" t="str">
        <f>IFERROR(GETPIVOTDATA("Amount",pivot_products!$A$3,"Product Name",Help!$A1039),"")</f>
        <v/>
      </c>
      <c r="G1039" s="34" t="str">
        <f>IFERROR(GETPIVOTDATA("Quantity",pivot_products!$A$3,"Product Name",Help!$A1039),"")</f>
        <v/>
      </c>
      <c r="H1039" s="34" t="str">
        <f>IF(Report!$L$53="Quantity",IFERROR(RANK(G1039,$G$4:$G$2003,0),""),IF(Report!$L$53="Amount",IFERROR(RANK(F1039,$F$4:$F$2003,0),""),""))</f>
        <v/>
      </c>
      <c r="L1039" s="7" t="str">
        <f t="array" ref="L1039">IF(Report!$M$53="Desc",IFERROR(SMALL(IF($H$4:$H$2003&lt;&gt;"",$H$4:$H$2003,""),ROW(L1039)-ROW($L$3)),""),IF(Report!$M$53="Asc",IFERROR(LARGE(IF($H$4:$H$2003&lt;&gt;"",$H$4:$H$2003,""),ROW(L1039)-ROW($L$3)),""),""))</f>
        <v/>
      </c>
      <c r="M1039" s="8" t="str">
        <f t="array" ref="M1039">IF(L1039="","",INDEX($A$4:$A$2003,SMALL(IF($H$4:$H$2003=L1039,ROW($H$4:$H$2003),""),COUNTIF($L$4:L1039,L1039))-ROW($L$3),1))</f>
        <v/>
      </c>
      <c r="N1039" s="8" t="str">
        <f t="shared" si="51"/>
        <v/>
      </c>
      <c r="O1039" s="32" t="str">
        <f t="shared" si="52"/>
        <v/>
      </c>
    </row>
    <row r="1040" spans="1:15" x14ac:dyDescent="0.3">
      <c r="A1040" s="33" t="str">
        <f>IFERROR(INDEX(Tbl_Product[[#Data],[Product Name]],ROW(A1040)-ROW($A$3)),"")</f>
        <v/>
      </c>
      <c r="B1040" s="34" t="str">
        <f ca="1">IF(A1040="","",SUMIFS(Tbl_Orders[[#Data],[Quantity]],Tbl_Orders[[#Data],[Product Name]],A1040,Tbl_Orders[[#Data],[Order Type]],"Purchase",Tbl_Orders[[#Data],[Expected Date]],"&lt;="&amp;TODAY())-SUMIFS(Tbl_Orders[[#Data],[Quantity]],Tbl_Orders[[#Data],[Product Name]],A1040,Tbl_Orders[[#Data],[Order Type]],"Sale",Tbl_Orders[[#Data],[Expected Date]],"&lt;="&amp;TODAY()))</f>
        <v/>
      </c>
      <c r="C1040" s="34" t="str">
        <f ca="1">IF(A1040="","",SUMIFS(Tbl_Orders[[#Data],[Quantity]],Tbl_Orders[[#Data],[Product Name]],A1040,Tbl_Orders[[#Data],[Order Type]],"Purchase",Tbl_Orders[[#Data],[Expected Date]],"&gt;"&amp;TODAY()))</f>
        <v/>
      </c>
      <c r="D1040" s="34" t="str">
        <f>IF(A1040="","",INDEX(Tbl_Product[Re-Order Point],MATCH(A1040,INDEX(Tbl_Product[Product Name],,1),0),1))</f>
        <v/>
      </c>
      <c r="E1040" s="34" t="str">
        <f t="shared" si="50"/>
        <v/>
      </c>
      <c r="F1040" s="34" t="str">
        <f>IFERROR(GETPIVOTDATA("Amount",pivot_products!$A$3,"Product Name",Help!$A1040),"")</f>
        <v/>
      </c>
      <c r="G1040" s="34" t="str">
        <f>IFERROR(GETPIVOTDATA("Quantity",pivot_products!$A$3,"Product Name",Help!$A1040),"")</f>
        <v/>
      </c>
      <c r="H1040" s="34" t="str">
        <f>IF(Report!$L$53="Quantity",IFERROR(RANK(G1040,$G$4:$G$2003,0),""),IF(Report!$L$53="Amount",IFERROR(RANK(F1040,$F$4:$F$2003,0),""),""))</f>
        <v/>
      </c>
      <c r="L1040" s="7" t="str">
        <f t="array" ref="L1040">IF(Report!$M$53="Desc",IFERROR(SMALL(IF($H$4:$H$2003&lt;&gt;"",$H$4:$H$2003,""),ROW(L1040)-ROW($L$3)),""),IF(Report!$M$53="Asc",IFERROR(LARGE(IF($H$4:$H$2003&lt;&gt;"",$H$4:$H$2003,""),ROW(L1040)-ROW($L$3)),""),""))</f>
        <v/>
      </c>
      <c r="M1040" s="8" t="str">
        <f t="array" ref="M1040">IF(L1040="","",INDEX($A$4:$A$2003,SMALL(IF($H$4:$H$2003=L1040,ROW($H$4:$H$2003),""),COUNTIF($L$4:L1040,L1040))-ROW($L$3),1))</f>
        <v/>
      </c>
      <c r="N1040" s="8" t="str">
        <f t="shared" si="51"/>
        <v/>
      </c>
      <c r="O1040" s="32" t="str">
        <f t="shared" si="52"/>
        <v/>
      </c>
    </row>
    <row r="1041" spans="1:15" x14ac:dyDescent="0.3">
      <c r="A1041" s="33" t="str">
        <f>IFERROR(INDEX(Tbl_Product[[#Data],[Product Name]],ROW(A1041)-ROW($A$3)),"")</f>
        <v/>
      </c>
      <c r="B1041" s="34" t="str">
        <f ca="1">IF(A1041="","",SUMIFS(Tbl_Orders[[#Data],[Quantity]],Tbl_Orders[[#Data],[Product Name]],A1041,Tbl_Orders[[#Data],[Order Type]],"Purchase",Tbl_Orders[[#Data],[Expected Date]],"&lt;="&amp;TODAY())-SUMIFS(Tbl_Orders[[#Data],[Quantity]],Tbl_Orders[[#Data],[Product Name]],A1041,Tbl_Orders[[#Data],[Order Type]],"Sale",Tbl_Orders[[#Data],[Expected Date]],"&lt;="&amp;TODAY()))</f>
        <v/>
      </c>
      <c r="C1041" s="34" t="str">
        <f ca="1">IF(A1041="","",SUMIFS(Tbl_Orders[[#Data],[Quantity]],Tbl_Orders[[#Data],[Product Name]],A1041,Tbl_Orders[[#Data],[Order Type]],"Purchase",Tbl_Orders[[#Data],[Expected Date]],"&gt;"&amp;TODAY()))</f>
        <v/>
      </c>
      <c r="D1041" s="34" t="str">
        <f>IF(A1041="","",INDEX(Tbl_Product[Re-Order Point],MATCH(A1041,INDEX(Tbl_Product[Product Name],,1),0),1))</f>
        <v/>
      </c>
      <c r="E1041" s="34" t="str">
        <f t="shared" si="50"/>
        <v/>
      </c>
      <c r="F1041" s="34" t="str">
        <f>IFERROR(GETPIVOTDATA("Amount",pivot_products!$A$3,"Product Name",Help!$A1041),"")</f>
        <v/>
      </c>
      <c r="G1041" s="34" t="str">
        <f>IFERROR(GETPIVOTDATA("Quantity",pivot_products!$A$3,"Product Name",Help!$A1041),"")</f>
        <v/>
      </c>
      <c r="H1041" s="34" t="str">
        <f>IF(Report!$L$53="Quantity",IFERROR(RANK(G1041,$G$4:$G$2003,0),""),IF(Report!$L$53="Amount",IFERROR(RANK(F1041,$F$4:$F$2003,0),""),""))</f>
        <v/>
      </c>
      <c r="L1041" s="7" t="str">
        <f t="array" ref="L1041">IF(Report!$M$53="Desc",IFERROR(SMALL(IF($H$4:$H$2003&lt;&gt;"",$H$4:$H$2003,""),ROW(L1041)-ROW($L$3)),""),IF(Report!$M$53="Asc",IFERROR(LARGE(IF($H$4:$H$2003&lt;&gt;"",$H$4:$H$2003,""),ROW(L1041)-ROW($L$3)),""),""))</f>
        <v/>
      </c>
      <c r="M1041" s="8" t="str">
        <f t="array" ref="M1041">IF(L1041="","",INDEX($A$4:$A$2003,SMALL(IF($H$4:$H$2003=L1041,ROW($H$4:$H$2003),""),COUNTIF($L$4:L1041,L1041))-ROW($L$3),1))</f>
        <v/>
      </c>
      <c r="N1041" s="8" t="str">
        <f t="shared" si="51"/>
        <v/>
      </c>
      <c r="O1041" s="32" t="str">
        <f t="shared" si="52"/>
        <v/>
      </c>
    </row>
    <row r="1042" spans="1:15" x14ac:dyDescent="0.3">
      <c r="A1042" s="33" t="str">
        <f>IFERROR(INDEX(Tbl_Product[[#Data],[Product Name]],ROW(A1042)-ROW($A$3)),"")</f>
        <v/>
      </c>
      <c r="B1042" s="34" t="str">
        <f ca="1">IF(A1042="","",SUMIFS(Tbl_Orders[[#Data],[Quantity]],Tbl_Orders[[#Data],[Product Name]],A1042,Tbl_Orders[[#Data],[Order Type]],"Purchase",Tbl_Orders[[#Data],[Expected Date]],"&lt;="&amp;TODAY())-SUMIFS(Tbl_Orders[[#Data],[Quantity]],Tbl_Orders[[#Data],[Product Name]],A1042,Tbl_Orders[[#Data],[Order Type]],"Sale",Tbl_Orders[[#Data],[Expected Date]],"&lt;="&amp;TODAY()))</f>
        <v/>
      </c>
      <c r="C1042" s="34" t="str">
        <f ca="1">IF(A1042="","",SUMIFS(Tbl_Orders[[#Data],[Quantity]],Tbl_Orders[[#Data],[Product Name]],A1042,Tbl_Orders[[#Data],[Order Type]],"Purchase",Tbl_Orders[[#Data],[Expected Date]],"&gt;"&amp;TODAY()))</f>
        <v/>
      </c>
      <c r="D1042" s="34" t="str">
        <f>IF(A1042="","",INDEX(Tbl_Product[Re-Order Point],MATCH(A1042,INDEX(Tbl_Product[Product Name],,1),0),1))</f>
        <v/>
      </c>
      <c r="E1042" s="34" t="str">
        <f t="shared" si="50"/>
        <v/>
      </c>
      <c r="F1042" s="34" t="str">
        <f>IFERROR(GETPIVOTDATA("Amount",pivot_products!$A$3,"Product Name",Help!$A1042),"")</f>
        <v/>
      </c>
      <c r="G1042" s="34" t="str">
        <f>IFERROR(GETPIVOTDATA("Quantity",pivot_products!$A$3,"Product Name",Help!$A1042),"")</f>
        <v/>
      </c>
      <c r="H1042" s="34" t="str">
        <f>IF(Report!$L$53="Quantity",IFERROR(RANK(G1042,$G$4:$G$2003,0),""),IF(Report!$L$53="Amount",IFERROR(RANK(F1042,$F$4:$F$2003,0),""),""))</f>
        <v/>
      </c>
      <c r="L1042" s="7" t="str">
        <f t="array" ref="L1042">IF(Report!$M$53="Desc",IFERROR(SMALL(IF($H$4:$H$2003&lt;&gt;"",$H$4:$H$2003,""),ROW(L1042)-ROW($L$3)),""),IF(Report!$M$53="Asc",IFERROR(LARGE(IF($H$4:$H$2003&lt;&gt;"",$H$4:$H$2003,""),ROW(L1042)-ROW($L$3)),""),""))</f>
        <v/>
      </c>
      <c r="M1042" s="8" t="str">
        <f t="array" ref="M1042">IF(L1042="","",INDEX($A$4:$A$2003,SMALL(IF($H$4:$H$2003=L1042,ROW($H$4:$H$2003),""),COUNTIF($L$4:L1042,L1042))-ROW($L$3),1))</f>
        <v/>
      </c>
      <c r="N1042" s="8" t="str">
        <f t="shared" si="51"/>
        <v/>
      </c>
      <c r="O1042" s="32" t="str">
        <f t="shared" si="52"/>
        <v/>
      </c>
    </row>
    <row r="1043" spans="1:15" x14ac:dyDescent="0.3">
      <c r="A1043" s="33" t="str">
        <f>IFERROR(INDEX(Tbl_Product[[#Data],[Product Name]],ROW(A1043)-ROW($A$3)),"")</f>
        <v/>
      </c>
      <c r="B1043" s="34" t="str">
        <f ca="1">IF(A1043="","",SUMIFS(Tbl_Orders[[#Data],[Quantity]],Tbl_Orders[[#Data],[Product Name]],A1043,Tbl_Orders[[#Data],[Order Type]],"Purchase",Tbl_Orders[[#Data],[Expected Date]],"&lt;="&amp;TODAY())-SUMIFS(Tbl_Orders[[#Data],[Quantity]],Tbl_Orders[[#Data],[Product Name]],A1043,Tbl_Orders[[#Data],[Order Type]],"Sale",Tbl_Orders[[#Data],[Expected Date]],"&lt;="&amp;TODAY()))</f>
        <v/>
      </c>
      <c r="C1043" s="34" t="str">
        <f ca="1">IF(A1043="","",SUMIFS(Tbl_Orders[[#Data],[Quantity]],Tbl_Orders[[#Data],[Product Name]],A1043,Tbl_Orders[[#Data],[Order Type]],"Purchase",Tbl_Orders[[#Data],[Expected Date]],"&gt;"&amp;TODAY()))</f>
        <v/>
      </c>
      <c r="D1043" s="34" t="str">
        <f>IF(A1043="","",INDEX(Tbl_Product[Re-Order Point],MATCH(A1043,INDEX(Tbl_Product[Product Name],,1),0),1))</f>
        <v/>
      </c>
      <c r="E1043" s="34" t="str">
        <f t="shared" si="50"/>
        <v/>
      </c>
      <c r="F1043" s="34" t="str">
        <f>IFERROR(GETPIVOTDATA("Amount",pivot_products!$A$3,"Product Name",Help!$A1043),"")</f>
        <v/>
      </c>
      <c r="G1043" s="34" t="str">
        <f>IFERROR(GETPIVOTDATA("Quantity",pivot_products!$A$3,"Product Name",Help!$A1043),"")</f>
        <v/>
      </c>
      <c r="H1043" s="34" t="str">
        <f>IF(Report!$L$53="Quantity",IFERROR(RANK(G1043,$G$4:$G$2003,0),""),IF(Report!$L$53="Amount",IFERROR(RANK(F1043,$F$4:$F$2003,0),""),""))</f>
        <v/>
      </c>
      <c r="L1043" s="7" t="str">
        <f t="array" ref="L1043">IF(Report!$M$53="Desc",IFERROR(SMALL(IF($H$4:$H$2003&lt;&gt;"",$H$4:$H$2003,""),ROW(L1043)-ROW($L$3)),""),IF(Report!$M$53="Asc",IFERROR(LARGE(IF($H$4:$H$2003&lt;&gt;"",$H$4:$H$2003,""),ROW(L1043)-ROW($L$3)),""),""))</f>
        <v/>
      </c>
      <c r="M1043" s="8" t="str">
        <f t="array" ref="M1043">IF(L1043="","",INDEX($A$4:$A$2003,SMALL(IF($H$4:$H$2003=L1043,ROW($H$4:$H$2003),""),COUNTIF($L$4:L1043,L1043))-ROW($L$3),1))</f>
        <v/>
      </c>
      <c r="N1043" s="8" t="str">
        <f t="shared" si="51"/>
        <v/>
      </c>
      <c r="O1043" s="32" t="str">
        <f t="shared" si="52"/>
        <v/>
      </c>
    </row>
    <row r="1044" spans="1:15" x14ac:dyDescent="0.3">
      <c r="A1044" s="33" t="str">
        <f>IFERROR(INDEX(Tbl_Product[[#Data],[Product Name]],ROW(A1044)-ROW($A$3)),"")</f>
        <v/>
      </c>
      <c r="B1044" s="34" t="str">
        <f ca="1">IF(A1044="","",SUMIFS(Tbl_Orders[[#Data],[Quantity]],Tbl_Orders[[#Data],[Product Name]],A1044,Tbl_Orders[[#Data],[Order Type]],"Purchase",Tbl_Orders[[#Data],[Expected Date]],"&lt;="&amp;TODAY())-SUMIFS(Tbl_Orders[[#Data],[Quantity]],Tbl_Orders[[#Data],[Product Name]],A1044,Tbl_Orders[[#Data],[Order Type]],"Sale",Tbl_Orders[[#Data],[Expected Date]],"&lt;="&amp;TODAY()))</f>
        <v/>
      </c>
      <c r="C1044" s="34" t="str">
        <f ca="1">IF(A1044="","",SUMIFS(Tbl_Orders[[#Data],[Quantity]],Tbl_Orders[[#Data],[Product Name]],A1044,Tbl_Orders[[#Data],[Order Type]],"Purchase",Tbl_Orders[[#Data],[Expected Date]],"&gt;"&amp;TODAY()))</f>
        <v/>
      </c>
      <c r="D1044" s="34" t="str">
        <f>IF(A1044="","",INDEX(Tbl_Product[Re-Order Point],MATCH(A1044,INDEX(Tbl_Product[Product Name],,1),0),1))</f>
        <v/>
      </c>
      <c r="E1044" s="34" t="str">
        <f t="shared" si="50"/>
        <v/>
      </c>
      <c r="F1044" s="34" t="str">
        <f>IFERROR(GETPIVOTDATA("Amount",pivot_products!$A$3,"Product Name",Help!$A1044),"")</f>
        <v/>
      </c>
      <c r="G1044" s="34" t="str">
        <f>IFERROR(GETPIVOTDATA("Quantity",pivot_products!$A$3,"Product Name",Help!$A1044),"")</f>
        <v/>
      </c>
      <c r="H1044" s="34" t="str">
        <f>IF(Report!$L$53="Quantity",IFERROR(RANK(G1044,$G$4:$G$2003,0),""),IF(Report!$L$53="Amount",IFERROR(RANK(F1044,$F$4:$F$2003,0),""),""))</f>
        <v/>
      </c>
      <c r="L1044" s="7" t="str">
        <f t="array" ref="L1044">IF(Report!$M$53="Desc",IFERROR(SMALL(IF($H$4:$H$2003&lt;&gt;"",$H$4:$H$2003,""),ROW(L1044)-ROW($L$3)),""),IF(Report!$M$53="Asc",IFERROR(LARGE(IF($H$4:$H$2003&lt;&gt;"",$H$4:$H$2003,""),ROW(L1044)-ROW($L$3)),""),""))</f>
        <v/>
      </c>
      <c r="M1044" s="8" t="str">
        <f t="array" ref="M1044">IF(L1044="","",INDEX($A$4:$A$2003,SMALL(IF($H$4:$H$2003=L1044,ROW($H$4:$H$2003),""),COUNTIF($L$4:L1044,L1044))-ROW($L$3),1))</f>
        <v/>
      </c>
      <c r="N1044" s="8" t="str">
        <f t="shared" si="51"/>
        <v/>
      </c>
      <c r="O1044" s="32" t="str">
        <f t="shared" si="52"/>
        <v/>
      </c>
    </row>
    <row r="1045" spans="1:15" x14ac:dyDescent="0.3">
      <c r="A1045" s="33" t="str">
        <f>IFERROR(INDEX(Tbl_Product[[#Data],[Product Name]],ROW(A1045)-ROW($A$3)),"")</f>
        <v/>
      </c>
      <c r="B1045" s="34" t="str">
        <f ca="1">IF(A1045="","",SUMIFS(Tbl_Orders[[#Data],[Quantity]],Tbl_Orders[[#Data],[Product Name]],A1045,Tbl_Orders[[#Data],[Order Type]],"Purchase",Tbl_Orders[[#Data],[Expected Date]],"&lt;="&amp;TODAY())-SUMIFS(Tbl_Orders[[#Data],[Quantity]],Tbl_Orders[[#Data],[Product Name]],A1045,Tbl_Orders[[#Data],[Order Type]],"Sale",Tbl_Orders[[#Data],[Expected Date]],"&lt;="&amp;TODAY()))</f>
        <v/>
      </c>
      <c r="C1045" s="34" t="str">
        <f ca="1">IF(A1045="","",SUMIFS(Tbl_Orders[[#Data],[Quantity]],Tbl_Orders[[#Data],[Product Name]],A1045,Tbl_Orders[[#Data],[Order Type]],"Purchase",Tbl_Orders[[#Data],[Expected Date]],"&gt;"&amp;TODAY()))</f>
        <v/>
      </c>
      <c r="D1045" s="34" t="str">
        <f>IF(A1045="","",INDEX(Tbl_Product[Re-Order Point],MATCH(A1045,INDEX(Tbl_Product[Product Name],,1),0),1))</f>
        <v/>
      </c>
      <c r="E1045" s="34" t="str">
        <f t="shared" si="50"/>
        <v/>
      </c>
      <c r="F1045" s="34" t="str">
        <f>IFERROR(GETPIVOTDATA("Amount",pivot_products!$A$3,"Product Name",Help!$A1045),"")</f>
        <v/>
      </c>
      <c r="G1045" s="34" t="str">
        <f>IFERROR(GETPIVOTDATA("Quantity",pivot_products!$A$3,"Product Name",Help!$A1045),"")</f>
        <v/>
      </c>
      <c r="H1045" s="34" t="str">
        <f>IF(Report!$L$53="Quantity",IFERROR(RANK(G1045,$G$4:$G$2003,0),""),IF(Report!$L$53="Amount",IFERROR(RANK(F1045,$F$4:$F$2003,0),""),""))</f>
        <v/>
      </c>
      <c r="L1045" s="7" t="str">
        <f t="array" ref="L1045">IF(Report!$M$53="Desc",IFERROR(SMALL(IF($H$4:$H$2003&lt;&gt;"",$H$4:$H$2003,""),ROW(L1045)-ROW($L$3)),""),IF(Report!$M$53="Asc",IFERROR(LARGE(IF($H$4:$H$2003&lt;&gt;"",$H$4:$H$2003,""),ROW(L1045)-ROW($L$3)),""),""))</f>
        <v/>
      </c>
      <c r="M1045" s="8" t="str">
        <f t="array" ref="M1045">IF(L1045="","",INDEX($A$4:$A$2003,SMALL(IF($H$4:$H$2003=L1045,ROW($H$4:$H$2003),""),COUNTIF($L$4:L1045,L1045))-ROW($L$3),1))</f>
        <v/>
      </c>
      <c r="N1045" s="8" t="str">
        <f t="shared" si="51"/>
        <v/>
      </c>
      <c r="O1045" s="32" t="str">
        <f t="shared" si="52"/>
        <v/>
      </c>
    </row>
    <row r="1046" spans="1:15" x14ac:dyDescent="0.3">
      <c r="A1046" s="33" t="str">
        <f>IFERROR(INDEX(Tbl_Product[[#Data],[Product Name]],ROW(A1046)-ROW($A$3)),"")</f>
        <v/>
      </c>
      <c r="B1046" s="34" t="str">
        <f ca="1">IF(A1046="","",SUMIFS(Tbl_Orders[[#Data],[Quantity]],Tbl_Orders[[#Data],[Product Name]],A1046,Tbl_Orders[[#Data],[Order Type]],"Purchase",Tbl_Orders[[#Data],[Expected Date]],"&lt;="&amp;TODAY())-SUMIFS(Tbl_Orders[[#Data],[Quantity]],Tbl_Orders[[#Data],[Product Name]],A1046,Tbl_Orders[[#Data],[Order Type]],"Sale",Tbl_Orders[[#Data],[Expected Date]],"&lt;="&amp;TODAY()))</f>
        <v/>
      </c>
      <c r="C1046" s="34" t="str">
        <f ca="1">IF(A1046="","",SUMIFS(Tbl_Orders[[#Data],[Quantity]],Tbl_Orders[[#Data],[Product Name]],A1046,Tbl_Orders[[#Data],[Order Type]],"Purchase",Tbl_Orders[[#Data],[Expected Date]],"&gt;"&amp;TODAY()))</f>
        <v/>
      </c>
      <c r="D1046" s="34" t="str">
        <f>IF(A1046="","",INDEX(Tbl_Product[Re-Order Point],MATCH(A1046,INDEX(Tbl_Product[Product Name],,1),0),1))</f>
        <v/>
      </c>
      <c r="E1046" s="34" t="str">
        <f t="shared" si="50"/>
        <v/>
      </c>
      <c r="F1046" s="34" t="str">
        <f>IFERROR(GETPIVOTDATA("Amount",pivot_products!$A$3,"Product Name",Help!$A1046),"")</f>
        <v/>
      </c>
      <c r="G1046" s="34" t="str">
        <f>IFERROR(GETPIVOTDATA("Quantity",pivot_products!$A$3,"Product Name",Help!$A1046),"")</f>
        <v/>
      </c>
      <c r="H1046" s="34" t="str">
        <f>IF(Report!$L$53="Quantity",IFERROR(RANK(G1046,$G$4:$G$2003,0),""),IF(Report!$L$53="Amount",IFERROR(RANK(F1046,$F$4:$F$2003,0),""),""))</f>
        <v/>
      </c>
      <c r="L1046" s="7" t="str">
        <f t="array" ref="L1046">IF(Report!$M$53="Desc",IFERROR(SMALL(IF($H$4:$H$2003&lt;&gt;"",$H$4:$H$2003,""),ROW(L1046)-ROW($L$3)),""),IF(Report!$M$53="Asc",IFERROR(LARGE(IF($H$4:$H$2003&lt;&gt;"",$H$4:$H$2003,""),ROW(L1046)-ROW($L$3)),""),""))</f>
        <v/>
      </c>
      <c r="M1046" s="8" t="str">
        <f t="array" ref="M1046">IF(L1046="","",INDEX($A$4:$A$2003,SMALL(IF($H$4:$H$2003=L1046,ROW($H$4:$H$2003),""),COUNTIF($L$4:L1046,L1046))-ROW($L$3),1))</f>
        <v/>
      </c>
      <c r="N1046" s="8" t="str">
        <f t="shared" si="51"/>
        <v/>
      </c>
      <c r="O1046" s="32" t="str">
        <f t="shared" si="52"/>
        <v/>
      </c>
    </row>
    <row r="1047" spans="1:15" x14ac:dyDescent="0.3">
      <c r="A1047" s="33" t="str">
        <f>IFERROR(INDEX(Tbl_Product[[#Data],[Product Name]],ROW(A1047)-ROW($A$3)),"")</f>
        <v/>
      </c>
      <c r="B1047" s="34" t="str">
        <f ca="1">IF(A1047="","",SUMIFS(Tbl_Orders[[#Data],[Quantity]],Tbl_Orders[[#Data],[Product Name]],A1047,Tbl_Orders[[#Data],[Order Type]],"Purchase",Tbl_Orders[[#Data],[Expected Date]],"&lt;="&amp;TODAY())-SUMIFS(Tbl_Orders[[#Data],[Quantity]],Tbl_Orders[[#Data],[Product Name]],A1047,Tbl_Orders[[#Data],[Order Type]],"Sale",Tbl_Orders[[#Data],[Expected Date]],"&lt;="&amp;TODAY()))</f>
        <v/>
      </c>
      <c r="C1047" s="34" t="str">
        <f ca="1">IF(A1047="","",SUMIFS(Tbl_Orders[[#Data],[Quantity]],Tbl_Orders[[#Data],[Product Name]],A1047,Tbl_Orders[[#Data],[Order Type]],"Purchase",Tbl_Orders[[#Data],[Expected Date]],"&gt;"&amp;TODAY()))</f>
        <v/>
      </c>
      <c r="D1047" s="34" t="str">
        <f>IF(A1047="","",INDEX(Tbl_Product[Re-Order Point],MATCH(A1047,INDEX(Tbl_Product[Product Name],,1),0),1))</f>
        <v/>
      </c>
      <c r="E1047" s="34" t="str">
        <f t="shared" si="50"/>
        <v/>
      </c>
      <c r="F1047" s="34" t="str">
        <f>IFERROR(GETPIVOTDATA("Amount",pivot_products!$A$3,"Product Name",Help!$A1047),"")</f>
        <v/>
      </c>
      <c r="G1047" s="34" t="str">
        <f>IFERROR(GETPIVOTDATA("Quantity",pivot_products!$A$3,"Product Name",Help!$A1047),"")</f>
        <v/>
      </c>
      <c r="H1047" s="34" t="str">
        <f>IF(Report!$L$53="Quantity",IFERROR(RANK(G1047,$G$4:$G$2003,0),""),IF(Report!$L$53="Amount",IFERROR(RANK(F1047,$F$4:$F$2003,0),""),""))</f>
        <v/>
      </c>
      <c r="L1047" s="7" t="str">
        <f t="array" ref="L1047">IF(Report!$M$53="Desc",IFERROR(SMALL(IF($H$4:$H$2003&lt;&gt;"",$H$4:$H$2003,""),ROW(L1047)-ROW($L$3)),""),IF(Report!$M$53="Asc",IFERROR(LARGE(IF($H$4:$H$2003&lt;&gt;"",$H$4:$H$2003,""),ROW(L1047)-ROW($L$3)),""),""))</f>
        <v/>
      </c>
      <c r="M1047" s="8" t="str">
        <f t="array" ref="M1047">IF(L1047="","",INDEX($A$4:$A$2003,SMALL(IF($H$4:$H$2003=L1047,ROW($H$4:$H$2003),""),COUNTIF($L$4:L1047,L1047))-ROW($L$3),1))</f>
        <v/>
      </c>
      <c r="N1047" s="8" t="str">
        <f t="shared" si="51"/>
        <v/>
      </c>
      <c r="O1047" s="32" t="str">
        <f t="shared" si="52"/>
        <v/>
      </c>
    </row>
    <row r="1048" spans="1:15" x14ac:dyDescent="0.3">
      <c r="A1048" s="33" t="str">
        <f>IFERROR(INDEX(Tbl_Product[[#Data],[Product Name]],ROW(A1048)-ROW($A$3)),"")</f>
        <v/>
      </c>
      <c r="B1048" s="34" t="str">
        <f ca="1">IF(A1048="","",SUMIFS(Tbl_Orders[[#Data],[Quantity]],Tbl_Orders[[#Data],[Product Name]],A1048,Tbl_Orders[[#Data],[Order Type]],"Purchase",Tbl_Orders[[#Data],[Expected Date]],"&lt;="&amp;TODAY())-SUMIFS(Tbl_Orders[[#Data],[Quantity]],Tbl_Orders[[#Data],[Product Name]],A1048,Tbl_Orders[[#Data],[Order Type]],"Sale",Tbl_Orders[[#Data],[Expected Date]],"&lt;="&amp;TODAY()))</f>
        <v/>
      </c>
      <c r="C1048" s="34" t="str">
        <f ca="1">IF(A1048="","",SUMIFS(Tbl_Orders[[#Data],[Quantity]],Tbl_Orders[[#Data],[Product Name]],A1048,Tbl_Orders[[#Data],[Order Type]],"Purchase",Tbl_Orders[[#Data],[Expected Date]],"&gt;"&amp;TODAY()))</f>
        <v/>
      </c>
      <c r="D1048" s="34" t="str">
        <f>IF(A1048="","",INDEX(Tbl_Product[Re-Order Point],MATCH(A1048,INDEX(Tbl_Product[Product Name],,1),0),1))</f>
        <v/>
      </c>
      <c r="E1048" s="34" t="str">
        <f t="shared" si="50"/>
        <v/>
      </c>
      <c r="F1048" s="34" t="str">
        <f>IFERROR(GETPIVOTDATA("Amount",pivot_products!$A$3,"Product Name",Help!$A1048),"")</f>
        <v/>
      </c>
      <c r="G1048" s="34" t="str">
        <f>IFERROR(GETPIVOTDATA("Quantity",pivot_products!$A$3,"Product Name",Help!$A1048),"")</f>
        <v/>
      </c>
      <c r="H1048" s="34" t="str">
        <f>IF(Report!$L$53="Quantity",IFERROR(RANK(G1048,$G$4:$G$2003,0),""),IF(Report!$L$53="Amount",IFERROR(RANK(F1048,$F$4:$F$2003,0),""),""))</f>
        <v/>
      </c>
      <c r="L1048" s="7" t="str">
        <f t="array" ref="L1048">IF(Report!$M$53="Desc",IFERROR(SMALL(IF($H$4:$H$2003&lt;&gt;"",$H$4:$H$2003,""),ROW(L1048)-ROW($L$3)),""),IF(Report!$M$53="Asc",IFERROR(LARGE(IF($H$4:$H$2003&lt;&gt;"",$H$4:$H$2003,""),ROW(L1048)-ROW($L$3)),""),""))</f>
        <v/>
      </c>
      <c r="M1048" s="8" t="str">
        <f t="array" ref="M1048">IF(L1048="","",INDEX($A$4:$A$2003,SMALL(IF($H$4:$H$2003=L1048,ROW($H$4:$H$2003),""),COUNTIF($L$4:L1048,L1048))-ROW($L$3),1))</f>
        <v/>
      </c>
      <c r="N1048" s="8" t="str">
        <f t="shared" si="51"/>
        <v/>
      </c>
      <c r="O1048" s="32" t="str">
        <f t="shared" si="52"/>
        <v/>
      </c>
    </row>
    <row r="1049" spans="1:15" x14ac:dyDescent="0.3">
      <c r="A1049" s="33" t="str">
        <f>IFERROR(INDEX(Tbl_Product[[#Data],[Product Name]],ROW(A1049)-ROW($A$3)),"")</f>
        <v/>
      </c>
      <c r="B1049" s="34" t="str">
        <f ca="1">IF(A1049="","",SUMIFS(Tbl_Orders[[#Data],[Quantity]],Tbl_Orders[[#Data],[Product Name]],A1049,Tbl_Orders[[#Data],[Order Type]],"Purchase",Tbl_Orders[[#Data],[Expected Date]],"&lt;="&amp;TODAY())-SUMIFS(Tbl_Orders[[#Data],[Quantity]],Tbl_Orders[[#Data],[Product Name]],A1049,Tbl_Orders[[#Data],[Order Type]],"Sale",Tbl_Orders[[#Data],[Expected Date]],"&lt;="&amp;TODAY()))</f>
        <v/>
      </c>
      <c r="C1049" s="34" t="str">
        <f ca="1">IF(A1049="","",SUMIFS(Tbl_Orders[[#Data],[Quantity]],Tbl_Orders[[#Data],[Product Name]],A1049,Tbl_Orders[[#Data],[Order Type]],"Purchase",Tbl_Orders[[#Data],[Expected Date]],"&gt;"&amp;TODAY()))</f>
        <v/>
      </c>
      <c r="D1049" s="34" t="str">
        <f>IF(A1049="","",INDEX(Tbl_Product[Re-Order Point],MATCH(A1049,INDEX(Tbl_Product[Product Name],,1),0),1))</f>
        <v/>
      </c>
      <c r="E1049" s="34" t="str">
        <f t="shared" si="50"/>
        <v/>
      </c>
      <c r="F1049" s="34" t="str">
        <f>IFERROR(GETPIVOTDATA("Amount",pivot_products!$A$3,"Product Name",Help!$A1049),"")</f>
        <v/>
      </c>
      <c r="G1049" s="34" t="str">
        <f>IFERROR(GETPIVOTDATA("Quantity",pivot_products!$A$3,"Product Name",Help!$A1049),"")</f>
        <v/>
      </c>
      <c r="H1049" s="34" t="str">
        <f>IF(Report!$L$53="Quantity",IFERROR(RANK(G1049,$G$4:$G$2003,0),""),IF(Report!$L$53="Amount",IFERROR(RANK(F1049,$F$4:$F$2003,0),""),""))</f>
        <v/>
      </c>
      <c r="L1049" s="7" t="str">
        <f t="array" ref="L1049">IF(Report!$M$53="Desc",IFERROR(SMALL(IF($H$4:$H$2003&lt;&gt;"",$H$4:$H$2003,""),ROW(L1049)-ROW($L$3)),""),IF(Report!$M$53="Asc",IFERROR(LARGE(IF($H$4:$H$2003&lt;&gt;"",$H$4:$H$2003,""),ROW(L1049)-ROW($L$3)),""),""))</f>
        <v/>
      </c>
      <c r="M1049" s="8" t="str">
        <f t="array" ref="M1049">IF(L1049="","",INDEX($A$4:$A$2003,SMALL(IF($H$4:$H$2003=L1049,ROW($H$4:$H$2003),""),COUNTIF($L$4:L1049,L1049))-ROW($L$3),1))</f>
        <v/>
      </c>
      <c r="N1049" s="8" t="str">
        <f t="shared" si="51"/>
        <v/>
      </c>
      <c r="O1049" s="32" t="str">
        <f t="shared" si="52"/>
        <v/>
      </c>
    </row>
    <row r="1050" spans="1:15" x14ac:dyDescent="0.3">
      <c r="A1050" s="33" t="str">
        <f>IFERROR(INDEX(Tbl_Product[[#Data],[Product Name]],ROW(A1050)-ROW($A$3)),"")</f>
        <v/>
      </c>
      <c r="B1050" s="34" t="str">
        <f ca="1">IF(A1050="","",SUMIFS(Tbl_Orders[[#Data],[Quantity]],Tbl_Orders[[#Data],[Product Name]],A1050,Tbl_Orders[[#Data],[Order Type]],"Purchase",Tbl_Orders[[#Data],[Expected Date]],"&lt;="&amp;TODAY())-SUMIFS(Tbl_Orders[[#Data],[Quantity]],Tbl_Orders[[#Data],[Product Name]],A1050,Tbl_Orders[[#Data],[Order Type]],"Sale",Tbl_Orders[[#Data],[Expected Date]],"&lt;="&amp;TODAY()))</f>
        <v/>
      </c>
      <c r="C1050" s="34" t="str">
        <f ca="1">IF(A1050="","",SUMIFS(Tbl_Orders[[#Data],[Quantity]],Tbl_Orders[[#Data],[Product Name]],A1050,Tbl_Orders[[#Data],[Order Type]],"Purchase",Tbl_Orders[[#Data],[Expected Date]],"&gt;"&amp;TODAY()))</f>
        <v/>
      </c>
      <c r="D1050" s="34" t="str">
        <f>IF(A1050="","",INDEX(Tbl_Product[Re-Order Point],MATCH(A1050,INDEX(Tbl_Product[Product Name],,1),0),1))</f>
        <v/>
      </c>
      <c r="E1050" s="34" t="str">
        <f t="shared" si="50"/>
        <v/>
      </c>
      <c r="F1050" s="34" t="str">
        <f>IFERROR(GETPIVOTDATA("Amount",pivot_products!$A$3,"Product Name",Help!$A1050),"")</f>
        <v/>
      </c>
      <c r="G1050" s="34" t="str">
        <f>IFERROR(GETPIVOTDATA("Quantity",pivot_products!$A$3,"Product Name",Help!$A1050),"")</f>
        <v/>
      </c>
      <c r="H1050" s="34" t="str">
        <f>IF(Report!$L$53="Quantity",IFERROR(RANK(G1050,$G$4:$G$2003,0),""),IF(Report!$L$53="Amount",IFERROR(RANK(F1050,$F$4:$F$2003,0),""),""))</f>
        <v/>
      </c>
      <c r="L1050" s="7" t="str">
        <f t="array" ref="L1050">IF(Report!$M$53="Desc",IFERROR(SMALL(IF($H$4:$H$2003&lt;&gt;"",$H$4:$H$2003,""),ROW(L1050)-ROW($L$3)),""),IF(Report!$M$53="Asc",IFERROR(LARGE(IF($H$4:$H$2003&lt;&gt;"",$H$4:$H$2003,""),ROW(L1050)-ROW($L$3)),""),""))</f>
        <v/>
      </c>
      <c r="M1050" s="8" t="str">
        <f t="array" ref="M1050">IF(L1050="","",INDEX($A$4:$A$2003,SMALL(IF($H$4:$H$2003=L1050,ROW($H$4:$H$2003),""),COUNTIF($L$4:L1050,L1050))-ROW($L$3),1))</f>
        <v/>
      </c>
      <c r="N1050" s="8" t="str">
        <f t="shared" si="51"/>
        <v/>
      </c>
      <c r="O1050" s="32" t="str">
        <f t="shared" si="52"/>
        <v/>
      </c>
    </row>
    <row r="1051" spans="1:15" x14ac:dyDescent="0.3">
      <c r="A1051" s="33" t="str">
        <f>IFERROR(INDEX(Tbl_Product[[#Data],[Product Name]],ROW(A1051)-ROW($A$3)),"")</f>
        <v/>
      </c>
      <c r="B1051" s="34" t="str">
        <f ca="1">IF(A1051="","",SUMIFS(Tbl_Orders[[#Data],[Quantity]],Tbl_Orders[[#Data],[Product Name]],A1051,Tbl_Orders[[#Data],[Order Type]],"Purchase",Tbl_Orders[[#Data],[Expected Date]],"&lt;="&amp;TODAY())-SUMIFS(Tbl_Orders[[#Data],[Quantity]],Tbl_Orders[[#Data],[Product Name]],A1051,Tbl_Orders[[#Data],[Order Type]],"Sale",Tbl_Orders[[#Data],[Expected Date]],"&lt;="&amp;TODAY()))</f>
        <v/>
      </c>
      <c r="C1051" s="34" t="str">
        <f ca="1">IF(A1051="","",SUMIFS(Tbl_Orders[[#Data],[Quantity]],Tbl_Orders[[#Data],[Product Name]],A1051,Tbl_Orders[[#Data],[Order Type]],"Purchase",Tbl_Orders[[#Data],[Expected Date]],"&gt;"&amp;TODAY()))</f>
        <v/>
      </c>
      <c r="D1051" s="34" t="str">
        <f>IF(A1051="","",INDEX(Tbl_Product[Re-Order Point],MATCH(A1051,INDEX(Tbl_Product[Product Name],,1),0),1))</f>
        <v/>
      </c>
      <c r="E1051" s="34" t="str">
        <f t="shared" si="50"/>
        <v/>
      </c>
      <c r="F1051" s="34" t="str">
        <f>IFERROR(GETPIVOTDATA("Amount",pivot_products!$A$3,"Product Name",Help!$A1051),"")</f>
        <v/>
      </c>
      <c r="G1051" s="34" t="str">
        <f>IFERROR(GETPIVOTDATA("Quantity",pivot_products!$A$3,"Product Name",Help!$A1051),"")</f>
        <v/>
      </c>
      <c r="H1051" s="34" t="str">
        <f>IF(Report!$L$53="Quantity",IFERROR(RANK(G1051,$G$4:$G$2003,0),""),IF(Report!$L$53="Amount",IFERROR(RANK(F1051,$F$4:$F$2003,0),""),""))</f>
        <v/>
      </c>
      <c r="L1051" s="7" t="str">
        <f t="array" ref="L1051">IF(Report!$M$53="Desc",IFERROR(SMALL(IF($H$4:$H$2003&lt;&gt;"",$H$4:$H$2003,""),ROW(L1051)-ROW($L$3)),""),IF(Report!$M$53="Asc",IFERROR(LARGE(IF($H$4:$H$2003&lt;&gt;"",$H$4:$H$2003,""),ROW(L1051)-ROW($L$3)),""),""))</f>
        <v/>
      </c>
      <c r="M1051" s="8" t="str">
        <f t="array" ref="M1051">IF(L1051="","",INDEX($A$4:$A$2003,SMALL(IF($H$4:$H$2003=L1051,ROW($H$4:$H$2003),""),COUNTIF($L$4:L1051,L1051))-ROW($L$3),1))</f>
        <v/>
      </c>
      <c r="N1051" s="8" t="str">
        <f t="shared" si="51"/>
        <v/>
      </c>
      <c r="O1051" s="32" t="str">
        <f t="shared" si="52"/>
        <v/>
      </c>
    </row>
    <row r="1052" spans="1:15" x14ac:dyDescent="0.3">
      <c r="A1052" s="33" t="str">
        <f>IFERROR(INDEX(Tbl_Product[[#Data],[Product Name]],ROW(A1052)-ROW($A$3)),"")</f>
        <v/>
      </c>
      <c r="B1052" s="34" t="str">
        <f ca="1">IF(A1052="","",SUMIFS(Tbl_Orders[[#Data],[Quantity]],Tbl_Orders[[#Data],[Product Name]],A1052,Tbl_Orders[[#Data],[Order Type]],"Purchase",Tbl_Orders[[#Data],[Expected Date]],"&lt;="&amp;TODAY())-SUMIFS(Tbl_Orders[[#Data],[Quantity]],Tbl_Orders[[#Data],[Product Name]],A1052,Tbl_Orders[[#Data],[Order Type]],"Sale",Tbl_Orders[[#Data],[Expected Date]],"&lt;="&amp;TODAY()))</f>
        <v/>
      </c>
      <c r="C1052" s="34" t="str">
        <f ca="1">IF(A1052="","",SUMIFS(Tbl_Orders[[#Data],[Quantity]],Tbl_Orders[[#Data],[Product Name]],A1052,Tbl_Orders[[#Data],[Order Type]],"Purchase",Tbl_Orders[[#Data],[Expected Date]],"&gt;"&amp;TODAY()))</f>
        <v/>
      </c>
      <c r="D1052" s="34" t="str">
        <f>IF(A1052="","",INDEX(Tbl_Product[Re-Order Point],MATCH(A1052,INDEX(Tbl_Product[Product Name],,1),0),1))</f>
        <v/>
      </c>
      <c r="E1052" s="34" t="str">
        <f t="shared" si="50"/>
        <v/>
      </c>
      <c r="F1052" s="34" t="str">
        <f>IFERROR(GETPIVOTDATA("Amount",pivot_products!$A$3,"Product Name",Help!$A1052),"")</f>
        <v/>
      </c>
      <c r="G1052" s="34" t="str">
        <f>IFERROR(GETPIVOTDATA("Quantity",pivot_products!$A$3,"Product Name",Help!$A1052),"")</f>
        <v/>
      </c>
      <c r="H1052" s="34" t="str">
        <f>IF(Report!$L$53="Quantity",IFERROR(RANK(G1052,$G$4:$G$2003,0),""),IF(Report!$L$53="Amount",IFERROR(RANK(F1052,$F$4:$F$2003,0),""),""))</f>
        <v/>
      </c>
      <c r="L1052" s="7" t="str">
        <f t="array" ref="L1052">IF(Report!$M$53="Desc",IFERROR(SMALL(IF($H$4:$H$2003&lt;&gt;"",$H$4:$H$2003,""),ROW(L1052)-ROW($L$3)),""),IF(Report!$M$53="Asc",IFERROR(LARGE(IF($H$4:$H$2003&lt;&gt;"",$H$4:$H$2003,""),ROW(L1052)-ROW($L$3)),""),""))</f>
        <v/>
      </c>
      <c r="M1052" s="8" t="str">
        <f t="array" ref="M1052">IF(L1052="","",INDEX($A$4:$A$2003,SMALL(IF($H$4:$H$2003=L1052,ROW($H$4:$H$2003),""),COUNTIF($L$4:L1052,L1052))-ROW($L$3),1))</f>
        <v/>
      </c>
      <c r="N1052" s="8" t="str">
        <f t="shared" si="51"/>
        <v/>
      </c>
      <c r="O1052" s="32" t="str">
        <f t="shared" si="52"/>
        <v/>
      </c>
    </row>
    <row r="1053" spans="1:15" x14ac:dyDescent="0.3">
      <c r="A1053" s="33" t="str">
        <f>IFERROR(INDEX(Tbl_Product[[#Data],[Product Name]],ROW(A1053)-ROW($A$3)),"")</f>
        <v/>
      </c>
      <c r="B1053" s="34" t="str">
        <f ca="1">IF(A1053="","",SUMIFS(Tbl_Orders[[#Data],[Quantity]],Tbl_Orders[[#Data],[Product Name]],A1053,Tbl_Orders[[#Data],[Order Type]],"Purchase",Tbl_Orders[[#Data],[Expected Date]],"&lt;="&amp;TODAY())-SUMIFS(Tbl_Orders[[#Data],[Quantity]],Tbl_Orders[[#Data],[Product Name]],A1053,Tbl_Orders[[#Data],[Order Type]],"Sale",Tbl_Orders[[#Data],[Expected Date]],"&lt;="&amp;TODAY()))</f>
        <v/>
      </c>
      <c r="C1053" s="34" t="str">
        <f ca="1">IF(A1053="","",SUMIFS(Tbl_Orders[[#Data],[Quantity]],Tbl_Orders[[#Data],[Product Name]],A1053,Tbl_Orders[[#Data],[Order Type]],"Purchase",Tbl_Orders[[#Data],[Expected Date]],"&gt;"&amp;TODAY()))</f>
        <v/>
      </c>
      <c r="D1053" s="34" t="str">
        <f>IF(A1053="","",INDEX(Tbl_Product[Re-Order Point],MATCH(A1053,INDEX(Tbl_Product[Product Name],,1),0),1))</f>
        <v/>
      </c>
      <c r="E1053" s="34" t="str">
        <f t="shared" si="50"/>
        <v/>
      </c>
      <c r="F1053" s="34" t="str">
        <f>IFERROR(GETPIVOTDATA("Amount",pivot_products!$A$3,"Product Name",Help!$A1053),"")</f>
        <v/>
      </c>
      <c r="G1053" s="34" t="str">
        <f>IFERROR(GETPIVOTDATA("Quantity",pivot_products!$A$3,"Product Name",Help!$A1053),"")</f>
        <v/>
      </c>
      <c r="H1053" s="34" t="str">
        <f>IF(Report!$L$53="Quantity",IFERROR(RANK(G1053,$G$4:$G$2003,0),""),IF(Report!$L$53="Amount",IFERROR(RANK(F1053,$F$4:$F$2003,0),""),""))</f>
        <v/>
      </c>
      <c r="L1053" s="7" t="str">
        <f t="array" ref="L1053">IF(Report!$M$53="Desc",IFERROR(SMALL(IF($H$4:$H$2003&lt;&gt;"",$H$4:$H$2003,""),ROW(L1053)-ROW($L$3)),""),IF(Report!$M$53="Asc",IFERROR(LARGE(IF($H$4:$H$2003&lt;&gt;"",$H$4:$H$2003,""),ROW(L1053)-ROW($L$3)),""),""))</f>
        <v/>
      </c>
      <c r="M1053" s="8" t="str">
        <f t="array" ref="M1053">IF(L1053="","",INDEX($A$4:$A$2003,SMALL(IF($H$4:$H$2003=L1053,ROW($H$4:$H$2003),""),COUNTIF($L$4:L1053,L1053))-ROW($L$3),1))</f>
        <v/>
      </c>
      <c r="N1053" s="8" t="str">
        <f t="shared" si="51"/>
        <v/>
      </c>
      <c r="O1053" s="32" t="str">
        <f t="shared" si="52"/>
        <v/>
      </c>
    </row>
    <row r="1054" spans="1:15" x14ac:dyDescent="0.3">
      <c r="A1054" s="33" t="str">
        <f>IFERROR(INDEX(Tbl_Product[[#Data],[Product Name]],ROW(A1054)-ROW($A$3)),"")</f>
        <v/>
      </c>
      <c r="B1054" s="34" t="str">
        <f ca="1">IF(A1054="","",SUMIFS(Tbl_Orders[[#Data],[Quantity]],Tbl_Orders[[#Data],[Product Name]],A1054,Tbl_Orders[[#Data],[Order Type]],"Purchase",Tbl_Orders[[#Data],[Expected Date]],"&lt;="&amp;TODAY())-SUMIFS(Tbl_Orders[[#Data],[Quantity]],Tbl_Orders[[#Data],[Product Name]],A1054,Tbl_Orders[[#Data],[Order Type]],"Sale",Tbl_Orders[[#Data],[Expected Date]],"&lt;="&amp;TODAY()))</f>
        <v/>
      </c>
      <c r="C1054" s="34" t="str">
        <f ca="1">IF(A1054="","",SUMIFS(Tbl_Orders[[#Data],[Quantity]],Tbl_Orders[[#Data],[Product Name]],A1054,Tbl_Orders[[#Data],[Order Type]],"Purchase",Tbl_Orders[[#Data],[Expected Date]],"&gt;"&amp;TODAY()))</f>
        <v/>
      </c>
      <c r="D1054" s="34" t="str">
        <f>IF(A1054="","",INDEX(Tbl_Product[Re-Order Point],MATCH(A1054,INDEX(Tbl_Product[Product Name],,1),0),1))</f>
        <v/>
      </c>
      <c r="E1054" s="34" t="str">
        <f t="shared" si="50"/>
        <v/>
      </c>
      <c r="F1054" s="34" t="str">
        <f>IFERROR(GETPIVOTDATA("Amount",pivot_products!$A$3,"Product Name",Help!$A1054),"")</f>
        <v/>
      </c>
      <c r="G1054" s="34" t="str">
        <f>IFERROR(GETPIVOTDATA("Quantity",pivot_products!$A$3,"Product Name",Help!$A1054),"")</f>
        <v/>
      </c>
      <c r="H1054" s="34" t="str">
        <f>IF(Report!$L$53="Quantity",IFERROR(RANK(G1054,$G$4:$G$2003,0),""),IF(Report!$L$53="Amount",IFERROR(RANK(F1054,$F$4:$F$2003,0),""),""))</f>
        <v/>
      </c>
      <c r="L1054" s="7" t="str">
        <f t="array" ref="L1054">IF(Report!$M$53="Desc",IFERROR(SMALL(IF($H$4:$H$2003&lt;&gt;"",$H$4:$H$2003,""),ROW(L1054)-ROW($L$3)),""),IF(Report!$M$53="Asc",IFERROR(LARGE(IF($H$4:$H$2003&lt;&gt;"",$H$4:$H$2003,""),ROW(L1054)-ROW($L$3)),""),""))</f>
        <v/>
      </c>
      <c r="M1054" s="8" t="str">
        <f t="array" ref="M1054">IF(L1054="","",INDEX($A$4:$A$2003,SMALL(IF($H$4:$H$2003=L1054,ROW($H$4:$H$2003),""),COUNTIF($L$4:L1054,L1054))-ROW($L$3),1))</f>
        <v/>
      </c>
      <c r="N1054" s="8" t="str">
        <f t="shared" si="51"/>
        <v/>
      </c>
      <c r="O1054" s="32" t="str">
        <f t="shared" si="52"/>
        <v/>
      </c>
    </row>
    <row r="1055" spans="1:15" x14ac:dyDescent="0.3">
      <c r="A1055" s="33" t="str">
        <f>IFERROR(INDEX(Tbl_Product[[#Data],[Product Name]],ROW(A1055)-ROW($A$3)),"")</f>
        <v/>
      </c>
      <c r="B1055" s="34" t="str">
        <f ca="1">IF(A1055="","",SUMIFS(Tbl_Orders[[#Data],[Quantity]],Tbl_Orders[[#Data],[Product Name]],A1055,Tbl_Orders[[#Data],[Order Type]],"Purchase",Tbl_Orders[[#Data],[Expected Date]],"&lt;="&amp;TODAY())-SUMIFS(Tbl_Orders[[#Data],[Quantity]],Tbl_Orders[[#Data],[Product Name]],A1055,Tbl_Orders[[#Data],[Order Type]],"Sale",Tbl_Orders[[#Data],[Expected Date]],"&lt;="&amp;TODAY()))</f>
        <v/>
      </c>
      <c r="C1055" s="34" t="str">
        <f ca="1">IF(A1055="","",SUMIFS(Tbl_Orders[[#Data],[Quantity]],Tbl_Orders[[#Data],[Product Name]],A1055,Tbl_Orders[[#Data],[Order Type]],"Purchase",Tbl_Orders[[#Data],[Expected Date]],"&gt;"&amp;TODAY()))</f>
        <v/>
      </c>
      <c r="D1055" s="34" t="str">
        <f>IF(A1055="","",INDEX(Tbl_Product[Re-Order Point],MATCH(A1055,INDEX(Tbl_Product[Product Name],,1),0),1))</f>
        <v/>
      </c>
      <c r="E1055" s="34" t="str">
        <f t="shared" si="50"/>
        <v/>
      </c>
      <c r="F1055" s="34" t="str">
        <f>IFERROR(GETPIVOTDATA("Amount",pivot_products!$A$3,"Product Name",Help!$A1055),"")</f>
        <v/>
      </c>
      <c r="G1055" s="34" t="str">
        <f>IFERROR(GETPIVOTDATA("Quantity",pivot_products!$A$3,"Product Name",Help!$A1055),"")</f>
        <v/>
      </c>
      <c r="H1055" s="34" t="str">
        <f>IF(Report!$L$53="Quantity",IFERROR(RANK(G1055,$G$4:$G$2003,0),""),IF(Report!$L$53="Amount",IFERROR(RANK(F1055,$F$4:$F$2003,0),""),""))</f>
        <v/>
      </c>
      <c r="L1055" s="7" t="str">
        <f t="array" ref="L1055">IF(Report!$M$53="Desc",IFERROR(SMALL(IF($H$4:$H$2003&lt;&gt;"",$H$4:$H$2003,""),ROW(L1055)-ROW($L$3)),""),IF(Report!$M$53="Asc",IFERROR(LARGE(IF($H$4:$H$2003&lt;&gt;"",$H$4:$H$2003,""),ROW(L1055)-ROW($L$3)),""),""))</f>
        <v/>
      </c>
      <c r="M1055" s="8" t="str">
        <f t="array" ref="M1055">IF(L1055="","",INDEX($A$4:$A$2003,SMALL(IF($H$4:$H$2003=L1055,ROW($H$4:$H$2003),""),COUNTIF($L$4:L1055,L1055))-ROW($L$3),1))</f>
        <v/>
      </c>
      <c r="N1055" s="8" t="str">
        <f t="shared" si="51"/>
        <v/>
      </c>
      <c r="O1055" s="32" t="str">
        <f t="shared" si="52"/>
        <v/>
      </c>
    </row>
    <row r="1056" spans="1:15" x14ac:dyDescent="0.3">
      <c r="A1056" s="33" t="str">
        <f>IFERROR(INDEX(Tbl_Product[[#Data],[Product Name]],ROW(A1056)-ROW($A$3)),"")</f>
        <v/>
      </c>
      <c r="B1056" s="34" t="str">
        <f ca="1">IF(A1056="","",SUMIFS(Tbl_Orders[[#Data],[Quantity]],Tbl_Orders[[#Data],[Product Name]],A1056,Tbl_Orders[[#Data],[Order Type]],"Purchase",Tbl_Orders[[#Data],[Expected Date]],"&lt;="&amp;TODAY())-SUMIFS(Tbl_Orders[[#Data],[Quantity]],Tbl_Orders[[#Data],[Product Name]],A1056,Tbl_Orders[[#Data],[Order Type]],"Sale",Tbl_Orders[[#Data],[Expected Date]],"&lt;="&amp;TODAY()))</f>
        <v/>
      </c>
      <c r="C1056" s="34" t="str">
        <f ca="1">IF(A1056="","",SUMIFS(Tbl_Orders[[#Data],[Quantity]],Tbl_Orders[[#Data],[Product Name]],A1056,Tbl_Orders[[#Data],[Order Type]],"Purchase",Tbl_Orders[[#Data],[Expected Date]],"&gt;"&amp;TODAY()))</f>
        <v/>
      </c>
      <c r="D1056" s="34" t="str">
        <f>IF(A1056="","",INDEX(Tbl_Product[Re-Order Point],MATCH(A1056,INDEX(Tbl_Product[Product Name],,1),0),1))</f>
        <v/>
      </c>
      <c r="E1056" s="34" t="str">
        <f t="shared" si="50"/>
        <v/>
      </c>
      <c r="F1056" s="34" t="str">
        <f>IFERROR(GETPIVOTDATA("Amount",pivot_products!$A$3,"Product Name",Help!$A1056),"")</f>
        <v/>
      </c>
      <c r="G1056" s="34" t="str">
        <f>IFERROR(GETPIVOTDATA("Quantity",pivot_products!$A$3,"Product Name",Help!$A1056),"")</f>
        <v/>
      </c>
      <c r="H1056" s="34" t="str">
        <f>IF(Report!$L$53="Quantity",IFERROR(RANK(G1056,$G$4:$G$2003,0),""),IF(Report!$L$53="Amount",IFERROR(RANK(F1056,$F$4:$F$2003,0),""),""))</f>
        <v/>
      </c>
      <c r="L1056" s="7" t="str">
        <f t="array" ref="L1056">IF(Report!$M$53="Desc",IFERROR(SMALL(IF($H$4:$H$2003&lt;&gt;"",$H$4:$H$2003,""),ROW(L1056)-ROW($L$3)),""),IF(Report!$M$53="Asc",IFERROR(LARGE(IF($H$4:$H$2003&lt;&gt;"",$H$4:$H$2003,""),ROW(L1056)-ROW($L$3)),""),""))</f>
        <v/>
      </c>
      <c r="M1056" s="8" t="str">
        <f t="array" ref="M1056">IF(L1056="","",INDEX($A$4:$A$2003,SMALL(IF($H$4:$H$2003=L1056,ROW($H$4:$H$2003),""),COUNTIF($L$4:L1056,L1056))-ROW($L$3),1))</f>
        <v/>
      </c>
      <c r="N1056" s="8" t="str">
        <f t="shared" si="51"/>
        <v/>
      </c>
      <c r="O1056" s="32" t="str">
        <f t="shared" si="52"/>
        <v/>
      </c>
    </row>
    <row r="1057" spans="1:15" x14ac:dyDescent="0.3">
      <c r="A1057" s="33" t="str">
        <f>IFERROR(INDEX(Tbl_Product[[#Data],[Product Name]],ROW(A1057)-ROW($A$3)),"")</f>
        <v/>
      </c>
      <c r="B1057" s="34" t="str">
        <f ca="1">IF(A1057="","",SUMIFS(Tbl_Orders[[#Data],[Quantity]],Tbl_Orders[[#Data],[Product Name]],A1057,Tbl_Orders[[#Data],[Order Type]],"Purchase",Tbl_Orders[[#Data],[Expected Date]],"&lt;="&amp;TODAY())-SUMIFS(Tbl_Orders[[#Data],[Quantity]],Tbl_Orders[[#Data],[Product Name]],A1057,Tbl_Orders[[#Data],[Order Type]],"Sale",Tbl_Orders[[#Data],[Expected Date]],"&lt;="&amp;TODAY()))</f>
        <v/>
      </c>
      <c r="C1057" s="34" t="str">
        <f ca="1">IF(A1057="","",SUMIFS(Tbl_Orders[[#Data],[Quantity]],Tbl_Orders[[#Data],[Product Name]],A1057,Tbl_Orders[[#Data],[Order Type]],"Purchase",Tbl_Orders[[#Data],[Expected Date]],"&gt;"&amp;TODAY()))</f>
        <v/>
      </c>
      <c r="D1057" s="34" t="str">
        <f>IF(A1057="","",INDEX(Tbl_Product[Re-Order Point],MATCH(A1057,INDEX(Tbl_Product[Product Name],,1),0),1))</f>
        <v/>
      </c>
      <c r="E1057" s="34" t="str">
        <f t="shared" si="50"/>
        <v/>
      </c>
      <c r="F1057" s="34" t="str">
        <f>IFERROR(GETPIVOTDATA("Amount",pivot_products!$A$3,"Product Name",Help!$A1057),"")</f>
        <v/>
      </c>
      <c r="G1057" s="34" t="str">
        <f>IFERROR(GETPIVOTDATA("Quantity",pivot_products!$A$3,"Product Name",Help!$A1057),"")</f>
        <v/>
      </c>
      <c r="H1057" s="34" t="str">
        <f>IF(Report!$L$53="Quantity",IFERROR(RANK(G1057,$G$4:$G$2003,0),""),IF(Report!$L$53="Amount",IFERROR(RANK(F1057,$F$4:$F$2003,0),""),""))</f>
        <v/>
      </c>
      <c r="L1057" s="7" t="str">
        <f t="array" ref="L1057">IF(Report!$M$53="Desc",IFERROR(SMALL(IF($H$4:$H$2003&lt;&gt;"",$H$4:$H$2003,""),ROW(L1057)-ROW($L$3)),""),IF(Report!$M$53="Asc",IFERROR(LARGE(IF($H$4:$H$2003&lt;&gt;"",$H$4:$H$2003,""),ROW(L1057)-ROW($L$3)),""),""))</f>
        <v/>
      </c>
      <c r="M1057" s="8" t="str">
        <f t="array" ref="M1057">IF(L1057="","",INDEX($A$4:$A$2003,SMALL(IF($H$4:$H$2003=L1057,ROW($H$4:$H$2003),""),COUNTIF($L$4:L1057,L1057))-ROW($L$3),1))</f>
        <v/>
      </c>
      <c r="N1057" s="8" t="str">
        <f t="shared" si="51"/>
        <v/>
      </c>
      <c r="O1057" s="32" t="str">
        <f t="shared" si="52"/>
        <v/>
      </c>
    </row>
    <row r="1058" spans="1:15" x14ac:dyDescent="0.3">
      <c r="A1058" s="33" t="str">
        <f>IFERROR(INDEX(Tbl_Product[[#Data],[Product Name]],ROW(A1058)-ROW($A$3)),"")</f>
        <v/>
      </c>
      <c r="B1058" s="34" t="str">
        <f ca="1">IF(A1058="","",SUMIFS(Tbl_Orders[[#Data],[Quantity]],Tbl_Orders[[#Data],[Product Name]],A1058,Tbl_Orders[[#Data],[Order Type]],"Purchase",Tbl_Orders[[#Data],[Expected Date]],"&lt;="&amp;TODAY())-SUMIFS(Tbl_Orders[[#Data],[Quantity]],Tbl_Orders[[#Data],[Product Name]],A1058,Tbl_Orders[[#Data],[Order Type]],"Sale",Tbl_Orders[[#Data],[Expected Date]],"&lt;="&amp;TODAY()))</f>
        <v/>
      </c>
      <c r="C1058" s="34" t="str">
        <f ca="1">IF(A1058="","",SUMIFS(Tbl_Orders[[#Data],[Quantity]],Tbl_Orders[[#Data],[Product Name]],A1058,Tbl_Orders[[#Data],[Order Type]],"Purchase",Tbl_Orders[[#Data],[Expected Date]],"&gt;"&amp;TODAY()))</f>
        <v/>
      </c>
      <c r="D1058" s="34" t="str">
        <f>IF(A1058="","",INDEX(Tbl_Product[Re-Order Point],MATCH(A1058,INDEX(Tbl_Product[Product Name],,1),0),1))</f>
        <v/>
      </c>
      <c r="E1058" s="34" t="str">
        <f t="shared" si="50"/>
        <v/>
      </c>
      <c r="F1058" s="34" t="str">
        <f>IFERROR(GETPIVOTDATA("Amount",pivot_products!$A$3,"Product Name",Help!$A1058),"")</f>
        <v/>
      </c>
      <c r="G1058" s="34" t="str">
        <f>IFERROR(GETPIVOTDATA("Quantity",pivot_products!$A$3,"Product Name",Help!$A1058),"")</f>
        <v/>
      </c>
      <c r="H1058" s="34" t="str">
        <f>IF(Report!$L$53="Quantity",IFERROR(RANK(G1058,$G$4:$G$2003,0),""),IF(Report!$L$53="Amount",IFERROR(RANK(F1058,$F$4:$F$2003,0),""),""))</f>
        <v/>
      </c>
      <c r="L1058" s="7" t="str">
        <f t="array" ref="L1058">IF(Report!$M$53="Desc",IFERROR(SMALL(IF($H$4:$H$2003&lt;&gt;"",$H$4:$H$2003,""),ROW(L1058)-ROW($L$3)),""),IF(Report!$M$53="Asc",IFERROR(LARGE(IF($H$4:$H$2003&lt;&gt;"",$H$4:$H$2003,""),ROW(L1058)-ROW($L$3)),""),""))</f>
        <v/>
      </c>
      <c r="M1058" s="8" t="str">
        <f t="array" ref="M1058">IF(L1058="","",INDEX($A$4:$A$2003,SMALL(IF($H$4:$H$2003=L1058,ROW($H$4:$H$2003),""),COUNTIF($L$4:L1058,L1058))-ROW($L$3),1))</f>
        <v/>
      </c>
      <c r="N1058" s="8" t="str">
        <f t="shared" si="51"/>
        <v/>
      </c>
      <c r="O1058" s="32" t="str">
        <f t="shared" si="52"/>
        <v/>
      </c>
    </row>
    <row r="1059" spans="1:15" x14ac:dyDescent="0.3">
      <c r="A1059" s="33" t="str">
        <f>IFERROR(INDEX(Tbl_Product[[#Data],[Product Name]],ROW(A1059)-ROW($A$3)),"")</f>
        <v/>
      </c>
      <c r="B1059" s="34" t="str">
        <f ca="1">IF(A1059="","",SUMIFS(Tbl_Orders[[#Data],[Quantity]],Tbl_Orders[[#Data],[Product Name]],A1059,Tbl_Orders[[#Data],[Order Type]],"Purchase",Tbl_Orders[[#Data],[Expected Date]],"&lt;="&amp;TODAY())-SUMIFS(Tbl_Orders[[#Data],[Quantity]],Tbl_Orders[[#Data],[Product Name]],A1059,Tbl_Orders[[#Data],[Order Type]],"Sale",Tbl_Orders[[#Data],[Expected Date]],"&lt;="&amp;TODAY()))</f>
        <v/>
      </c>
      <c r="C1059" s="34" t="str">
        <f ca="1">IF(A1059="","",SUMIFS(Tbl_Orders[[#Data],[Quantity]],Tbl_Orders[[#Data],[Product Name]],A1059,Tbl_Orders[[#Data],[Order Type]],"Purchase",Tbl_Orders[[#Data],[Expected Date]],"&gt;"&amp;TODAY()))</f>
        <v/>
      </c>
      <c r="D1059" s="34" t="str">
        <f>IF(A1059="","",INDEX(Tbl_Product[Re-Order Point],MATCH(A1059,INDEX(Tbl_Product[Product Name],,1),0),1))</f>
        <v/>
      </c>
      <c r="E1059" s="34" t="str">
        <f t="shared" si="50"/>
        <v/>
      </c>
      <c r="F1059" s="34" t="str">
        <f>IFERROR(GETPIVOTDATA("Amount",pivot_products!$A$3,"Product Name",Help!$A1059),"")</f>
        <v/>
      </c>
      <c r="G1059" s="34" t="str">
        <f>IFERROR(GETPIVOTDATA("Quantity",pivot_products!$A$3,"Product Name",Help!$A1059),"")</f>
        <v/>
      </c>
      <c r="H1059" s="34" t="str">
        <f>IF(Report!$L$53="Quantity",IFERROR(RANK(G1059,$G$4:$G$2003,0),""),IF(Report!$L$53="Amount",IFERROR(RANK(F1059,$F$4:$F$2003,0),""),""))</f>
        <v/>
      </c>
      <c r="L1059" s="7" t="str">
        <f t="array" ref="L1059">IF(Report!$M$53="Desc",IFERROR(SMALL(IF($H$4:$H$2003&lt;&gt;"",$H$4:$H$2003,""),ROW(L1059)-ROW($L$3)),""),IF(Report!$M$53="Asc",IFERROR(LARGE(IF($H$4:$H$2003&lt;&gt;"",$H$4:$H$2003,""),ROW(L1059)-ROW($L$3)),""),""))</f>
        <v/>
      </c>
      <c r="M1059" s="8" t="str">
        <f t="array" ref="M1059">IF(L1059="","",INDEX($A$4:$A$2003,SMALL(IF($H$4:$H$2003=L1059,ROW($H$4:$H$2003),""),COUNTIF($L$4:L1059,L1059))-ROW($L$3),1))</f>
        <v/>
      </c>
      <c r="N1059" s="8" t="str">
        <f t="shared" si="51"/>
        <v/>
      </c>
      <c r="O1059" s="32" t="str">
        <f t="shared" si="52"/>
        <v/>
      </c>
    </row>
    <row r="1060" spans="1:15" x14ac:dyDescent="0.3">
      <c r="A1060" s="33" t="str">
        <f>IFERROR(INDEX(Tbl_Product[[#Data],[Product Name]],ROW(A1060)-ROW($A$3)),"")</f>
        <v/>
      </c>
      <c r="B1060" s="34" t="str">
        <f ca="1">IF(A1060="","",SUMIFS(Tbl_Orders[[#Data],[Quantity]],Tbl_Orders[[#Data],[Product Name]],A1060,Tbl_Orders[[#Data],[Order Type]],"Purchase",Tbl_Orders[[#Data],[Expected Date]],"&lt;="&amp;TODAY())-SUMIFS(Tbl_Orders[[#Data],[Quantity]],Tbl_Orders[[#Data],[Product Name]],A1060,Tbl_Orders[[#Data],[Order Type]],"Sale",Tbl_Orders[[#Data],[Expected Date]],"&lt;="&amp;TODAY()))</f>
        <v/>
      </c>
      <c r="C1060" s="34" t="str">
        <f ca="1">IF(A1060="","",SUMIFS(Tbl_Orders[[#Data],[Quantity]],Tbl_Orders[[#Data],[Product Name]],A1060,Tbl_Orders[[#Data],[Order Type]],"Purchase",Tbl_Orders[[#Data],[Expected Date]],"&gt;"&amp;TODAY()))</f>
        <v/>
      </c>
      <c r="D1060" s="34" t="str">
        <f>IF(A1060="","",INDEX(Tbl_Product[Re-Order Point],MATCH(A1060,INDEX(Tbl_Product[Product Name],,1),0),1))</f>
        <v/>
      </c>
      <c r="E1060" s="34" t="str">
        <f t="shared" si="50"/>
        <v/>
      </c>
      <c r="F1060" s="34" t="str">
        <f>IFERROR(GETPIVOTDATA("Amount",pivot_products!$A$3,"Product Name",Help!$A1060),"")</f>
        <v/>
      </c>
      <c r="G1060" s="34" t="str">
        <f>IFERROR(GETPIVOTDATA("Quantity",pivot_products!$A$3,"Product Name",Help!$A1060),"")</f>
        <v/>
      </c>
      <c r="H1060" s="34" t="str">
        <f>IF(Report!$L$53="Quantity",IFERROR(RANK(G1060,$G$4:$G$2003,0),""),IF(Report!$L$53="Amount",IFERROR(RANK(F1060,$F$4:$F$2003,0),""),""))</f>
        <v/>
      </c>
      <c r="L1060" s="7" t="str">
        <f t="array" ref="L1060">IF(Report!$M$53="Desc",IFERROR(SMALL(IF($H$4:$H$2003&lt;&gt;"",$H$4:$H$2003,""),ROW(L1060)-ROW($L$3)),""),IF(Report!$M$53="Asc",IFERROR(LARGE(IF($H$4:$H$2003&lt;&gt;"",$H$4:$H$2003,""),ROW(L1060)-ROW($L$3)),""),""))</f>
        <v/>
      </c>
      <c r="M1060" s="8" t="str">
        <f t="array" ref="M1060">IF(L1060="","",INDEX($A$4:$A$2003,SMALL(IF($H$4:$H$2003=L1060,ROW($H$4:$H$2003),""),COUNTIF($L$4:L1060,L1060))-ROW($L$3),1))</f>
        <v/>
      </c>
      <c r="N1060" s="8" t="str">
        <f t="shared" si="51"/>
        <v/>
      </c>
      <c r="O1060" s="32" t="str">
        <f t="shared" si="52"/>
        <v/>
      </c>
    </row>
    <row r="1061" spans="1:15" x14ac:dyDescent="0.3">
      <c r="A1061" s="33" t="str">
        <f>IFERROR(INDEX(Tbl_Product[[#Data],[Product Name]],ROW(A1061)-ROW($A$3)),"")</f>
        <v/>
      </c>
      <c r="B1061" s="34" t="str">
        <f ca="1">IF(A1061="","",SUMIFS(Tbl_Orders[[#Data],[Quantity]],Tbl_Orders[[#Data],[Product Name]],A1061,Tbl_Orders[[#Data],[Order Type]],"Purchase",Tbl_Orders[[#Data],[Expected Date]],"&lt;="&amp;TODAY())-SUMIFS(Tbl_Orders[[#Data],[Quantity]],Tbl_Orders[[#Data],[Product Name]],A1061,Tbl_Orders[[#Data],[Order Type]],"Sale",Tbl_Orders[[#Data],[Expected Date]],"&lt;="&amp;TODAY()))</f>
        <v/>
      </c>
      <c r="C1061" s="34" t="str">
        <f ca="1">IF(A1061="","",SUMIFS(Tbl_Orders[[#Data],[Quantity]],Tbl_Orders[[#Data],[Product Name]],A1061,Tbl_Orders[[#Data],[Order Type]],"Purchase",Tbl_Orders[[#Data],[Expected Date]],"&gt;"&amp;TODAY()))</f>
        <v/>
      </c>
      <c r="D1061" s="34" t="str">
        <f>IF(A1061="","",INDEX(Tbl_Product[Re-Order Point],MATCH(A1061,INDEX(Tbl_Product[Product Name],,1),0),1))</f>
        <v/>
      </c>
      <c r="E1061" s="34" t="str">
        <f t="shared" si="50"/>
        <v/>
      </c>
      <c r="F1061" s="34" t="str">
        <f>IFERROR(GETPIVOTDATA("Amount",pivot_products!$A$3,"Product Name",Help!$A1061),"")</f>
        <v/>
      </c>
      <c r="G1061" s="34" t="str">
        <f>IFERROR(GETPIVOTDATA("Quantity",pivot_products!$A$3,"Product Name",Help!$A1061),"")</f>
        <v/>
      </c>
      <c r="H1061" s="34" t="str">
        <f>IF(Report!$L$53="Quantity",IFERROR(RANK(G1061,$G$4:$G$2003,0),""),IF(Report!$L$53="Amount",IFERROR(RANK(F1061,$F$4:$F$2003,0),""),""))</f>
        <v/>
      </c>
      <c r="L1061" s="7" t="str">
        <f t="array" ref="L1061">IF(Report!$M$53="Desc",IFERROR(SMALL(IF($H$4:$H$2003&lt;&gt;"",$H$4:$H$2003,""),ROW(L1061)-ROW($L$3)),""),IF(Report!$M$53="Asc",IFERROR(LARGE(IF($H$4:$H$2003&lt;&gt;"",$H$4:$H$2003,""),ROW(L1061)-ROW($L$3)),""),""))</f>
        <v/>
      </c>
      <c r="M1061" s="8" t="str">
        <f t="array" ref="M1061">IF(L1061="","",INDEX($A$4:$A$2003,SMALL(IF($H$4:$H$2003=L1061,ROW($H$4:$H$2003),""),COUNTIF($L$4:L1061,L1061))-ROW($L$3),1))</f>
        <v/>
      </c>
      <c r="N1061" s="8" t="str">
        <f t="shared" si="51"/>
        <v/>
      </c>
      <c r="O1061" s="32" t="str">
        <f t="shared" si="52"/>
        <v/>
      </c>
    </row>
    <row r="1062" spans="1:15" x14ac:dyDescent="0.3">
      <c r="A1062" s="33" t="str">
        <f>IFERROR(INDEX(Tbl_Product[[#Data],[Product Name]],ROW(A1062)-ROW($A$3)),"")</f>
        <v/>
      </c>
      <c r="B1062" s="34" t="str">
        <f ca="1">IF(A1062="","",SUMIFS(Tbl_Orders[[#Data],[Quantity]],Tbl_Orders[[#Data],[Product Name]],A1062,Tbl_Orders[[#Data],[Order Type]],"Purchase",Tbl_Orders[[#Data],[Expected Date]],"&lt;="&amp;TODAY())-SUMIFS(Tbl_Orders[[#Data],[Quantity]],Tbl_Orders[[#Data],[Product Name]],A1062,Tbl_Orders[[#Data],[Order Type]],"Sale",Tbl_Orders[[#Data],[Expected Date]],"&lt;="&amp;TODAY()))</f>
        <v/>
      </c>
      <c r="C1062" s="34" t="str">
        <f ca="1">IF(A1062="","",SUMIFS(Tbl_Orders[[#Data],[Quantity]],Tbl_Orders[[#Data],[Product Name]],A1062,Tbl_Orders[[#Data],[Order Type]],"Purchase",Tbl_Orders[[#Data],[Expected Date]],"&gt;"&amp;TODAY()))</f>
        <v/>
      </c>
      <c r="D1062" s="34" t="str">
        <f>IF(A1062="","",INDEX(Tbl_Product[Re-Order Point],MATCH(A1062,INDEX(Tbl_Product[Product Name],,1),0),1))</f>
        <v/>
      </c>
      <c r="E1062" s="34" t="str">
        <f t="shared" si="50"/>
        <v/>
      </c>
      <c r="F1062" s="34" t="str">
        <f>IFERROR(GETPIVOTDATA("Amount",pivot_products!$A$3,"Product Name",Help!$A1062),"")</f>
        <v/>
      </c>
      <c r="G1062" s="34" t="str">
        <f>IFERROR(GETPIVOTDATA("Quantity",pivot_products!$A$3,"Product Name",Help!$A1062),"")</f>
        <v/>
      </c>
      <c r="H1062" s="34" t="str">
        <f>IF(Report!$L$53="Quantity",IFERROR(RANK(G1062,$G$4:$G$2003,0),""),IF(Report!$L$53="Amount",IFERROR(RANK(F1062,$F$4:$F$2003,0),""),""))</f>
        <v/>
      </c>
      <c r="L1062" s="7" t="str">
        <f t="array" ref="L1062">IF(Report!$M$53="Desc",IFERROR(SMALL(IF($H$4:$H$2003&lt;&gt;"",$H$4:$H$2003,""),ROW(L1062)-ROW($L$3)),""),IF(Report!$M$53="Asc",IFERROR(LARGE(IF($H$4:$H$2003&lt;&gt;"",$H$4:$H$2003,""),ROW(L1062)-ROW($L$3)),""),""))</f>
        <v/>
      </c>
      <c r="M1062" s="8" t="str">
        <f t="array" ref="M1062">IF(L1062="","",INDEX($A$4:$A$2003,SMALL(IF($H$4:$H$2003=L1062,ROW($H$4:$H$2003),""),COUNTIF($L$4:L1062,L1062))-ROW($L$3),1))</f>
        <v/>
      </c>
      <c r="N1062" s="8" t="str">
        <f t="shared" si="51"/>
        <v/>
      </c>
      <c r="O1062" s="32" t="str">
        <f t="shared" si="52"/>
        <v/>
      </c>
    </row>
    <row r="1063" spans="1:15" x14ac:dyDescent="0.3">
      <c r="A1063" s="33" t="str">
        <f>IFERROR(INDEX(Tbl_Product[[#Data],[Product Name]],ROW(A1063)-ROW($A$3)),"")</f>
        <v/>
      </c>
      <c r="B1063" s="34" t="str">
        <f ca="1">IF(A1063="","",SUMIFS(Tbl_Orders[[#Data],[Quantity]],Tbl_Orders[[#Data],[Product Name]],A1063,Tbl_Orders[[#Data],[Order Type]],"Purchase",Tbl_Orders[[#Data],[Expected Date]],"&lt;="&amp;TODAY())-SUMIFS(Tbl_Orders[[#Data],[Quantity]],Tbl_Orders[[#Data],[Product Name]],A1063,Tbl_Orders[[#Data],[Order Type]],"Sale",Tbl_Orders[[#Data],[Expected Date]],"&lt;="&amp;TODAY()))</f>
        <v/>
      </c>
      <c r="C1063" s="34" t="str">
        <f ca="1">IF(A1063="","",SUMIFS(Tbl_Orders[[#Data],[Quantity]],Tbl_Orders[[#Data],[Product Name]],A1063,Tbl_Orders[[#Data],[Order Type]],"Purchase",Tbl_Orders[[#Data],[Expected Date]],"&gt;"&amp;TODAY()))</f>
        <v/>
      </c>
      <c r="D1063" s="34" t="str">
        <f>IF(A1063="","",INDEX(Tbl_Product[Re-Order Point],MATCH(A1063,INDEX(Tbl_Product[Product Name],,1),0),1))</f>
        <v/>
      </c>
      <c r="E1063" s="34" t="str">
        <f t="shared" si="50"/>
        <v/>
      </c>
      <c r="F1063" s="34" t="str">
        <f>IFERROR(GETPIVOTDATA("Amount",pivot_products!$A$3,"Product Name",Help!$A1063),"")</f>
        <v/>
      </c>
      <c r="G1063" s="34" t="str">
        <f>IFERROR(GETPIVOTDATA("Quantity",pivot_products!$A$3,"Product Name",Help!$A1063),"")</f>
        <v/>
      </c>
      <c r="H1063" s="34" t="str">
        <f>IF(Report!$L$53="Quantity",IFERROR(RANK(G1063,$G$4:$G$2003,0),""),IF(Report!$L$53="Amount",IFERROR(RANK(F1063,$F$4:$F$2003,0),""),""))</f>
        <v/>
      </c>
      <c r="L1063" s="7" t="str">
        <f t="array" ref="L1063">IF(Report!$M$53="Desc",IFERROR(SMALL(IF($H$4:$H$2003&lt;&gt;"",$H$4:$H$2003,""),ROW(L1063)-ROW($L$3)),""),IF(Report!$M$53="Asc",IFERROR(LARGE(IF($H$4:$H$2003&lt;&gt;"",$H$4:$H$2003,""),ROW(L1063)-ROW($L$3)),""),""))</f>
        <v/>
      </c>
      <c r="M1063" s="8" t="str">
        <f t="array" ref="M1063">IF(L1063="","",INDEX($A$4:$A$2003,SMALL(IF($H$4:$H$2003=L1063,ROW($H$4:$H$2003),""),COUNTIF($L$4:L1063,L1063))-ROW($L$3),1))</f>
        <v/>
      </c>
      <c r="N1063" s="8" t="str">
        <f t="shared" si="51"/>
        <v/>
      </c>
      <c r="O1063" s="32" t="str">
        <f t="shared" si="52"/>
        <v/>
      </c>
    </row>
    <row r="1064" spans="1:15" x14ac:dyDescent="0.3">
      <c r="A1064" s="33" t="str">
        <f>IFERROR(INDEX(Tbl_Product[[#Data],[Product Name]],ROW(A1064)-ROW($A$3)),"")</f>
        <v/>
      </c>
      <c r="B1064" s="34" t="str">
        <f ca="1">IF(A1064="","",SUMIFS(Tbl_Orders[[#Data],[Quantity]],Tbl_Orders[[#Data],[Product Name]],A1064,Tbl_Orders[[#Data],[Order Type]],"Purchase",Tbl_Orders[[#Data],[Expected Date]],"&lt;="&amp;TODAY())-SUMIFS(Tbl_Orders[[#Data],[Quantity]],Tbl_Orders[[#Data],[Product Name]],A1064,Tbl_Orders[[#Data],[Order Type]],"Sale",Tbl_Orders[[#Data],[Expected Date]],"&lt;="&amp;TODAY()))</f>
        <v/>
      </c>
      <c r="C1064" s="34" t="str">
        <f ca="1">IF(A1064="","",SUMIFS(Tbl_Orders[[#Data],[Quantity]],Tbl_Orders[[#Data],[Product Name]],A1064,Tbl_Orders[[#Data],[Order Type]],"Purchase",Tbl_Orders[[#Data],[Expected Date]],"&gt;"&amp;TODAY()))</f>
        <v/>
      </c>
      <c r="D1064" s="34" t="str">
        <f>IF(A1064="","",INDEX(Tbl_Product[Re-Order Point],MATCH(A1064,INDEX(Tbl_Product[Product Name],,1),0),1))</f>
        <v/>
      </c>
      <c r="E1064" s="34" t="str">
        <f t="shared" si="50"/>
        <v/>
      </c>
      <c r="F1064" s="34" t="str">
        <f>IFERROR(GETPIVOTDATA("Amount",pivot_products!$A$3,"Product Name",Help!$A1064),"")</f>
        <v/>
      </c>
      <c r="G1064" s="34" t="str">
        <f>IFERROR(GETPIVOTDATA("Quantity",pivot_products!$A$3,"Product Name",Help!$A1064),"")</f>
        <v/>
      </c>
      <c r="H1064" s="34" t="str">
        <f>IF(Report!$L$53="Quantity",IFERROR(RANK(G1064,$G$4:$G$2003,0),""),IF(Report!$L$53="Amount",IFERROR(RANK(F1064,$F$4:$F$2003,0),""),""))</f>
        <v/>
      </c>
      <c r="L1064" s="7" t="str">
        <f t="array" ref="L1064">IF(Report!$M$53="Desc",IFERROR(SMALL(IF($H$4:$H$2003&lt;&gt;"",$H$4:$H$2003,""),ROW(L1064)-ROW($L$3)),""),IF(Report!$M$53="Asc",IFERROR(LARGE(IF($H$4:$H$2003&lt;&gt;"",$H$4:$H$2003,""),ROW(L1064)-ROW($L$3)),""),""))</f>
        <v/>
      </c>
      <c r="M1064" s="8" t="str">
        <f t="array" ref="M1064">IF(L1064="","",INDEX($A$4:$A$2003,SMALL(IF($H$4:$H$2003=L1064,ROW($H$4:$H$2003),""),COUNTIF($L$4:L1064,L1064))-ROW($L$3),1))</f>
        <v/>
      </c>
      <c r="N1064" s="8" t="str">
        <f t="shared" si="51"/>
        <v/>
      </c>
      <c r="O1064" s="32" t="str">
        <f t="shared" si="52"/>
        <v/>
      </c>
    </row>
    <row r="1065" spans="1:15" x14ac:dyDescent="0.3">
      <c r="A1065" s="33" t="str">
        <f>IFERROR(INDEX(Tbl_Product[[#Data],[Product Name]],ROW(A1065)-ROW($A$3)),"")</f>
        <v/>
      </c>
      <c r="B1065" s="34" t="str">
        <f ca="1">IF(A1065="","",SUMIFS(Tbl_Orders[[#Data],[Quantity]],Tbl_Orders[[#Data],[Product Name]],A1065,Tbl_Orders[[#Data],[Order Type]],"Purchase",Tbl_Orders[[#Data],[Expected Date]],"&lt;="&amp;TODAY())-SUMIFS(Tbl_Orders[[#Data],[Quantity]],Tbl_Orders[[#Data],[Product Name]],A1065,Tbl_Orders[[#Data],[Order Type]],"Sale",Tbl_Orders[[#Data],[Expected Date]],"&lt;="&amp;TODAY()))</f>
        <v/>
      </c>
      <c r="C1065" s="34" t="str">
        <f ca="1">IF(A1065="","",SUMIFS(Tbl_Orders[[#Data],[Quantity]],Tbl_Orders[[#Data],[Product Name]],A1065,Tbl_Orders[[#Data],[Order Type]],"Purchase",Tbl_Orders[[#Data],[Expected Date]],"&gt;"&amp;TODAY()))</f>
        <v/>
      </c>
      <c r="D1065" s="34" t="str">
        <f>IF(A1065="","",INDEX(Tbl_Product[Re-Order Point],MATCH(A1065,INDEX(Tbl_Product[Product Name],,1),0),1))</f>
        <v/>
      </c>
      <c r="E1065" s="34" t="str">
        <f t="shared" si="50"/>
        <v/>
      </c>
      <c r="F1065" s="34" t="str">
        <f>IFERROR(GETPIVOTDATA("Amount",pivot_products!$A$3,"Product Name",Help!$A1065),"")</f>
        <v/>
      </c>
      <c r="G1065" s="34" t="str">
        <f>IFERROR(GETPIVOTDATA("Quantity",pivot_products!$A$3,"Product Name",Help!$A1065),"")</f>
        <v/>
      </c>
      <c r="H1065" s="34" t="str">
        <f>IF(Report!$L$53="Quantity",IFERROR(RANK(G1065,$G$4:$G$2003,0),""),IF(Report!$L$53="Amount",IFERROR(RANK(F1065,$F$4:$F$2003,0),""),""))</f>
        <v/>
      </c>
      <c r="L1065" s="7" t="str">
        <f t="array" ref="L1065">IF(Report!$M$53="Desc",IFERROR(SMALL(IF($H$4:$H$2003&lt;&gt;"",$H$4:$H$2003,""),ROW(L1065)-ROW($L$3)),""),IF(Report!$M$53="Asc",IFERROR(LARGE(IF($H$4:$H$2003&lt;&gt;"",$H$4:$H$2003,""),ROW(L1065)-ROW($L$3)),""),""))</f>
        <v/>
      </c>
      <c r="M1065" s="8" t="str">
        <f t="array" ref="M1065">IF(L1065="","",INDEX($A$4:$A$2003,SMALL(IF($H$4:$H$2003=L1065,ROW($H$4:$H$2003),""),COUNTIF($L$4:L1065,L1065))-ROW($L$3),1))</f>
        <v/>
      </c>
      <c r="N1065" s="8" t="str">
        <f t="shared" si="51"/>
        <v/>
      </c>
      <c r="O1065" s="32" t="str">
        <f t="shared" si="52"/>
        <v/>
      </c>
    </row>
    <row r="1066" spans="1:15" x14ac:dyDescent="0.3">
      <c r="A1066" s="33" t="str">
        <f>IFERROR(INDEX(Tbl_Product[[#Data],[Product Name]],ROW(A1066)-ROW($A$3)),"")</f>
        <v/>
      </c>
      <c r="B1066" s="34" t="str">
        <f ca="1">IF(A1066="","",SUMIFS(Tbl_Orders[[#Data],[Quantity]],Tbl_Orders[[#Data],[Product Name]],A1066,Tbl_Orders[[#Data],[Order Type]],"Purchase",Tbl_Orders[[#Data],[Expected Date]],"&lt;="&amp;TODAY())-SUMIFS(Tbl_Orders[[#Data],[Quantity]],Tbl_Orders[[#Data],[Product Name]],A1066,Tbl_Orders[[#Data],[Order Type]],"Sale",Tbl_Orders[[#Data],[Expected Date]],"&lt;="&amp;TODAY()))</f>
        <v/>
      </c>
      <c r="C1066" s="34" t="str">
        <f ca="1">IF(A1066="","",SUMIFS(Tbl_Orders[[#Data],[Quantity]],Tbl_Orders[[#Data],[Product Name]],A1066,Tbl_Orders[[#Data],[Order Type]],"Purchase",Tbl_Orders[[#Data],[Expected Date]],"&gt;"&amp;TODAY()))</f>
        <v/>
      </c>
      <c r="D1066" s="34" t="str">
        <f>IF(A1066="","",INDEX(Tbl_Product[Re-Order Point],MATCH(A1066,INDEX(Tbl_Product[Product Name],,1),0),1))</f>
        <v/>
      </c>
      <c r="E1066" s="34" t="str">
        <f t="shared" si="50"/>
        <v/>
      </c>
      <c r="F1066" s="34" t="str">
        <f>IFERROR(GETPIVOTDATA("Amount",pivot_products!$A$3,"Product Name",Help!$A1066),"")</f>
        <v/>
      </c>
      <c r="G1066" s="34" t="str">
        <f>IFERROR(GETPIVOTDATA("Quantity",pivot_products!$A$3,"Product Name",Help!$A1066),"")</f>
        <v/>
      </c>
      <c r="H1066" s="34" t="str">
        <f>IF(Report!$L$53="Quantity",IFERROR(RANK(G1066,$G$4:$G$2003,0),""),IF(Report!$L$53="Amount",IFERROR(RANK(F1066,$F$4:$F$2003,0),""),""))</f>
        <v/>
      </c>
      <c r="L1066" s="7" t="str">
        <f t="array" ref="L1066">IF(Report!$M$53="Desc",IFERROR(SMALL(IF($H$4:$H$2003&lt;&gt;"",$H$4:$H$2003,""),ROW(L1066)-ROW($L$3)),""),IF(Report!$M$53="Asc",IFERROR(LARGE(IF($H$4:$H$2003&lt;&gt;"",$H$4:$H$2003,""),ROW(L1066)-ROW($L$3)),""),""))</f>
        <v/>
      </c>
      <c r="M1066" s="8" t="str">
        <f t="array" ref="M1066">IF(L1066="","",INDEX($A$4:$A$2003,SMALL(IF($H$4:$H$2003=L1066,ROW($H$4:$H$2003),""),COUNTIF($L$4:L1066,L1066))-ROW($L$3),1))</f>
        <v/>
      </c>
      <c r="N1066" s="8" t="str">
        <f t="shared" si="51"/>
        <v/>
      </c>
      <c r="O1066" s="32" t="str">
        <f t="shared" si="52"/>
        <v/>
      </c>
    </row>
    <row r="1067" spans="1:15" x14ac:dyDescent="0.3">
      <c r="A1067" s="33" t="str">
        <f>IFERROR(INDEX(Tbl_Product[[#Data],[Product Name]],ROW(A1067)-ROW($A$3)),"")</f>
        <v/>
      </c>
      <c r="B1067" s="34" t="str">
        <f ca="1">IF(A1067="","",SUMIFS(Tbl_Orders[[#Data],[Quantity]],Tbl_Orders[[#Data],[Product Name]],A1067,Tbl_Orders[[#Data],[Order Type]],"Purchase",Tbl_Orders[[#Data],[Expected Date]],"&lt;="&amp;TODAY())-SUMIFS(Tbl_Orders[[#Data],[Quantity]],Tbl_Orders[[#Data],[Product Name]],A1067,Tbl_Orders[[#Data],[Order Type]],"Sale",Tbl_Orders[[#Data],[Expected Date]],"&lt;="&amp;TODAY()))</f>
        <v/>
      </c>
      <c r="C1067" s="34" t="str">
        <f ca="1">IF(A1067="","",SUMIFS(Tbl_Orders[[#Data],[Quantity]],Tbl_Orders[[#Data],[Product Name]],A1067,Tbl_Orders[[#Data],[Order Type]],"Purchase",Tbl_Orders[[#Data],[Expected Date]],"&gt;"&amp;TODAY()))</f>
        <v/>
      </c>
      <c r="D1067" s="34" t="str">
        <f>IF(A1067="","",INDEX(Tbl_Product[Re-Order Point],MATCH(A1067,INDEX(Tbl_Product[Product Name],,1),0),1))</f>
        <v/>
      </c>
      <c r="E1067" s="34" t="str">
        <f t="shared" si="50"/>
        <v/>
      </c>
      <c r="F1067" s="34" t="str">
        <f>IFERROR(GETPIVOTDATA("Amount",pivot_products!$A$3,"Product Name",Help!$A1067),"")</f>
        <v/>
      </c>
      <c r="G1067" s="34" t="str">
        <f>IFERROR(GETPIVOTDATA("Quantity",pivot_products!$A$3,"Product Name",Help!$A1067),"")</f>
        <v/>
      </c>
      <c r="H1067" s="34" t="str">
        <f>IF(Report!$L$53="Quantity",IFERROR(RANK(G1067,$G$4:$G$2003,0),""),IF(Report!$L$53="Amount",IFERROR(RANK(F1067,$F$4:$F$2003,0),""),""))</f>
        <v/>
      </c>
      <c r="L1067" s="7" t="str">
        <f t="array" ref="L1067">IF(Report!$M$53="Desc",IFERROR(SMALL(IF($H$4:$H$2003&lt;&gt;"",$H$4:$H$2003,""),ROW(L1067)-ROW($L$3)),""),IF(Report!$M$53="Asc",IFERROR(LARGE(IF($H$4:$H$2003&lt;&gt;"",$H$4:$H$2003,""),ROW(L1067)-ROW($L$3)),""),""))</f>
        <v/>
      </c>
      <c r="M1067" s="8" t="str">
        <f t="array" ref="M1067">IF(L1067="","",INDEX($A$4:$A$2003,SMALL(IF($H$4:$H$2003=L1067,ROW($H$4:$H$2003),""),COUNTIF($L$4:L1067,L1067))-ROW($L$3),1))</f>
        <v/>
      </c>
      <c r="N1067" s="8" t="str">
        <f t="shared" si="51"/>
        <v/>
      </c>
      <c r="O1067" s="32" t="str">
        <f t="shared" si="52"/>
        <v/>
      </c>
    </row>
    <row r="1068" spans="1:15" x14ac:dyDescent="0.3">
      <c r="A1068" s="33" t="str">
        <f>IFERROR(INDEX(Tbl_Product[[#Data],[Product Name]],ROW(A1068)-ROW($A$3)),"")</f>
        <v/>
      </c>
      <c r="B1068" s="34" t="str">
        <f ca="1">IF(A1068="","",SUMIFS(Tbl_Orders[[#Data],[Quantity]],Tbl_Orders[[#Data],[Product Name]],A1068,Tbl_Orders[[#Data],[Order Type]],"Purchase",Tbl_Orders[[#Data],[Expected Date]],"&lt;="&amp;TODAY())-SUMIFS(Tbl_Orders[[#Data],[Quantity]],Tbl_Orders[[#Data],[Product Name]],A1068,Tbl_Orders[[#Data],[Order Type]],"Sale",Tbl_Orders[[#Data],[Expected Date]],"&lt;="&amp;TODAY()))</f>
        <v/>
      </c>
      <c r="C1068" s="34" t="str">
        <f ca="1">IF(A1068="","",SUMIFS(Tbl_Orders[[#Data],[Quantity]],Tbl_Orders[[#Data],[Product Name]],A1068,Tbl_Orders[[#Data],[Order Type]],"Purchase",Tbl_Orders[[#Data],[Expected Date]],"&gt;"&amp;TODAY()))</f>
        <v/>
      </c>
      <c r="D1068" s="34" t="str">
        <f>IF(A1068="","",INDEX(Tbl_Product[Re-Order Point],MATCH(A1068,INDEX(Tbl_Product[Product Name],,1),0),1))</f>
        <v/>
      </c>
      <c r="E1068" s="34" t="str">
        <f t="shared" si="50"/>
        <v/>
      </c>
      <c r="F1068" s="34" t="str">
        <f>IFERROR(GETPIVOTDATA("Amount",pivot_products!$A$3,"Product Name",Help!$A1068),"")</f>
        <v/>
      </c>
      <c r="G1068" s="34" t="str">
        <f>IFERROR(GETPIVOTDATA("Quantity",pivot_products!$A$3,"Product Name",Help!$A1068),"")</f>
        <v/>
      </c>
      <c r="H1068" s="34" t="str">
        <f>IF(Report!$L$53="Quantity",IFERROR(RANK(G1068,$G$4:$G$2003,0),""),IF(Report!$L$53="Amount",IFERROR(RANK(F1068,$F$4:$F$2003,0),""),""))</f>
        <v/>
      </c>
      <c r="L1068" s="7" t="str">
        <f t="array" ref="L1068">IF(Report!$M$53="Desc",IFERROR(SMALL(IF($H$4:$H$2003&lt;&gt;"",$H$4:$H$2003,""),ROW(L1068)-ROW($L$3)),""),IF(Report!$M$53="Asc",IFERROR(LARGE(IF($H$4:$H$2003&lt;&gt;"",$H$4:$H$2003,""),ROW(L1068)-ROW($L$3)),""),""))</f>
        <v/>
      </c>
      <c r="M1068" s="8" t="str">
        <f t="array" ref="M1068">IF(L1068="","",INDEX($A$4:$A$2003,SMALL(IF($H$4:$H$2003=L1068,ROW($H$4:$H$2003),""),COUNTIF($L$4:L1068,L1068))-ROW($L$3),1))</f>
        <v/>
      </c>
      <c r="N1068" s="8" t="str">
        <f t="shared" si="51"/>
        <v/>
      </c>
      <c r="O1068" s="32" t="str">
        <f t="shared" si="52"/>
        <v/>
      </c>
    </row>
    <row r="1069" spans="1:15" x14ac:dyDescent="0.3">
      <c r="A1069" s="33" t="str">
        <f>IFERROR(INDEX(Tbl_Product[[#Data],[Product Name]],ROW(A1069)-ROW($A$3)),"")</f>
        <v/>
      </c>
      <c r="B1069" s="34" t="str">
        <f ca="1">IF(A1069="","",SUMIFS(Tbl_Orders[[#Data],[Quantity]],Tbl_Orders[[#Data],[Product Name]],A1069,Tbl_Orders[[#Data],[Order Type]],"Purchase",Tbl_Orders[[#Data],[Expected Date]],"&lt;="&amp;TODAY())-SUMIFS(Tbl_Orders[[#Data],[Quantity]],Tbl_Orders[[#Data],[Product Name]],A1069,Tbl_Orders[[#Data],[Order Type]],"Sale",Tbl_Orders[[#Data],[Expected Date]],"&lt;="&amp;TODAY()))</f>
        <v/>
      </c>
      <c r="C1069" s="34" t="str">
        <f ca="1">IF(A1069="","",SUMIFS(Tbl_Orders[[#Data],[Quantity]],Tbl_Orders[[#Data],[Product Name]],A1069,Tbl_Orders[[#Data],[Order Type]],"Purchase",Tbl_Orders[[#Data],[Expected Date]],"&gt;"&amp;TODAY()))</f>
        <v/>
      </c>
      <c r="D1069" s="34" t="str">
        <f>IF(A1069="","",INDEX(Tbl_Product[Re-Order Point],MATCH(A1069,INDEX(Tbl_Product[Product Name],,1),0),1))</f>
        <v/>
      </c>
      <c r="E1069" s="34" t="str">
        <f t="shared" si="50"/>
        <v/>
      </c>
      <c r="F1069" s="34" t="str">
        <f>IFERROR(GETPIVOTDATA("Amount",pivot_products!$A$3,"Product Name",Help!$A1069),"")</f>
        <v/>
      </c>
      <c r="G1069" s="34" t="str">
        <f>IFERROR(GETPIVOTDATA("Quantity",pivot_products!$A$3,"Product Name",Help!$A1069),"")</f>
        <v/>
      </c>
      <c r="H1069" s="34" t="str">
        <f>IF(Report!$L$53="Quantity",IFERROR(RANK(G1069,$G$4:$G$2003,0),""),IF(Report!$L$53="Amount",IFERROR(RANK(F1069,$F$4:$F$2003,0),""),""))</f>
        <v/>
      </c>
      <c r="L1069" s="7" t="str">
        <f t="array" ref="L1069">IF(Report!$M$53="Desc",IFERROR(SMALL(IF($H$4:$H$2003&lt;&gt;"",$H$4:$H$2003,""),ROW(L1069)-ROW($L$3)),""),IF(Report!$M$53="Asc",IFERROR(LARGE(IF($H$4:$H$2003&lt;&gt;"",$H$4:$H$2003,""),ROW(L1069)-ROW($L$3)),""),""))</f>
        <v/>
      </c>
      <c r="M1069" s="8" t="str">
        <f t="array" ref="M1069">IF(L1069="","",INDEX($A$4:$A$2003,SMALL(IF($H$4:$H$2003=L1069,ROW($H$4:$H$2003),""),COUNTIF($L$4:L1069,L1069))-ROW($L$3),1))</f>
        <v/>
      </c>
      <c r="N1069" s="8" t="str">
        <f t="shared" si="51"/>
        <v/>
      </c>
      <c r="O1069" s="32" t="str">
        <f t="shared" si="52"/>
        <v/>
      </c>
    </row>
    <row r="1070" spans="1:15" x14ac:dyDescent="0.3">
      <c r="A1070" s="33" t="str">
        <f>IFERROR(INDEX(Tbl_Product[[#Data],[Product Name]],ROW(A1070)-ROW($A$3)),"")</f>
        <v/>
      </c>
      <c r="B1070" s="34" t="str">
        <f ca="1">IF(A1070="","",SUMIFS(Tbl_Orders[[#Data],[Quantity]],Tbl_Orders[[#Data],[Product Name]],A1070,Tbl_Orders[[#Data],[Order Type]],"Purchase",Tbl_Orders[[#Data],[Expected Date]],"&lt;="&amp;TODAY())-SUMIFS(Tbl_Orders[[#Data],[Quantity]],Tbl_Orders[[#Data],[Product Name]],A1070,Tbl_Orders[[#Data],[Order Type]],"Sale",Tbl_Orders[[#Data],[Expected Date]],"&lt;="&amp;TODAY()))</f>
        <v/>
      </c>
      <c r="C1070" s="34" t="str">
        <f ca="1">IF(A1070="","",SUMIFS(Tbl_Orders[[#Data],[Quantity]],Tbl_Orders[[#Data],[Product Name]],A1070,Tbl_Orders[[#Data],[Order Type]],"Purchase",Tbl_Orders[[#Data],[Expected Date]],"&gt;"&amp;TODAY()))</f>
        <v/>
      </c>
      <c r="D1070" s="34" t="str">
        <f>IF(A1070="","",INDEX(Tbl_Product[Re-Order Point],MATCH(A1070,INDEX(Tbl_Product[Product Name],,1),0),1))</f>
        <v/>
      </c>
      <c r="E1070" s="34" t="str">
        <f t="shared" si="50"/>
        <v/>
      </c>
      <c r="F1070" s="34" t="str">
        <f>IFERROR(GETPIVOTDATA("Amount",pivot_products!$A$3,"Product Name",Help!$A1070),"")</f>
        <v/>
      </c>
      <c r="G1070" s="34" t="str">
        <f>IFERROR(GETPIVOTDATA("Quantity",pivot_products!$A$3,"Product Name",Help!$A1070),"")</f>
        <v/>
      </c>
      <c r="H1070" s="34" t="str">
        <f>IF(Report!$L$53="Quantity",IFERROR(RANK(G1070,$G$4:$G$2003,0),""),IF(Report!$L$53="Amount",IFERROR(RANK(F1070,$F$4:$F$2003,0),""),""))</f>
        <v/>
      </c>
      <c r="L1070" s="7" t="str">
        <f t="array" ref="L1070">IF(Report!$M$53="Desc",IFERROR(SMALL(IF($H$4:$H$2003&lt;&gt;"",$H$4:$H$2003,""),ROW(L1070)-ROW($L$3)),""),IF(Report!$M$53="Asc",IFERROR(LARGE(IF($H$4:$H$2003&lt;&gt;"",$H$4:$H$2003,""),ROW(L1070)-ROW($L$3)),""),""))</f>
        <v/>
      </c>
      <c r="M1070" s="8" t="str">
        <f t="array" ref="M1070">IF(L1070="","",INDEX($A$4:$A$2003,SMALL(IF($H$4:$H$2003=L1070,ROW($H$4:$H$2003),""),COUNTIF($L$4:L1070,L1070))-ROW($L$3),1))</f>
        <v/>
      </c>
      <c r="N1070" s="8" t="str">
        <f t="shared" si="51"/>
        <v/>
      </c>
      <c r="O1070" s="32" t="str">
        <f t="shared" si="52"/>
        <v/>
      </c>
    </row>
    <row r="1071" spans="1:15" x14ac:dyDescent="0.3">
      <c r="A1071" s="33" t="str">
        <f>IFERROR(INDEX(Tbl_Product[[#Data],[Product Name]],ROW(A1071)-ROW($A$3)),"")</f>
        <v/>
      </c>
      <c r="B1071" s="34" t="str">
        <f ca="1">IF(A1071="","",SUMIFS(Tbl_Orders[[#Data],[Quantity]],Tbl_Orders[[#Data],[Product Name]],A1071,Tbl_Orders[[#Data],[Order Type]],"Purchase",Tbl_Orders[[#Data],[Expected Date]],"&lt;="&amp;TODAY())-SUMIFS(Tbl_Orders[[#Data],[Quantity]],Tbl_Orders[[#Data],[Product Name]],A1071,Tbl_Orders[[#Data],[Order Type]],"Sale",Tbl_Orders[[#Data],[Expected Date]],"&lt;="&amp;TODAY()))</f>
        <v/>
      </c>
      <c r="C1071" s="34" t="str">
        <f ca="1">IF(A1071="","",SUMIFS(Tbl_Orders[[#Data],[Quantity]],Tbl_Orders[[#Data],[Product Name]],A1071,Tbl_Orders[[#Data],[Order Type]],"Purchase",Tbl_Orders[[#Data],[Expected Date]],"&gt;"&amp;TODAY()))</f>
        <v/>
      </c>
      <c r="D1071" s="34" t="str">
        <f>IF(A1071="","",INDEX(Tbl_Product[Re-Order Point],MATCH(A1071,INDEX(Tbl_Product[Product Name],,1),0),1))</f>
        <v/>
      </c>
      <c r="E1071" s="34" t="str">
        <f t="shared" si="50"/>
        <v/>
      </c>
      <c r="F1071" s="34" t="str">
        <f>IFERROR(GETPIVOTDATA("Amount",pivot_products!$A$3,"Product Name",Help!$A1071),"")</f>
        <v/>
      </c>
      <c r="G1071" s="34" t="str">
        <f>IFERROR(GETPIVOTDATA("Quantity",pivot_products!$A$3,"Product Name",Help!$A1071),"")</f>
        <v/>
      </c>
      <c r="H1071" s="34" t="str">
        <f>IF(Report!$L$53="Quantity",IFERROR(RANK(G1071,$G$4:$G$2003,0),""),IF(Report!$L$53="Amount",IFERROR(RANK(F1071,$F$4:$F$2003,0),""),""))</f>
        <v/>
      </c>
      <c r="L1071" s="7" t="str">
        <f t="array" ref="L1071">IF(Report!$M$53="Desc",IFERROR(SMALL(IF($H$4:$H$2003&lt;&gt;"",$H$4:$H$2003,""),ROW(L1071)-ROW($L$3)),""),IF(Report!$M$53="Asc",IFERROR(LARGE(IF($H$4:$H$2003&lt;&gt;"",$H$4:$H$2003,""),ROW(L1071)-ROW($L$3)),""),""))</f>
        <v/>
      </c>
      <c r="M1071" s="8" t="str">
        <f t="array" ref="M1071">IF(L1071="","",INDEX($A$4:$A$2003,SMALL(IF($H$4:$H$2003=L1071,ROW($H$4:$H$2003),""),COUNTIF($L$4:L1071,L1071))-ROW($L$3),1))</f>
        <v/>
      </c>
      <c r="N1071" s="8" t="str">
        <f t="shared" si="51"/>
        <v/>
      </c>
      <c r="O1071" s="32" t="str">
        <f t="shared" si="52"/>
        <v/>
      </c>
    </row>
    <row r="1072" spans="1:15" x14ac:dyDescent="0.3">
      <c r="A1072" s="33" t="str">
        <f>IFERROR(INDEX(Tbl_Product[[#Data],[Product Name]],ROW(A1072)-ROW($A$3)),"")</f>
        <v/>
      </c>
      <c r="B1072" s="34" t="str">
        <f ca="1">IF(A1072="","",SUMIFS(Tbl_Orders[[#Data],[Quantity]],Tbl_Orders[[#Data],[Product Name]],A1072,Tbl_Orders[[#Data],[Order Type]],"Purchase",Tbl_Orders[[#Data],[Expected Date]],"&lt;="&amp;TODAY())-SUMIFS(Tbl_Orders[[#Data],[Quantity]],Tbl_Orders[[#Data],[Product Name]],A1072,Tbl_Orders[[#Data],[Order Type]],"Sale",Tbl_Orders[[#Data],[Expected Date]],"&lt;="&amp;TODAY()))</f>
        <v/>
      </c>
      <c r="C1072" s="34" t="str">
        <f ca="1">IF(A1072="","",SUMIFS(Tbl_Orders[[#Data],[Quantity]],Tbl_Orders[[#Data],[Product Name]],A1072,Tbl_Orders[[#Data],[Order Type]],"Purchase",Tbl_Orders[[#Data],[Expected Date]],"&gt;"&amp;TODAY()))</f>
        <v/>
      </c>
      <c r="D1072" s="34" t="str">
        <f>IF(A1072="","",INDEX(Tbl_Product[Re-Order Point],MATCH(A1072,INDEX(Tbl_Product[Product Name],,1),0),1))</f>
        <v/>
      </c>
      <c r="E1072" s="34" t="str">
        <f t="shared" si="50"/>
        <v/>
      </c>
      <c r="F1072" s="34" t="str">
        <f>IFERROR(GETPIVOTDATA("Amount",pivot_products!$A$3,"Product Name",Help!$A1072),"")</f>
        <v/>
      </c>
      <c r="G1072" s="34" t="str">
        <f>IFERROR(GETPIVOTDATA("Quantity",pivot_products!$A$3,"Product Name",Help!$A1072),"")</f>
        <v/>
      </c>
      <c r="H1072" s="34" t="str">
        <f>IF(Report!$L$53="Quantity",IFERROR(RANK(G1072,$G$4:$G$2003,0),""),IF(Report!$L$53="Amount",IFERROR(RANK(F1072,$F$4:$F$2003,0),""),""))</f>
        <v/>
      </c>
      <c r="L1072" s="7" t="str">
        <f t="array" ref="L1072">IF(Report!$M$53="Desc",IFERROR(SMALL(IF($H$4:$H$2003&lt;&gt;"",$H$4:$H$2003,""),ROW(L1072)-ROW($L$3)),""),IF(Report!$M$53="Asc",IFERROR(LARGE(IF($H$4:$H$2003&lt;&gt;"",$H$4:$H$2003,""),ROW(L1072)-ROW($L$3)),""),""))</f>
        <v/>
      </c>
      <c r="M1072" s="8" t="str">
        <f t="array" ref="M1072">IF(L1072="","",INDEX($A$4:$A$2003,SMALL(IF($H$4:$H$2003=L1072,ROW($H$4:$H$2003),""),COUNTIF($L$4:L1072,L1072))-ROW($L$3),1))</f>
        <v/>
      </c>
      <c r="N1072" s="8" t="str">
        <f t="shared" si="51"/>
        <v/>
      </c>
      <c r="O1072" s="32" t="str">
        <f t="shared" si="52"/>
        <v/>
      </c>
    </row>
    <row r="1073" spans="1:15" x14ac:dyDescent="0.3">
      <c r="A1073" s="33" t="str">
        <f>IFERROR(INDEX(Tbl_Product[[#Data],[Product Name]],ROW(A1073)-ROW($A$3)),"")</f>
        <v/>
      </c>
      <c r="B1073" s="34" t="str">
        <f ca="1">IF(A1073="","",SUMIFS(Tbl_Orders[[#Data],[Quantity]],Tbl_Orders[[#Data],[Product Name]],A1073,Tbl_Orders[[#Data],[Order Type]],"Purchase",Tbl_Orders[[#Data],[Expected Date]],"&lt;="&amp;TODAY())-SUMIFS(Tbl_Orders[[#Data],[Quantity]],Tbl_Orders[[#Data],[Product Name]],A1073,Tbl_Orders[[#Data],[Order Type]],"Sale",Tbl_Orders[[#Data],[Expected Date]],"&lt;="&amp;TODAY()))</f>
        <v/>
      </c>
      <c r="C1073" s="34" t="str">
        <f ca="1">IF(A1073="","",SUMIFS(Tbl_Orders[[#Data],[Quantity]],Tbl_Orders[[#Data],[Product Name]],A1073,Tbl_Orders[[#Data],[Order Type]],"Purchase",Tbl_Orders[[#Data],[Expected Date]],"&gt;"&amp;TODAY()))</f>
        <v/>
      </c>
      <c r="D1073" s="34" t="str">
        <f>IF(A1073="","",INDEX(Tbl_Product[Re-Order Point],MATCH(A1073,INDEX(Tbl_Product[Product Name],,1),0),1))</f>
        <v/>
      </c>
      <c r="E1073" s="34" t="str">
        <f t="shared" si="50"/>
        <v/>
      </c>
      <c r="F1073" s="34" t="str">
        <f>IFERROR(GETPIVOTDATA("Amount",pivot_products!$A$3,"Product Name",Help!$A1073),"")</f>
        <v/>
      </c>
      <c r="G1073" s="34" t="str">
        <f>IFERROR(GETPIVOTDATA("Quantity",pivot_products!$A$3,"Product Name",Help!$A1073),"")</f>
        <v/>
      </c>
      <c r="H1073" s="34" t="str">
        <f>IF(Report!$L$53="Quantity",IFERROR(RANK(G1073,$G$4:$G$2003,0),""),IF(Report!$L$53="Amount",IFERROR(RANK(F1073,$F$4:$F$2003,0),""),""))</f>
        <v/>
      </c>
      <c r="L1073" s="7" t="str">
        <f t="array" ref="L1073">IF(Report!$M$53="Desc",IFERROR(SMALL(IF($H$4:$H$2003&lt;&gt;"",$H$4:$H$2003,""),ROW(L1073)-ROW($L$3)),""),IF(Report!$M$53="Asc",IFERROR(LARGE(IF($H$4:$H$2003&lt;&gt;"",$H$4:$H$2003,""),ROW(L1073)-ROW($L$3)),""),""))</f>
        <v/>
      </c>
      <c r="M1073" s="8" t="str">
        <f t="array" ref="M1073">IF(L1073="","",INDEX($A$4:$A$2003,SMALL(IF($H$4:$H$2003=L1073,ROW($H$4:$H$2003),""),COUNTIF($L$4:L1073,L1073))-ROW($L$3),1))</f>
        <v/>
      </c>
      <c r="N1073" s="8" t="str">
        <f t="shared" si="51"/>
        <v/>
      </c>
      <c r="O1073" s="32" t="str">
        <f t="shared" si="52"/>
        <v/>
      </c>
    </row>
    <row r="1074" spans="1:15" x14ac:dyDescent="0.3">
      <c r="A1074" s="33" t="str">
        <f>IFERROR(INDEX(Tbl_Product[[#Data],[Product Name]],ROW(A1074)-ROW($A$3)),"")</f>
        <v/>
      </c>
      <c r="B1074" s="34" t="str">
        <f ca="1">IF(A1074="","",SUMIFS(Tbl_Orders[[#Data],[Quantity]],Tbl_Orders[[#Data],[Product Name]],A1074,Tbl_Orders[[#Data],[Order Type]],"Purchase",Tbl_Orders[[#Data],[Expected Date]],"&lt;="&amp;TODAY())-SUMIFS(Tbl_Orders[[#Data],[Quantity]],Tbl_Orders[[#Data],[Product Name]],A1074,Tbl_Orders[[#Data],[Order Type]],"Sale",Tbl_Orders[[#Data],[Expected Date]],"&lt;="&amp;TODAY()))</f>
        <v/>
      </c>
      <c r="C1074" s="34" t="str">
        <f ca="1">IF(A1074="","",SUMIFS(Tbl_Orders[[#Data],[Quantity]],Tbl_Orders[[#Data],[Product Name]],A1074,Tbl_Orders[[#Data],[Order Type]],"Purchase",Tbl_Orders[[#Data],[Expected Date]],"&gt;"&amp;TODAY()))</f>
        <v/>
      </c>
      <c r="D1074" s="34" t="str">
        <f>IF(A1074="","",INDEX(Tbl_Product[Re-Order Point],MATCH(A1074,INDEX(Tbl_Product[Product Name],,1),0),1))</f>
        <v/>
      </c>
      <c r="E1074" s="34" t="str">
        <f t="shared" si="50"/>
        <v/>
      </c>
      <c r="F1074" s="34" t="str">
        <f>IFERROR(GETPIVOTDATA("Amount",pivot_products!$A$3,"Product Name",Help!$A1074),"")</f>
        <v/>
      </c>
      <c r="G1074" s="34" t="str">
        <f>IFERROR(GETPIVOTDATA("Quantity",pivot_products!$A$3,"Product Name",Help!$A1074),"")</f>
        <v/>
      </c>
      <c r="H1074" s="34" t="str">
        <f>IF(Report!$L$53="Quantity",IFERROR(RANK(G1074,$G$4:$G$2003,0),""),IF(Report!$L$53="Amount",IFERROR(RANK(F1074,$F$4:$F$2003,0),""),""))</f>
        <v/>
      </c>
      <c r="L1074" s="7" t="str">
        <f t="array" ref="L1074">IF(Report!$M$53="Desc",IFERROR(SMALL(IF($H$4:$H$2003&lt;&gt;"",$H$4:$H$2003,""),ROW(L1074)-ROW($L$3)),""),IF(Report!$M$53="Asc",IFERROR(LARGE(IF($H$4:$H$2003&lt;&gt;"",$H$4:$H$2003,""),ROW(L1074)-ROW($L$3)),""),""))</f>
        <v/>
      </c>
      <c r="M1074" s="8" t="str">
        <f t="array" ref="M1074">IF(L1074="","",INDEX($A$4:$A$2003,SMALL(IF($H$4:$H$2003=L1074,ROW($H$4:$H$2003),""),COUNTIF($L$4:L1074,L1074))-ROW($L$3),1))</f>
        <v/>
      </c>
      <c r="N1074" s="8" t="str">
        <f t="shared" si="51"/>
        <v/>
      </c>
      <c r="O1074" s="32" t="str">
        <f t="shared" si="52"/>
        <v/>
      </c>
    </row>
    <row r="1075" spans="1:15" x14ac:dyDescent="0.3">
      <c r="A1075" s="33" t="str">
        <f>IFERROR(INDEX(Tbl_Product[[#Data],[Product Name]],ROW(A1075)-ROW($A$3)),"")</f>
        <v/>
      </c>
      <c r="B1075" s="34" t="str">
        <f ca="1">IF(A1075="","",SUMIFS(Tbl_Orders[[#Data],[Quantity]],Tbl_Orders[[#Data],[Product Name]],A1075,Tbl_Orders[[#Data],[Order Type]],"Purchase",Tbl_Orders[[#Data],[Expected Date]],"&lt;="&amp;TODAY())-SUMIFS(Tbl_Orders[[#Data],[Quantity]],Tbl_Orders[[#Data],[Product Name]],A1075,Tbl_Orders[[#Data],[Order Type]],"Sale",Tbl_Orders[[#Data],[Expected Date]],"&lt;="&amp;TODAY()))</f>
        <v/>
      </c>
      <c r="C1075" s="34" t="str">
        <f ca="1">IF(A1075="","",SUMIFS(Tbl_Orders[[#Data],[Quantity]],Tbl_Orders[[#Data],[Product Name]],A1075,Tbl_Orders[[#Data],[Order Type]],"Purchase",Tbl_Orders[[#Data],[Expected Date]],"&gt;"&amp;TODAY()))</f>
        <v/>
      </c>
      <c r="D1075" s="34" t="str">
        <f>IF(A1075="","",INDEX(Tbl_Product[Re-Order Point],MATCH(A1075,INDEX(Tbl_Product[Product Name],,1),0),1))</f>
        <v/>
      </c>
      <c r="E1075" s="34" t="str">
        <f t="shared" si="50"/>
        <v/>
      </c>
      <c r="F1075" s="34" t="str">
        <f>IFERROR(GETPIVOTDATA("Amount",pivot_products!$A$3,"Product Name",Help!$A1075),"")</f>
        <v/>
      </c>
      <c r="G1075" s="34" t="str">
        <f>IFERROR(GETPIVOTDATA("Quantity",pivot_products!$A$3,"Product Name",Help!$A1075),"")</f>
        <v/>
      </c>
      <c r="H1075" s="34" t="str">
        <f>IF(Report!$L$53="Quantity",IFERROR(RANK(G1075,$G$4:$G$2003,0),""),IF(Report!$L$53="Amount",IFERROR(RANK(F1075,$F$4:$F$2003,0),""),""))</f>
        <v/>
      </c>
      <c r="L1075" s="7" t="str">
        <f t="array" ref="L1075">IF(Report!$M$53="Desc",IFERROR(SMALL(IF($H$4:$H$2003&lt;&gt;"",$H$4:$H$2003,""),ROW(L1075)-ROW($L$3)),""),IF(Report!$M$53="Asc",IFERROR(LARGE(IF($H$4:$H$2003&lt;&gt;"",$H$4:$H$2003,""),ROW(L1075)-ROW($L$3)),""),""))</f>
        <v/>
      </c>
      <c r="M1075" s="8" t="str">
        <f t="array" ref="M1075">IF(L1075="","",INDEX($A$4:$A$2003,SMALL(IF($H$4:$H$2003=L1075,ROW($H$4:$H$2003),""),COUNTIF($L$4:L1075,L1075))-ROW($L$3),1))</f>
        <v/>
      </c>
      <c r="N1075" s="8" t="str">
        <f t="shared" si="51"/>
        <v/>
      </c>
      <c r="O1075" s="32" t="str">
        <f t="shared" si="52"/>
        <v/>
      </c>
    </row>
    <row r="1076" spans="1:15" x14ac:dyDescent="0.3">
      <c r="A1076" s="33" t="str">
        <f>IFERROR(INDEX(Tbl_Product[[#Data],[Product Name]],ROW(A1076)-ROW($A$3)),"")</f>
        <v/>
      </c>
      <c r="B1076" s="34" t="str">
        <f ca="1">IF(A1076="","",SUMIFS(Tbl_Orders[[#Data],[Quantity]],Tbl_Orders[[#Data],[Product Name]],A1076,Tbl_Orders[[#Data],[Order Type]],"Purchase",Tbl_Orders[[#Data],[Expected Date]],"&lt;="&amp;TODAY())-SUMIFS(Tbl_Orders[[#Data],[Quantity]],Tbl_Orders[[#Data],[Product Name]],A1076,Tbl_Orders[[#Data],[Order Type]],"Sale",Tbl_Orders[[#Data],[Expected Date]],"&lt;="&amp;TODAY()))</f>
        <v/>
      </c>
      <c r="C1076" s="34" t="str">
        <f ca="1">IF(A1076="","",SUMIFS(Tbl_Orders[[#Data],[Quantity]],Tbl_Orders[[#Data],[Product Name]],A1076,Tbl_Orders[[#Data],[Order Type]],"Purchase",Tbl_Orders[[#Data],[Expected Date]],"&gt;"&amp;TODAY()))</f>
        <v/>
      </c>
      <c r="D1076" s="34" t="str">
        <f>IF(A1076="","",INDEX(Tbl_Product[Re-Order Point],MATCH(A1076,INDEX(Tbl_Product[Product Name],,1),0),1))</f>
        <v/>
      </c>
      <c r="E1076" s="34" t="str">
        <f t="shared" si="50"/>
        <v/>
      </c>
      <c r="F1076" s="34" t="str">
        <f>IFERROR(GETPIVOTDATA("Amount",pivot_products!$A$3,"Product Name",Help!$A1076),"")</f>
        <v/>
      </c>
      <c r="G1076" s="34" t="str">
        <f>IFERROR(GETPIVOTDATA("Quantity",pivot_products!$A$3,"Product Name",Help!$A1076),"")</f>
        <v/>
      </c>
      <c r="H1076" s="34" t="str">
        <f>IF(Report!$L$53="Quantity",IFERROR(RANK(G1076,$G$4:$G$2003,0),""),IF(Report!$L$53="Amount",IFERROR(RANK(F1076,$F$4:$F$2003,0),""),""))</f>
        <v/>
      </c>
      <c r="L1076" s="7" t="str">
        <f t="array" ref="L1076">IF(Report!$M$53="Desc",IFERROR(SMALL(IF($H$4:$H$2003&lt;&gt;"",$H$4:$H$2003,""),ROW(L1076)-ROW($L$3)),""),IF(Report!$M$53="Asc",IFERROR(LARGE(IF($H$4:$H$2003&lt;&gt;"",$H$4:$H$2003,""),ROW(L1076)-ROW($L$3)),""),""))</f>
        <v/>
      </c>
      <c r="M1076" s="8" t="str">
        <f t="array" ref="M1076">IF(L1076="","",INDEX($A$4:$A$2003,SMALL(IF($H$4:$H$2003=L1076,ROW($H$4:$H$2003),""),COUNTIF($L$4:L1076,L1076))-ROW($L$3),1))</f>
        <v/>
      </c>
      <c r="N1076" s="8" t="str">
        <f t="shared" si="51"/>
        <v/>
      </c>
      <c r="O1076" s="32" t="str">
        <f t="shared" si="52"/>
        <v/>
      </c>
    </row>
    <row r="1077" spans="1:15" x14ac:dyDescent="0.3">
      <c r="A1077" s="33" t="str">
        <f>IFERROR(INDEX(Tbl_Product[[#Data],[Product Name]],ROW(A1077)-ROW($A$3)),"")</f>
        <v/>
      </c>
      <c r="B1077" s="34" t="str">
        <f ca="1">IF(A1077="","",SUMIFS(Tbl_Orders[[#Data],[Quantity]],Tbl_Orders[[#Data],[Product Name]],A1077,Tbl_Orders[[#Data],[Order Type]],"Purchase",Tbl_Orders[[#Data],[Expected Date]],"&lt;="&amp;TODAY())-SUMIFS(Tbl_Orders[[#Data],[Quantity]],Tbl_Orders[[#Data],[Product Name]],A1077,Tbl_Orders[[#Data],[Order Type]],"Sale",Tbl_Orders[[#Data],[Expected Date]],"&lt;="&amp;TODAY()))</f>
        <v/>
      </c>
      <c r="C1077" s="34" t="str">
        <f ca="1">IF(A1077="","",SUMIFS(Tbl_Orders[[#Data],[Quantity]],Tbl_Orders[[#Data],[Product Name]],A1077,Tbl_Orders[[#Data],[Order Type]],"Purchase",Tbl_Orders[[#Data],[Expected Date]],"&gt;"&amp;TODAY()))</f>
        <v/>
      </c>
      <c r="D1077" s="34" t="str">
        <f>IF(A1077="","",INDEX(Tbl_Product[Re-Order Point],MATCH(A1077,INDEX(Tbl_Product[Product Name],,1),0),1))</f>
        <v/>
      </c>
      <c r="E1077" s="34" t="str">
        <f t="shared" si="50"/>
        <v/>
      </c>
      <c r="F1077" s="34" t="str">
        <f>IFERROR(GETPIVOTDATA("Amount",pivot_products!$A$3,"Product Name",Help!$A1077),"")</f>
        <v/>
      </c>
      <c r="G1077" s="34" t="str">
        <f>IFERROR(GETPIVOTDATA("Quantity",pivot_products!$A$3,"Product Name",Help!$A1077),"")</f>
        <v/>
      </c>
      <c r="H1077" s="34" t="str">
        <f>IF(Report!$L$53="Quantity",IFERROR(RANK(G1077,$G$4:$G$2003,0),""),IF(Report!$L$53="Amount",IFERROR(RANK(F1077,$F$4:$F$2003,0),""),""))</f>
        <v/>
      </c>
      <c r="L1077" s="7" t="str">
        <f t="array" ref="L1077">IF(Report!$M$53="Desc",IFERROR(SMALL(IF($H$4:$H$2003&lt;&gt;"",$H$4:$H$2003,""),ROW(L1077)-ROW($L$3)),""),IF(Report!$M$53="Asc",IFERROR(LARGE(IF($H$4:$H$2003&lt;&gt;"",$H$4:$H$2003,""),ROW(L1077)-ROW($L$3)),""),""))</f>
        <v/>
      </c>
      <c r="M1077" s="8" t="str">
        <f t="array" ref="M1077">IF(L1077="","",INDEX($A$4:$A$2003,SMALL(IF($H$4:$H$2003=L1077,ROW($H$4:$H$2003),""),COUNTIF($L$4:L1077,L1077))-ROW($L$3),1))</f>
        <v/>
      </c>
      <c r="N1077" s="8" t="str">
        <f t="shared" si="51"/>
        <v/>
      </c>
      <c r="O1077" s="32" t="str">
        <f t="shared" si="52"/>
        <v/>
      </c>
    </row>
    <row r="1078" spans="1:15" x14ac:dyDescent="0.3">
      <c r="A1078" s="33" t="str">
        <f>IFERROR(INDEX(Tbl_Product[[#Data],[Product Name]],ROW(A1078)-ROW($A$3)),"")</f>
        <v/>
      </c>
      <c r="B1078" s="34" t="str">
        <f ca="1">IF(A1078="","",SUMIFS(Tbl_Orders[[#Data],[Quantity]],Tbl_Orders[[#Data],[Product Name]],A1078,Tbl_Orders[[#Data],[Order Type]],"Purchase",Tbl_Orders[[#Data],[Expected Date]],"&lt;="&amp;TODAY())-SUMIFS(Tbl_Orders[[#Data],[Quantity]],Tbl_Orders[[#Data],[Product Name]],A1078,Tbl_Orders[[#Data],[Order Type]],"Sale",Tbl_Orders[[#Data],[Expected Date]],"&lt;="&amp;TODAY()))</f>
        <v/>
      </c>
      <c r="C1078" s="34" t="str">
        <f ca="1">IF(A1078="","",SUMIFS(Tbl_Orders[[#Data],[Quantity]],Tbl_Orders[[#Data],[Product Name]],A1078,Tbl_Orders[[#Data],[Order Type]],"Purchase",Tbl_Orders[[#Data],[Expected Date]],"&gt;"&amp;TODAY()))</f>
        <v/>
      </c>
      <c r="D1078" s="34" t="str">
        <f>IF(A1078="","",INDEX(Tbl_Product[Re-Order Point],MATCH(A1078,INDEX(Tbl_Product[Product Name],,1),0),1))</f>
        <v/>
      </c>
      <c r="E1078" s="34" t="str">
        <f t="shared" si="50"/>
        <v/>
      </c>
      <c r="F1078" s="34" t="str">
        <f>IFERROR(GETPIVOTDATA("Amount",pivot_products!$A$3,"Product Name",Help!$A1078),"")</f>
        <v/>
      </c>
      <c r="G1078" s="34" t="str">
        <f>IFERROR(GETPIVOTDATA("Quantity",pivot_products!$A$3,"Product Name",Help!$A1078),"")</f>
        <v/>
      </c>
      <c r="H1078" s="34" t="str">
        <f>IF(Report!$L$53="Quantity",IFERROR(RANK(G1078,$G$4:$G$2003,0),""),IF(Report!$L$53="Amount",IFERROR(RANK(F1078,$F$4:$F$2003,0),""),""))</f>
        <v/>
      </c>
      <c r="L1078" s="7" t="str">
        <f t="array" ref="L1078">IF(Report!$M$53="Desc",IFERROR(SMALL(IF($H$4:$H$2003&lt;&gt;"",$H$4:$H$2003,""),ROW(L1078)-ROW($L$3)),""),IF(Report!$M$53="Asc",IFERROR(LARGE(IF($H$4:$H$2003&lt;&gt;"",$H$4:$H$2003,""),ROW(L1078)-ROW($L$3)),""),""))</f>
        <v/>
      </c>
      <c r="M1078" s="8" t="str">
        <f t="array" ref="M1078">IF(L1078="","",INDEX($A$4:$A$2003,SMALL(IF($H$4:$H$2003=L1078,ROW($H$4:$H$2003),""),COUNTIF($L$4:L1078,L1078))-ROW($L$3),1))</f>
        <v/>
      </c>
      <c r="N1078" s="8" t="str">
        <f t="shared" si="51"/>
        <v/>
      </c>
      <c r="O1078" s="32" t="str">
        <f t="shared" si="52"/>
        <v/>
      </c>
    </row>
    <row r="1079" spans="1:15" x14ac:dyDescent="0.3">
      <c r="A1079" s="33" t="str">
        <f>IFERROR(INDEX(Tbl_Product[[#Data],[Product Name]],ROW(A1079)-ROW($A$3)),"")</f>
        <v/>
      </c>
      <c r="B1079" s="34" t="str">
        <f ca="1">IF(A1079="","",SUMIFS(Tbl_Orders[[#Data],[Quantity]],Tbl_Orders[[#Data],[Product Name]],A1079,Tbl_Orders[[#Data],[Order Type]],"Purchase",Tbl_Orders[[#Data],[Expected Date]],"&lt;="&amp;TODAY())-SUMIFS(Tbl_Orders[[#Data],[Quantity]],Tbl_Orders[[#Data],[Product Name]],A1079,Tbl_Orders[[#Data],[Order Type]],"Sale",Tbl_Orders[[#Data],[Expected Date]],"&lt;="&amp;TODAY()))</f>
        <v/>
      </c>
      <c r="C1079" s="34" t="str">
        <f ca="1">IF(A1079="","",SUMIFS(Tbl_Orders[[#Data],[Quantity]],Tbl_Orders[[#Data],[Product Name]],A1079,Tbl_Orders[[#Data],[Order Type]],"Purchase",Tbl_Orders[[#Data],[Expected Date]],"&gt;"&amp;TODAY()))</f>
        <v/>
      </c>
      <c r="D1079" s="34" t="str">
        <f>IF(A1079="","",INDEX(Tbl_Product[Re-Order Point],MATCH(A1079,INDEX(Tbl_Product[Product Name],,1),0),1))</f>
        <v/>
      </c>
      <c r="E1079" s="34" t="str">
        <f t="shared" si="50"/>
        <v/>
      </c>
      <c r="F1079" s="34" t="str">
        <f>IFERROR(GETPIVOTDATA("Amount",pivot_products!$A$3,"Product Name",Help!$A1079),"")</f>
        <v/>
      </c>
      <c r="G1079" s="34" t="str">
        <f>IFERROR(GETPIVOTDATA("Quantity",pivot_products!$A$3,"Product Name",Help!$A1079),"")</f>
        <v/>
      </c>
      <c r="H1079" s="34" t="str">
        <f>IF(Report!$L$53="Quantity",IFERROR(RANK(G1079,$G$4:$G$2003,0),""),IF(Report!$L$53="Amount",IFERROR(RANK(F1079,$F$4:$F$2003,0),""),""))</f>
        <v/>
      </c>
      <c r="L1079" s="7" t="str">
        <f t="array" ref="L1079">IF(Report!$M$53="Desc",IFERROR(SMALL(IF($H$4:$H$2003&lt;&gt;"",$H$4:$H$2003,""),ROW(L1079)-ROW($L$3)),""),IF(Report!$M$53="Asc",IFERROR(LARGE(IF($H$4:$H$2003&lt;&gt;"",$H$4:$H$2003,""),ROW(L1079)-ROW($L$3)),""),""))</f>
        <v/>
      </c>
      <c r="M1079" s="8" t="str">
        <f t="array" ref="M1079">IF(L1079="","",INDEX($A$4:$A$2003,SMALL(IF($H$4:$H$2003=L1079,ROW($H$4:$H$2003),""),COUNTIF($L$4:L1079,L1079))-ROW($L$3),1))</f>
        <v/>
      </c>
      <c r="N1079" s="8" t="str">
        <f t="shared" si="51"/>
        <v/>
      </c>
      <c r="O1079" s="32" t="str">
        <f t="shared" si="52"/>
        <v/>
      </c>
    </row>
    <row r="1080" spans="1:15" x14ac:dyDescent="0.3">
      <c r="A1080" s="33" t="str">
        <f>IFERROR(INDEX(Tbl_Product[[#Data],[Product Name]],ROW(A1080)-ROW($A$3)),"")</f>
        <v/>
      </c>
      <c r="B1080" s="34" t="str">
        <f ca="1">IF(A1080="","",SUMIFS(Tbl_Orders[[#Data],[Quantity]],Tbl_Orders[[#Data],[Product Name]],A1080,Tbl_Orders[[#Data],[Order Type]],"Purchase",Tbl_Orders[[#Data],[Expected Date]],"&lt;="&amp;TODAY())-SUMIFS(Tbl_Orders[[#Data],[Quantity]],Tbl_Orders[[#Data],[Product Name]],A1080,Tbl_Orders[[#Data],[Order Type]],"Sale",Tbl_Orders[[#Data],[Expected Date]],"&lt;="&amp;TODAY()))</f>
        <v/>
      </c>
      <c r="C1080" s="34" t="str">
        <f ca="1">IF(A1080="","",SUMIFS(Tbl_Orders[[#Data],[Quantity]],Tbl_Orders[[#Data],[Product Name]],A1080,Tbl_Orders[[#Data],[Order Type]],"Purchase",Tbl_Orders[[#Data],[Expected Date]],"&gt;"&amp;TODAY()))</f>
        <v/>
      </c>
      <c r="D1080" s="34" t="str">
        <f>IF(A1080="","",INDEX(Tbl_Product[Re-Order Point],MATCH(A1080,INDEX(Tbl_Product[Product Name],,1),0),1))</f>
        <v/>
      </c>
      <c r="E1080" s="34" t="str">
        <f t="shared" si="50"/>
        <v/>
      </c>
      <c r="F1080" s="34" t="str">
        <f>IFERROR(GETPIVOTDATA("Amount",pivot_products!$A$3,"Product Name",Help!$A1080),"")</f>
        <v/>
      </c>
      <c r="G1080" s="34" t="str">
        <f>IFERROR(GETPIVOTDATA("Quantity",pivot_products!$A$3,"Product Name",Help!$A1080),"")</f>
        <v/>
      </c>
      <c r="H1080" s="34" t="str">
        <f>IF(Report!$L$53="Quantity",IFERROR(RANK(G1080,$G$4:$G$2003,0),""),IF(Report!$L$53="Amount",IFERROR(RANK(F1080,$F$4:$F$2003,0),""),""))</f>
        <v/>
      </c>
      <c r="L1080" s="7" t="str">
        <f t="array" ref="L1080">IF(Report!$M$53="Desc",IFERROR(SMALL(IF($H$4:$H$2003&lt;&gt;"",$H$4:$H$2003,""),ROW(L1080)-ROW($L$3)),""),IF(Report!$M$53="Asc",IFERROR(LARGE(IF($H$4:$H$2003&lt;&gt;"",$H$4:$H$2003,""),ROW(L1080)-ROW($L$3)),""),""))</f>
        <v/>
      </c>
      <c r="M1080" s="8" t="str">
        <f t="array" ref="M1080">IF(L1080="","",INDEX($A$4:$A$2003,SMALL(IF($H$4:$H$2003=L1080,ROW($H$4:$H$2003),""),COUNTIF($L$4:L1080,L1080))-ROW($L$3),1))</f>
        <v/>
      </c>
      <c r="N1080" s="8" t="str">
        <f t="shared" si="51"/>
        <v/>
      </c>
      <c r="O1080" s="32" t="str">
        <f t="shared" si="52"/>
        <v/>
      </c>
    </row>
    <row r="1081" spans="1:15" x14ac:dyDescent="0.3">
      <c r="A1081" s="33" t="str">
        <f>IFERROR(INDEX(Tbl_Product[[#Data],[Product Name]],ROW(A1081)-ROW($A$3)),"")</f>
        <v/>
      </c>
      <c r="B1081" s="34" t="str">
        <f ca="1">IF(A1081="","",SUMIFS(Tbl_Orders[[#Data],[Quantity]],Tbl_Orders[[#Data],[Product Name]],A1081,Tbl_Orders[[#Data],[Order Type]],"Purchase",Tbl_Orders[[#Data],[Expected Date]],"&lt;="&amp;TODAY())-SUMIFS(Tbl_Orders[[#Data],[Quantity]],Tbl_Orders[[#Data],[Product Name]],A1081,Tbl_Orders[[#Data],[Order Type]],"Sale",Tbl_Orders[[#Data],[Expected Date]],"&lt;="&amp;TODAY()))</f>
        <v/>
      </c>
      <c r="C1081" s="34" t="str">
        <f ca="1">IF(A1081="","",SUMIFS(Tbl_Orders[[#Data],[Quantity]],Tbl_Orders[[#Data],[Product Name]],A1081,Tbl_Orders[[#Data],[Order Type]],"Purchase",Tbl_Orders[[#Data],[Expected Date]],"&gt;"&amp;TODAY()))</f>
        <v/>
      </c>
      <c r="D1081" s="34" t="str">
        <f>IF(A1081="","",INDEX(Tbl_Product[Re-Order Point],MATCH(A1081,INDEX(Tbl_Product[Product Name],,1),0),1))</f>
        <v/>
      </c>
      <c r="E1081" s="34" t="str">
        <f t="shared" si="50"/>
        <v/>
      </c>
      <c r="F1081" s="34" t="str">
        <f>IFERROR(GETPIVOTDATA("Amount",pivot_products!$A$3,"Product Name",Help!$A1081),"")</f>
        <v/>
      </c>
      <c r="G1081" s="34" t="str">
        <f>IFERROR(GETPIVOTDATA("Quantity",pivot_products!$A$3,"Product Name",Help!$A1081),"")</f>
        <v/>
      </c>
      <c r="H1081" s="34" t="str">
        <f>IF(Report!$L$53="Quantity",IFERROR(RANK(G1081,$G$4:$G$2003,0),""),IF(Report!$L$53="Amount",IFERROR(RANK(F1081,$F$4:$F$2003,0),""),""))</f>
        <v/>
      </c>
      <c r="L1081" s="7" t="str">
        <f t="array" ref="L1081">IF(Report!$M$53="Desc",IFERROR(SMALL(IF($H$4:$H$2003&lt;&gt;"",$H$4:$H$2003,""),ROW(L1081)-ROW($L$3)),""),IF(Report!$M$53="Asc",IFERROR(LARGE(IF($H$4:$H$2003&lt;&gt;"",$H$4:$H$2003,""),ROW(L1081)-ROW($L$3)),""),""))</f>
        <v/>
      </c>
      <c r="M1081" s="8" t="str">
        <f t="array" ref="M1081">IF(L1081="","",INDEX($A$4:$A$2003,SMALL(IF($H$4:$H$2003=L1081,ROW($H$4:$H$2003),""),COUNTIF($L$4:L1081,L1081))-ROW($L$3),1))</f>
        <v/>
      </c>
      <c r="N1081" s="8" t="str">
        <f t="shared" si="51"/>
        <v/>
      </c>
      <c r="O1081" s="32" t="str">
        <f t="shared" si="52"/>
        <v/>
      </c>
    </row>
    <row r="1082" spans="1:15" x14ac:dyDescent="0.3">
      <c r="A1082" s="33" t="str">
        <f>IFERROR(INDEX(Tbl_Product[[#Data],[Product Name]],ROW(A1082)-ROW($A$3)),"")</f>
        <v/>
      </c>
      <c r="B1082" s="34" t="str">
        <f ca="1">IF(A1082="","",SUMIFS(Tbl_Orders[[#Data],[Quantity]],Tbl_Orders[[#Data],[Product Name]],A1082,Tbl_Orders[[#Data],[Order Type]],"Purchase",Tbl_Orders[[#Data],[Expected Date]],"&lt;="&amp;TODAY())-SUMIFS(Tbl_Orders[[#Data],[Quantity]],Tbl_Orders[[#Data],[Product Name]],A1082,Tbl_Orders[[#Data],[Order Type]],"Sale",Tbl_Orders[[#Data],[Expected Date]],"&lt;="&amp;TODAY()))</f>
        <v/>
      </c>
      <c r="C1082" s="34" t="str">
        <f ca="1">IF(A1082="","",SUMIFS(Tbl_Orders[[#Data],[Quantity]],Tbl_Orders[[#Data],[Product Name]],A1082,Tbl_Orders[[#Data],[Order Type]],"Purchase",Tbl_Orders[[#Data],[Expected Date]],"&gt;"&amp;TODAY()))</f>
        <v/>
      </c>
      <c r="D1082" s="34" t="str">
        <f>IF(A1082="","",INDEX(Tbl_Product[Re-Order Point],MATCH(A1082,INDEX(Tbl_Product[Product Name],,1),0),1))</f>
        <v/>
      </c>
      <c r="E1082" s="34" t="str">
        <f t="shared" si="50"/>
        <v/>
      </c>
      <c r="F1082" s="34" t="str">
        <f>IFERROR(GETPIVOTDATA("Amount",pivot_products!$A$3,"Product Name",Help!$A1082),"")</f>
        <v/>
      </c>
      <c r="G1082" s="34" t="str">
        <f>IFERROR(GETPIVOTDATA("Quantity",pivot_products!$A$3,"Product Name",Help!$A1082),"")</f>
        <v/>
      </c>
      <c r="H1082" s="34" t="str">
        <f>IF(Report!$L$53="Quantity",IFERROR(RANK(G1082,$G$4:$G$2003,0),""),IF(Report!$L$53="Amount",IFERROR(RANK(F1082,$F$4:$F$2003,0),""),""))</f>
        <v/>
      </c>
      <c r="L1082" s="7" t="str">
        <f t="array" ref="L1082">IF(Report!$M$53="Desc",IFERROR(SMALL(IF($H$4:$H$2003&lt;&gt;"",$H$4:$H$2003,""),ROW(L1082)-ROW($L$3)),""),IF(Report!$M$53="Asc",IFERROR(LARGE(IF($H$4:$H$2003&lt;&gt;"",$H$4:$H$2003,""),ROW(L1082)-ROW($L$3)),""),""))</f>
        <v/>
      </c>
      <c r="M1082" s="8" t="str">
        <f t="array" ref="M1082">IF(L1082="","",INDEX($A$4:$A$2003,SMALL(IF($H$4:$H$2003=L1082,ROW($H$4:$H$2003),""),COUNTIF($L$4:L1082,L1082))-ROW($L$3),1))</f>
        <v/>
      </c>
      <c r="N1082" s="8" t="str">
        <f t="shared" si="51"/>
        <v/>
      </c>
      <c r="O1082" s="32" t="str">
        <f t="shared" si="52"/>
        <v/>
      </c>
    </row>
    <row r="1083" spans="1:15" x14ac:dyDescent="0.3">
      <c r="A1083" s="33" t="str">
        <f>IFERROR(INDEX(Tbl_Product[[#Data],[Product Name]],ROW(A1083)-ROW($A$3)),"")</f>
        <v/>
      </c>
      <c r="B1083" s="34" t="str">
        <f ca="1">IF(A1083="","",SUMIFS(Tbl_Orders[[#Data],[Quantity]],Tbl_Orders[[#Data],[Product Name]],A1083,Tbl_Orders[[#Data],[Order Type]],"Purchase",Tbl_Orders[[#Data],[Expected Date]],"&lt;="&amp;TODAY())-SUMIFS(Tbl_Orders[[#Data],[Quantity]],Tbl_Orders[[#Data],[Product Name]],A1083,Tbl_Orders[[#Data],[Order Type]],"Sale",Tbl_Orders[[#Data],[Expected Date]],"&lt;="&amp;TODAY()))</f>
        <v/>
      </c>
      <c r="C1083" s="34" t="str">
        <f ca="1">IF(A1083="","",SUMIFS(Tbl_Orders[[#Data],[Quantity]],Tbl_Orders[[#Data],[Product Name]],A1083,Tbl_Orders[[#Data],[Order Type]],"Purchase",Tbl_Orders[[#Data],[Expected Date]],"&gt;"&amp;TODAY()))</f>
        <v/>
      </c>
      <c r="D1083" s="34" t="str">
        <f>IF(A1083="","",INDEX(Tbl_Product[Re-Order Point],MATCH(A1083,INDEX(Tbl_Product[Product Name],,1),0),1))</f>
        <v/>
      </c>
      <c r="E1083" s="34" t="str">
        <f t="shared" si="50"/>
        <v/>
      </c>
      <c r="F1083" s="34" t="str">
        <f>IFERROR(GETPIVOTDATA("Amount",pivot_products!$A$3,"Product Name",Help!$A1083),"")</f>
        <v/>
      </c>
      <c r="G1083" s="34" t="str">
        <f>IFERROR(GETPIVOTDATA("Quantity",pivot_products!$A$3,"Product Name",Help!$A1083),"")</f>
        <v/>
      </c>
      <c r="H1083" s="34" t="str">
        <f>IF(Report!$L$53="Quantity",IFERROR(RANK(G1083,$G$4:$G$2003,0),""),IF(Report!$L$53="Amount",IFERROR(RANK(F1083,$F$4:$F$2003,0),""),""))</f>
        <v/>
      </c>
      <c r="L1083" s="7" t="str">
        <f t="array" ref="L1083">IF(Report!$M$53="Desc",IFERROR(SMALL(IF($H$4:$H$2003&lt;&gt;"",$H$4:$H$2003,""),ROW(L1083)-ROW($L$3)),""),IF(Report!$M$53="Asc",IFERROR(LARGE(IF($H$4:$H$2003&lt;&gt;"",$H$4:$H$2003,""),ROW(L1083)-ROW($L$3)),""),""))</f>
        <v/>
      </c>
      <c r="M1083" s="8" t="str">
        <f t="array" ref="M1083">IF(L1083="","",INDEX($A$4:$A$2003,SMALL(IF($H$4:$H$2003=L1083,ROW($H$4:$H$2003),""),COUNTIF($L$4:L1083,L1083))-ROW($L$3),1))</f>
        <v/>
      </c>
      <c r="N1083" s="8" t="str">
        <f t="shared" si="51"/>
        <v/>
      </c>
      <c r="O1083" s="32" t="str">
        <f t="shared" si="52"/>
        <v/>
      </c>
    </row>
    <row r="1084" spans="1:15" x14ac:dyDescent="0.3">
      <c r="A1084" s="33" t="str">
        <f>IFERROR(INDEX(Tbl_Product[[#Data],[Product Name]],ROW(A1084)-ROW($A$3)),"")</f>
        <v/>
      </c>
      <c r="B1084" s="34" t="str">
        <f ca="1">IF(A1084="","",SUMIFS(Tbl_Orders[[#Data],[Quantity]],Tbl_Orders[[#Data],[Product Name]],A1084,Tbl_Orders[[#Data],[Order Type]],"Purchase",Tbl_Orders[[#Data],[Expected Date]],"&lt;="&amp;TODAY())-SUMIFS(Tbl_Orders[[#Data],[Quantity]],Tbl_Orders[[#Data],[Product Name]],A1084,Tbl_Orders[[#Data],[Order Type]],"Sale",Tbl_Orders[[#Data],[Expected Date]],"&lt;="&amp;TODAY()))</f>
        <v/>
      </c>
      <c r="C1084" s="34" t="str">
        <f ca="1">IF(A1084="","",SUMIFS(Tbl_Orders[[#Data],[Quantity]],Tbl_Orders[[#Data],[Product Name]],A1084,Tbl_Orders[[#Data],[Order Type]],"Purchase",Tbl_Orders[[#Data],[Expected Date]],"&gt;"&amp;TODAY()))</f>
        <v/>
      </c>
      <c r="D1084" s="34" t="str">
        <f>IF(A1084="","",INDEX(Tbl_Product[Re-Order Point],MATCH(A1084,INDEX(Tbl_Product[Product Name],,1),0),1))</f>
        <v/>
      </c>
      <c r="E1084" s="34" t="str">
        <f t="shared" si="50"/>
        <v/>
      </c>
      <c r="F1084" s="34" t="str">
        <f>IFERROR(GETPIVOTDATA("Amount",pivot_products!$A$3,"Product Name",Help!$A1084),"")</f>
        <v/>
      </c>
      <c r="G1084" s="34" t="str">
        <f>IFERROR(GETPIVOTDATA("Quantity",pivot_products!$A$3,"Product Name",Help!$A1084),"")</f>
        <v/>
      </c>
      <c r="H1084" s="34" t="str">
        <f>IF(Report!$L$53="Quantity",IFERROR(RANK(G1084,$G$4:$G$2003,0),""),IF(Report!$L$53="Amount",IFERROR(RANK(F1084,$F$4:$F$2003,0),""),""))</f>
        <v/>
      </c>
      <c r="L1084" s="7" t="str">
        <f t="array" ref="L1084">IF(Report!$M$53="Desc",IFERROR(SMALL(IF($H$4:$H$2003&lt;&gt;"",$H$4:$H$2003,""),ROW(L1084)-ROW($L$3)),""),IF(Report!$M$53="Asc",IFERROR(LARGE(IF($H$4:$H$2003&lt;&gt;"",$H$4:$H$2003,""),ROW(L1084)-ROW($L$3)),""),""))</f>
        <v/>
      </c>
      <c r="M1084" s="8" t="str">
        <f t="array" ref="M1084">IF(L1084="","",INDEX($A$4:$A$2003,SMALL(IF($H$4:$H$2003=L1084,ROW($H$4:$H$2003),""),COUNTIF($L$4:L1084,L1084))-ROW($L$3),1))</f>
        <v/>
      </c>
      <c r="N1084" s="8" t="str">
        <f t="shared" si="51"/>
        <v/>
      </c>
      <c r="O1084" s="32" t="str">
        <f t="shared" si="52"/>
        <v/>
      </c>
    </row>
    <row r="1085" spans="1:15" x14ac:dyDescent="0.3">
      <c r="A1085" s="33" t="str">
        <f>IFERROR(INDEX(Tbl_Product[[#Data],[Product Name]],ROW(A1085)-ROW($A$3)),"")</f>
        <v/>
      </c>
      <c r="B1085" s="34" t="str">
        <f ca="1">IF(A1085="","",SUMIFS(Tbl_Orders[[#Data],[Quantity]],Tbl_Orders[[#Data],[Product Name]],A1085,Tbl_Orders[[#Data],[Order Type]],"Purchase",Tbl_Orders[[#Data],[Expected Date]],"&lt;="&amp;TODAY())-SUMIFS(Tbl_Orders[[#Data],[Quantity]],Tbl_Orders[[#Data],[Product Name]],A1085,Tbl_Orders[[#Data],[Order Type]],"Sale",Tbl_Orders[[#Data],[Expected Date]],"&lt;="&amp;TODAY()))</f>
        <v/>
      </c>
      <c r="C1085" s="34" t="str">
        <f ca="1">IF(A1085="","",SUMIFS(Tbl_Orders[[#Data],[Quantity]],Tbl_Orders[[#Data],[Product Name]],A1085,Tbl_Orders[[#Data],[Order Type]],"Purchase",Tbl_Orders[[#Data],[Expected Date]],"&gt;"&amp;TODAY()))</f>
        <v/>
      </c>
      <c r="D1085" s="34" t="str">
        <f>IF(A1085="","",INDEX(Tbl_Product[Re-Order Point],MATCH(A1085,INDEX(Tbl_Product[Product Name],,1),0),1))</f>
        <v/>
      </c>
      <c r="E1085" s="34" t="str">
        <f t="shared" si="50"/>
        <v/>
      </c>
      <c r="F1085" s="34" t="str">
        <f>IFERROR(GETPIVOTDATA("Amount",pivot_products!$A$3,"Product Name",Help!$A1085),"")</f>
        <v/>
      </c>
      <c r="G1085" s="34" t="str">
        <f>IFERROR(GETPIVOTDATA("Quantity",pivot_products!$A$3,"Product Name",Help!$A1085),"")</f>
        <v/>
      </c>
      <c r="H1085" s="34" t="str">
        <f>IF(Report!$L$53="Quantity",IFERROR(RANK(G1085,$G$4:$G$2003,0),""),IF(Report!$L$53="Amount",IFERROR(RANK(F1085,$F$4:$F$2003,0),""),""))</f>
        <v/>
      </c>
      <c r="L1085" s="7" t="str">
        <f t="array" ref="L1085">IF(Report!$M$53="Desc",IFERROR(SMALL(IF($H$4:$H$2003&lt;&gt;"",$H$4:$H$2003,""),ROW(L1085)-ROW($L$3)),""),IF(Report!$M$53="Asc",IFERROR(LARGE(IF($H$4:$H$2003&lt;&gt;"",$H$4:$H$2003,""),ROW(L1085)-ROW($L$3)),""),""))</f>
        <v/>
      </c>
      <c r="M1085" s="8" t="str">
        <f t="array" ref="M1085">IF(L1085="","",INDEX($A$4:$A$2003,SMALL(IF($H$4:$H$2003=L1085,ROW($H$4:$H$2003),""),COUNTIF($L$4:L1085,L1085))-ROW($L$3),1))</f>
        <v/>
      </c>
      <c r="N1085" s="8" t="str">
        <f t="shared" si="51"/>
        <v/>
      </c>
      <c r="O1085" s="32" t="str">
        <f t="shared" si="52"/>
        <v/>
      </c>
    </row>
    <row r="1086" spans="1:15" x14ac:dyDescent="0.3">
      <c r="A1086" s="33" t="str">
        <f>IFERROR(INDEX(Tbl_Product[[#Data],[Product Name]],ROW(A1086)-ROW($A$3)),"")</f>
        <v/>
      </c>
      <c r="B1086" s="34" t="str">
        <f ca="1">IF(A1086="","",SUMIFS(Tbl_Orders[[#Data],[Quantity]],Tbl_Orders[[#Data],[Product Name]],A1086,Tbl_Orders[[#Data],[Order Type]],"Purchase",Tbl_Orders[[#Data],[Expected Date]],"&lt;="&amp;TODAY())-SUMIFS(Tbl_Orders[[#Data],[Quantity]],Tbl_Orders[[#Data],[Product Name]],A1086,Tbl_Orders[[#Data],[Order Type]],"Sale",Tbl_Orders[[#Data],[Expected Date]],"&lt;="&amp;TODAY()))</f>
        <v/>
      </c>
      <c r="C1086" s="34" t="str">
        <f ca="1">IF(A1086="","",SUMIFS(Tbl_Orders[[#Data],[Quantity]],Tbl_Orders[[#Data],[Product Name]],A1086,Tbl_Orders[[#Data],[Order Type]],"Purchase",Tbl_Orders[[#Data],[Expected Date]],"&gt;"&amp;TODAY()))</f>
        <v/>
      </c>
      <c r="D1086" s="34" t="str">
        <f>IF(A1086="","",INDEX(Tbl_Product[Re-Order Point],MATCH(A1086,INDEX(Tbl_Product[Product Name],,1),0),1))</f>
        <v/>
      </c>
      <c r="E1086" s="34" t="str">
        <f t="shared" si="50"/>
        <v/>
      </c>
      <c r="F1086" s="34" t="str">
        <f>IFERROR(GETPIVOTDATA("Amount",pivot_products!$A$3,"Product Name",Help!$A1086),"")</f>
        <v/>
      </c>
      <c r="G1086" s="34" t="str">
        <f>IFERROR(GETPIVOTDATA("Quantity",pivot_products!$A$3,"Product Name",Help!$A1086),"")</f>
        <v/>
      </c>
      <c r="H1086" s="34" t="str">
        <f>IF(Report!$L$53="Quantity",IFERROR(RANK(G1086,$G$4:$G$2003,0),""),IF(Report!$L$53="Amount",IFERROR(RANK(F1086,$F$4:$F$2003,0),""),""))</f>
        <v/>
      </c>
      <c r="L1086" s="7" t="str">
        <f t="array" ref="L1086">IF(Report!$M$53="Desc",IFERROR(SMALL(IF($H$4:$H$2003&lt;&gt;"",$H$4:$H$2003,""),ROW(L1086)-ROW($L$3)),""),IF(Report!$M$53="Asc",IFERROR(LARGE(IF($H$4:$H$2003&lt;&gt;"",$H$4:$H$2003,""),ROW(L1086)-ROW($L$3)),""),""))</f>
        <v/>
      </c>
      <c r="M1086" s="8" t="str">
        <f t="array" ref="M1086">IF(L1086="","",INDEX($A$4:$A$2003,SMALL(IF($H$4:$H$2003=L1086,ROW($H$4:$H$2003),""),COUNTIF($L$4:L1086,L1086))-ROW($L$3),1))</f>
        <v/>
      </c>
      <c r="N1086" s="8" t="str">
        <f t="shared" si="51"/>
        <v/>
      </c>
      <c r="O1086" s="32" t="str">
        <f t="shared" si="52"/>
        <v/>
      </c>
    </row>
    <row r="1087" spans="1:15" x14ac:dyDescent="0.3">
      <c r="A1087" s="33" t="str">
        <f>IFERROR(INDEX(Tbl_Product[[#Data],[Product Name]],ROW(A1087)-ROW($A$3)),"")</f>
        <v/>
      </c>
      <c r="B1087" s="34" t="str">
        <f ca="1">IF(A1087="","",SUMIFS(Tbl_Orders[[#Data],[Quantity]],Tbl_Orders[[#Data],[Product Name]],A1087,Tbl_Orders[[#Data],[Order Type]],"Purchase",Tbl_Orders[[#Data],[Expected Date]],"&lt;="&amp;TODAY())-SUMIFS(Tbl_Orders[[#Data],[Quantity]],Tbl_Orders[[#Data],[Product Name]],A1087,Tbl_Orders[[#Data],[Order Type]],"Sale",Tbl_Orders[[#Data],[Expected Date]],"&lt;="&amp;TODAY()))</f>
        <v/>
      </c>
      <c r="C1087" s="34" t="str">
        <f ca="1">IF(A1087="","",SUMIFS(Tbl_Orders[[#Data],[Quantity]],Tbl_Orders[[#Data],[Product Name]],A1087,Tbl_Orders[[#Data],[Order Type]],"Purchase",Tbl_Orders[[#Data],[Expected Date]],"&gt;"&amp;TODAY()))</f>
        <v/>
      </c>
      <c r="D1087" s="34" t="str">
        <f>IF(A1087="","",INDEX(Tbl_Product[Re-Order Point],MATCH(A1087,INDEX(Tbl_Product[Product Name],,1),0),1))</f>
        <v/>
      </c>
      <c r="E1087" s="34" t="str">
        <f t="shared" si="50"/>
        <v/>
      </c>
      <c r="F1087" s="34" t="str">
        <f>IFERROR(GETPIVOTDATA("Amount",pivot_products!$A$3,"Product Name",Help!$A1087),"")</f>
        <v/>
      </c>
      <c r="G1087" s="34" t="str">
        <f>IFERROR(GETPIVOTDATA("Quantity",pivot_products!$A$3,"Product Name",Help!$A1087),"")</f>
        <v/>
      </c>
      <c r="H1087" s="34" t="str">
        <f>IF(Report!$L$53="Quantity",IFERROR(RANK(G1087,$G$4:$G$2003,0),""),IF(Report!$L$53="Amount",IFERROR(RANK(F1087,$F$4:$F$2003,0),""),""))</f>
        <v/>
      </c>
      <c r="L1087" s="7" t="str">
        <f t="array" ref="L1087">IF(Report!$M$53="Desc",IFERROR(SMALL(IF($H$4:$H$2003&lt;&gt;"",$H$4:$H$2003,""),ROW(L1087)-ROW($L$3)),""),IF(Report!$M$53="Asc",IFERROR(LARGE(IF($H$4:$H$2003&lt;&gt;"",$H$4:$H$2003,""),ROW(L1087)-ROW($L$3)),""),""))</f>
        <v/>
      </c>
      <c r="M1087" s="8" t="str">
        <f t="array" ref="M1087">IF(L1087="","",INDEX($A$4:$A$2003,SMALL(IF($H$4:$H$2003=L1087,ROW($H$4:$H$2003),""),COUNTIF($L$4:L1087,L1087))-ROW($L$3),1))</f>
        <v/>
      </c>
      <c r="N1087" s="8" t="str">
        <f t="shared" si="51"/>
        <v/>
      </c>
      <c r="O1087" s="32" t="str">
        <f t="shared" si="52"/>
        <v/>
      </c>
    </row>
    <row r="1088" spans="1:15" x14ac:dyDescent="0.3">
      <c r="A1088" s="33" t="str">
        <f>IFERROR(INDEX(Tbl_Product[[#Data],[Product Name]],ROW(A1088)-ROW($A$3)),"")</f>
        <v/>
      </c>
      <c r="B1088" s="34" t="str">
        <f ca="1">IF(A1088="","",SUMIFS(Tbl_Orders[[#Data],[Quantity]],Tbl_Orders[[#Data],[Product Name]],A1088,Tbl_Orders[[#Data],[Order Type]],"Purchase",Tbl_Orders[[#Data],[Expected Date]],"&lt;="&amp;TODAY())-SUMIFS(Tbl_Orders[[#Data],[Quantity]],Tbl_Orders[[#Data],[Product Name]],A1088,Tbl_Orders[[#Data],[Order Type]],"Sale",Tbl_Orders[[#Data],[Expected Date]],"&lt;="&amp;TODAY()))</f>
        <v/>
      </c>
      <c r="C1088" s="34" t="str">
        <f ca="1">IF(A1088="","",SUMIFS(Tbl_Orders[[#Data],[Quantity]],Tbl_Orders[[#Data],[Product Name]],A1088,Tbl_Orders[[#Data],[Order Type]],"Purchase",Tbl_Orders[[#Data],[Expected Date]],"&gt;"&amp;TODAY()))</f>
        <v/>
      </c>
      <c r="D1088" s="34" t="str">
        <f>IF(A1088="","",INDEX(Tbl_Product[Re-Order Point],MATCH(A1088,INDEX(Tbl_Product[Product Name],,1),0),1))</f>
        <v/>
      </c>
      <c r="E1088" s="34" t="str">
        <f t="shared" si="50"/>
        <v/>
      </c>
      <c r="F1088" s="34" t="str">
        <f>IFERROR(GETPIVOTDATA("Amount",pivot_products!$A$3,"Product Name",Help!$A1088),"")</f>
        <v/>
      </c>
      <c r="G1088" s="34" t="str">
        <f>IFERROR(GETPIVOTDATA("Quantity",pivot_products!$A$3,"Product Name",Help!$A1088),"")</f>
        <v/>
      </c>
      <c r="H1088" s="34" t="str">
        <f>IF(Report!$L$53="Quantity",IFERROR(RANK(G1088,$G$4:$G$2003,0),""),IF(Report!$L$53="Amount",IFERROR(RANK(F1088,$F$4:$F$2003,0),""),""))</f>
        <v/>
      </c>
      <c r="L1088" s="7" t="str">
        <f t="array" ref="L1088">IF(Report!$M$53="Desc",IFERROR(SMALL(IF($H$4:$H$2003&lt;&gt;"",$H$4:$H$2003,""),ROW(L1088)-ROW($L$3)),""),IF(Report!$M$53="Asc",IFERROR(LARGE(IF($H$4:$H$2003&lt;&gt;"",$H$4:$H$2003,""),ROW(L1088)-ROW($L$3)),""),""))</f>
        <v/>
      </c>
      <c r="M1088" s="8" t="str">
        <f t="array" ref="M1088">IF(L1088="","",INDEX($A$4:$A$2003,SMALL(IF($H$4:$H$2003=L1088,ROW($H$4:$H$2003),""),COUNTIF($L$4:L1088,L1088))-ROW($L$3),1))</f>
        <v/>
      </c>
      <c r="N1088" s="8" t="str">
        <f t="shared" si="51"/>
        <v/>
      </c>
      <c r="O1088" s="32" t="str">
        <f t="shared" si="52"/>
        <v/>
      </c>
    </row>
    <row r="1089" spans="1:15" x14ac:dyDescent="0.3">
      <c r="A1089" s="33" t="str">
        <f>IFERROR(INDEX(Tbl_Product[[#Data],[Product Name]],ROW(A1089)-ROW($A$3)),"")</f>
        <v/>
      </c>
      <c r="B1089" s="34" t="str">
        <f ca="1">IF(A1089="","",SUMIFS(Tbl_Orders[[#Data],[Quantity]],Tbl_Orders[[#Data],[Product Name]],A1089,Tbl_Orders[[#Data],[Order Type]],"Purchase",Tbl_Orders[[#Data],[Expected Date]],"&lt;="&amp;TODAY())-SUMIFS(Tbl_Orders[[#Data],[Quantity]],Tbl_Orders[[#Data],[Product Name]],A1089,Tbl_Orders[[#Data],[Order Type]],"Sale",Tbl_Orders[[#Data],[Expected Date]],"&lt;="&amp;TODAY()))</f>
        <v/>
      </c>
      <c r="C1089" s="34" t="str">
        <f ca="1">IF(A1089="","",SUMIFS(Tbl_Orders[[#Data],[Quantity]],Tbl_Orders[[#Data],[Product Name]],A1089,Tbl_Orders[[#Data],[Order Type]],"Purchase",Tbl_Orders[[#Data],[Expected Date]],"&gt;"&amp;TODAY()))</f>
        <v/>
      </c>
      <c r="D1089" s="34" t="str">
        <f>IF(A1089="","",INDEX(Tbl_Product[Re-Order Point],MATCH(A1089,INDEX(Tbl_Product[Product Name],,1),0),1))</f>
        <v/>
      </c>
      <c r="E1089" s="34" t="str">
        <f t="shared" si="50"/>
        <v/>
      </c>
      <c r="F1089" s="34" t="str">
        <f>IFERROR(GETPIVOTDATA("Amount",pivot_products!$A$3,"Product Name",Help!$A1089),"")</f>
        <v/>
      </c>
      <c r="G1089" s="34" t="str">
        <f>IFERROR(GETPIVOTDATA("Quantity",pivot_products!$A$3,"Product Name",Help!$A1089),"")</f>
        <v/>
      </c>
      <c r="H1089" s="34" t="str">
        <f>IF(Report!$L$53="Quantity",IFERROR(RANK(G1089,$G$4:$G$2003,0),""),IF(Report!$L$53="Amount",IFERROR(RANK(F1089,$F$4:$F$2003,0),""),""))</f>
        <v/>
      </c>
      <c r="L1089" s="7" t="str">
        <f t="array" ref="L1089">IF(Report!$M$53="Desc",IFERROR(SMALL(IF($H$4:$H$2003&lt;&gt;"",$H$4:$H$2003,""),ROW(L1089)-ROW($L$3)),""),IF(Report!$M$53="Asc",IFERROR(LARGE(IF($H$4:$H$2003&lt;&gt;"",$H$4:$H$2003,""),ROW(L1089)-ROW($L$3)),""),""))</f>
        <v/>
      </c>
      <c r="M1089" s="8" t="str">
        <f t="array" ref="M1089">IF(L1089="","",INDEX($A$4:$A$2003,SMALL(IF($H$4:$H$2003=L1089,ROW($H$4:$H$2003),""),COUNTIF($L$4:L1089,L1089))-ROW($L$3),1))</f>
        <v/>
      </c>
      <c r="N1089" s="8" t="str">
        <f t="shared" si="51"/>
        <v/>
      </c>
      <c r="O1089" s="32" t="str">
        <f t="shared" si="52"/>
        <v/>
      </c>
    </row>
    <row r="1090" spans="1:15" x14ac:dyDescent="0.3">
      <c r="A1090" s="33" t="str">
        <f>IFERROR(INDEX(Tbl_Product[[#Data],[Product Name]],ROW(A1090)-ROW($A$3)),"")</f>
        <v/>
      </c>
      <c r="B1090" s="34" t="str">
        <f ca="1">IF(A1090="","",SUMIFS(Tbl_Orders[[#Data],[Quantity]],Tbl_Orders[[#Data],[Product Name]],A1090,Tbl_Orders[[#Data],[Order Type]],"Purchase",Tbl_Orders[[#Data],[Expected Date]],"&lt;="&amp;TODAY())-SUMIFS(Tbl_Orders[[#Data],[Quantity]],Tbl_Orders[[#Data],[Product Name]],A1090,Tbl_Orders[[#Data],[Order Type]],"Sale",Tbl_Orders[[#Data],[Expected Date]],"&lt;="&amp;TODAY()))</f>
        <v/>
      </c>
      <c r="C1090" s="34" t="str">
        <f ca="1">IF(A1090="","",SUMIFS(Tbl_Orders[[#Data],[Quantity]],Tbl_Orders[[#Data],[Product Name]],A1090,Tbl_Orders[[#Data],[Order Type]],"Purchase",Tbl_Orders[[#Data],[Expected Date]],"&gt;"&amp;TODAY()))</f>
        <v/>
      </c>
      <c r="D1090" s="34" t="str">
        <f>IF(A1090="","",INDEX(Tbl_Product[Re-Order Point],MATCH(A1090,INDEX(Tbl_Product[Product Name],,1),0),1))</f>
        <v/>
      </c>
      <c r="E1090" s="34" t="str">
        <f t="shared" si="50"/>
        <v/>
      </c>
      <c r="F1090" s="34" t="str">
        <f>IFERROR(GETPIVOTDATA("Amount",pivot_products!$A$3,"Product Name",Help!$A1090),"")</f>
        <v/>
      </c>
      <c r="G1090" s="34" t="str">
        <f>IFERROR(GETPIVOTDATA("Quantity",pivot_products!$A$3,"Product Name",Help!$A1090),"")</f>
        <v/>
      </c>
      <c r="H1090" s="34" t="str">
        <f>IF(Report!$L$53="Quantity",IFERROR(RANK(G1090,$G$4:$G$2003,0),""),IF(Report!$L$53="Amount",IFERROR(RANK(F1090,$F$4:$F$2003,0),""),""))</f>
        <v/>
      </c>
      <c r="L1090" s="7" t="str">
        <f t="array" ref="L1090">IF(Report!$M$53="Desc",IFERROR(SMALL(IF($H$4:$H$2003&lt;&gt;"",$H$4:$H$2003,""),ROW(L1090)-ROW($L$3)),""),IF(Report!$M$53="Asc",IFERROR(LARGE(IF($H$4:$H$2003&lt;&gt;"",$H$4:$H$2003,""),ROW(L1090)-ROW($L$3)),""),""))</f>
        <v/>
      </c>
      <c r="M1090" s="8" t="str">
        <f t="array" ref="M1090">IF(L1090="","",INDEX($A$4:$A$2003,SMALL(IF($H$4:$H$2003=L1090,ROW($H$4:$H$2003),""),COUNTIF($L$4:L1090,L1090))-ROW($L$3),1))</f>
        <v/>
      </c>
      <c r="N1090" s="8" t="str">
        <f t="shared" si="51"/>
        <v/>
      </c>
      <c r="O1090" s="32" t="str">
        <f t="shared" si="52"/>
        <v/>
      </c>
    </row>
    <row r="1091" spans="1:15" x14ac:dyDescent="0.3">
      <c r="A1091" s="33" t="str">
        <f>IFERROR(INDEX(Tbl_Product[[#Data],[Product Name]],ROW(A1091)-ROW($A$3)),"")</f>
        <v/>
      </c>
      <c r="B1091" s="34" t="str">
        <f ca="1">IF(A1091="","",SUMIFS(Tbl_Orders[[#Data],[Quantity]],Tbl_Orders[[#Data],[Product Name]],A1091,Tbl_Orders[[#Data],[Order Type]],"Purchase",Tbl_Orders[[#Data],[Expected Date]],"&lt;="&amp;TODAY())-SUMIFS(Tbl_Orders[[#Data],[Quantity]],Tbl_Orders[[#Data],[Product Name]],A1091,Tbl_Orders[[#Data],[Order Type]],"Sale",Tbl_Orders[[#Data],[Expected Date]],"&lt;="&amp;TODAY()))</f>
        <v/>
      </c>
      <c r="C1091" s="34" t="str">
        <f ca="1">IF(A1091="","",SUMIFS(Tbl_Orders[[#Data],[Quantity]],Tbl_Orders[[#Data],[Product Name]],A1091,Tbl_Orders[[#Data],[Order Type]],"Purchase",Tbl_Orders[[#Data],[Expected Date]],"&gt;"&amp;TODAY()))</f>
        <v/>
      </c>
      <c r="D1091" s="34" t="str">
        <f>IF(A1091="","",INDEX(Tbl_Product[Re-Order Point],MATCH(A1091,INDEX(Tbl_Product[Product Name],,1),0),1))</f>
        <v/>
      </c>
      <c r="E1091" s="34" t="str">
        <f t="shared" si="50"/>
        <v/>
      </c>
      <c r="F1091" s="34" t="str">
        <f>IFERROR(GETPIVOTDATA("Amount",pivot_products!$A$3,"Product Name",Help!$A1091),"")</f>
        <v/>
      </c>
      <c r="G1091" s="34" t="str">
        <f>IFERROR(GETPIVOTDATA("Quantity",pivot_products!$A$3,"Product Name",Help!$A1091),"")</f>
        <v/>
      </c>
      <c r="H1091" s="34" t="str">
        <f>IF(Report!$L$53="Quantity",IFERROR(RANK(G1091,$G$4:$G$2003,0),""),IF(Report!$L$53="Amount",IFERROR(RANK(F1091,$F$4:$F$2003,0),""),""))</f>
        <v/>
      </c>
      <c r="L1091" s="7" t="str">
        <f t="array" ref="L1091">IF(Report!$M$53="Desc",IFERROR(SMALL(IF($H$4:$H$2003&lt;&gt;"",$H$4:$H$2003,""),ROW(L1091)-ROW($L$3)),""),IF(Report!$M$53="Asc",IFERROR(LARGE(IF($H$4:$H$2003&lt;&gt;"",$H$4:$H$2003,""),ROW(L1091)-ROW($L$3)),""),""))</f>
        <v/>
      </c>
      <c r="M1091" s="8" t="str">
        <f t="array" ref="M1091">IF(L1091="","",INDEX($A$4:$A$2003,SMALL(IF($H$4:$H$2003=L1091,ROW($H$4:$H$2003),""),COUNTIF($L$4:L1091,L1091))-ROW($L$3),1))</f>
        <v/>
      </c>
      <c r="N1091" s="8" t="str">
        <f t="shared" si="51"/>
        <v/>
      </c>
      <c r="O1091" s="32" t="str">
        <f t="shared" si="52"/>
        <v/>
      </c>
    </row>
    <row r="1092" spans="1:15" x14ac:dyDescent="0.3">
      <c r="A1092" s="33" t="str">
        <f>IFERROR(INDEX(Tbl_Product[[#Data],[Product Name]],ROW(A1092)-ROW($A$3)),"")</f>
        <v/>
      </c>
      <c r="B1092" s="34" t="str">
        <f ca="1">IF(A1092="","",SUMIFS(Tbl_Orders[[#Data],[Quantity]],Tbl_Orders[[#Data],[Product Name]],A1092,Tbl_Orders[[#Data],[Order Type]],"Purchase",Tbl_Orders[[#Data],[Expected Date]],"&lt;="&amp;TODAY())-SUMIFS(Tbl_Orders[[#Data],[Quantity]],Tbl_Orders[[#Data],[Product Name]],A1092,Tbl_Orders[[#Data],[Order Type]],"Sale",Tbl_Orders[[#Data],[Expected Date]],"&lt;="&amp;TODAY()))</f>
        <v/>
      </c>
      <c r="C1092" s="34" t="str">
        <f ca="1">IF(A1092="","",SUMIFS(Tbl_Orders[[#Data],[Quantity]],Tbl_Orders[[#Data],[Product Name]],A1092,Tbl_Orders[[#Data],[Order Type]],"Purchase",Tbl_Orders[[#Data],[Expected Date]],"&gt;"&amp;TODAY()))</f>
        <v/>
      </c>
      <c r="D1092" s="34" t="str">
        <f>IF(A1092="","",INDEX(Tbl_Product[Re-Order Point],MATCH(A1092,INDEX(Tbl_Product[Product Name],,1),0),1))</f>
        <v/>
      </c>
      <c r="E1092" s="34" t="str">
        <f t="shared" si="50"/>
        <v/>
      </c>
      <c r="F1092" s="34" t="str">
        <f>IFERROR(GETPIVOTDATA("Amount",pivot_products!$A$3,"Product Name",Help!$A1092),"")</f>
        <v/>
      </c>
      <c r="G1092" s="34" t="str">
        <f>IFERROR(GETPIVOTDATA("Quantity",pivot_products!$A$3,"Product Name",Help!$A1092),"")</f>
        <v/>
      </c>
      <c r="H1092" s="34" t="str">
        <f>IF(Report!$L$53="Quantity",IFERROR(RANK(G1092,$G$4:$G$2003,0),""),IF(Report!$L$53="Amount",IFERROR(RANK(F1092,$F$4:$F$2003,0),""),""))</f>
        <v/>
      </c>
      <c r="L1092" s="7" t="str">
        <f t="array" ref="L1092">IF(Report!$M$53="Desc",IFERROR(SMALL(IF($H$4:$H$2003&lt;&gt;"",$H$4:$H$2003,""),ROW(L1092)-ROW($L$3)),""),IF(Report!$M$53="Asc",IFERROR(LARGE(IF($H$4:$H$2003&lt;&gt;"",$H$4:$H$2003,""),ROW(L1092)-ROW($L$3)),""),""))</f>
        <v/>
      </c>
      <c r="M1092" s="8" t="str">
        <f t="array" ref="M1092">IF(L1092="","",INDEX($A$4:$A$2003,SMALL(IF($H$4:$H$2003=L1092,ROW($H$4:$H$2003),""),COUNTIF($L$4:L1092,L1092))-ROW($L$3),1))</f>
        <v/>
      </c>
      <c r="N1092" s="8" t="str">
        <f t="shared" si="51"/>
        <v/>
      </c>
      <c r="O1092" s="32" t="str">
        <f t="shared" si="52"/>
        <v/>
      </c>
    </row>
    <row r="1093" spans="1:15" x14ac:dyDescent="0.3">
      <c r="A1093" s="33" t="str">
        <f>IFERROR(INDEX(Tbl_Product[[#Data],[Product Name]],ROW(A1093)-ROW($A$3)),"")</f>
        <v/>
      </c>
      <c r="B1093" s="34" t="str">
        <f ca="1">IF(A1093="","",SUMIFS(Tbl_Orders[[#Data],[Quantity]],Tbl_Orders[[#Data],[Product Name]],A1093,Tbl_Orders[[#Data],[Order Type]],"Purchase",Tbl_Orders[[#Data],[Expected Date]],"&lt;="&amp;TODAY())-SUMIFS(Tbl_Orders[[#Data],[Quantity]],Tbl_Orders[[#Data],[Product Name]],A1093,Tbl_Orders[[#Data],[Order Type]],"Sale",Tbl_Orders[[#Data],[Expected Date]],"&lt;="&amp;TODAY()))</f>
        <v/>
      </c>
      <c r="C1093" s="34" t="str">
        <f ca="1">IF(A1093="","",SUMIFS(Tbl_Orders[[#Data],[Quantity]],Tbl_Orders[[#Data],[Product Name]],A1093,Tbl_Orders[[#Data],[Order Type]],"Purchase",Tbl_Orders[[#Data],[Expected Date]],"&gt;"&amp;TODAY()))</f>
        <v/>
      </c>
      <c r="D1093" s="34" t="str">
        <f>IF(A1093="","",INDEX(Tbl_Product[Re-Order Point],MATCH(A1093,INDEX(Tbl_Product[Product Name],,1),0),1))</f>
        <v/>
      </c>
      <c r="E1093" s="34" t="str">
        <f t="shared" ref="E1093:E1156" si="53">IF(A1093="","",B1093-D1093)</f>
        <v/>
      </c>
      <c r="F1093" s="34" t="str">
        <f>IFERROR(GETPIVOTDATA("Amount",pivot_products!$A$3,"Product Name",Help!$A1093),"")</f>
        <v/>
      </c>
      <c r="G1093" s="34" t="str">
        <f>IFERROR(GETPIVOTDATA("Quantity",pivot_products!$A$3,"Product Name",Help!$A1093),"")</f>
        <v/>
      </c>
      <c r="H1093" s="34" t="str">
        <f>IF(Report!$L$53="Quantity",IFERROR(RANK(G1093,$G$4:$G$2003,0),""),IF(Report!$L$53="Amount",IFERROR(RANK(F1093,$F$4:$F$2003,0),""),""))</f>
        <v/>
      </c>
      <c r="L1093" s="7" t="str">
        <f t="array" ref="L1093">IF(Report!$M$53="Desc",IFERROR(SMALL(IF($H$4:$H$2003&lt;&gt;"",$H$4:$H$2003,""),ROW(L1093)-ROW($L$3)),""),IF(Report!$M$53="Asc",IFERROR(LARGE(IF($H$4:$H$2003&lt;&gt;"",$H$4:$H$2003,""),ROW(L1093)-ROW($L$3)),""),""))</f>
        <v/>
      </c>
      <c r="M1093" s="8" t="str">
        <f t="array" ref="M1093">IF(L1093="","",INDEX($A$4:$A$2003,SMALL(IF($H$4:$H$2003=L1093,ROW($H$4:$H$2003),""),COUNTIF($L$4:L1093,L1093))-ROW($L$3),1))</f>
        <v/>
      </c>
      <c r="N1093" s="8" t="str">
        <f t="shared" ref="N1093:N1156" si="54">INDEX(Tbl_Current_Inventory,MATCH(M1093,INDEX(Tbl_Current_Inventory,,1),0),6)</f>
        <v/>
      </c>
      <c r="O1093" s="32" t="str">
        <f t="shared" ref="O1093:O1156" si="55">INDEX(Tbl_Current_Inventory,MATCH(M1093,INDEX(Tbl_Current_Inventory,,1),0),7)</f>
        <v/>
      </c>
    </row>
    <row r="1094" spans="1:15" x14ac:dyDescent="0.3">
      <c r="A1094" s="33" t="str">
        <f>IFERROR(INDEX(Tbl_Product[[#Data],[Product Name]],ROW(A1094)-ROW($A$3)),"")</f>
        <v/>
      </c>
      <c r="B1094" s="34" t="str">
        <f ca="1">IF(A1094="","",SUMIFS(Tbl_Orders[[#Data],[Quantity]],Tbl_Orders[[#Data],[Product Name]],A1094,Tbl_Orders[[#Data],[Order Type]],"Purchase",Tbl_Orders[[#Data],[Expected Date]],"&lt;="&amp;TODAY())-SUMIFS(Tbl_Orders[[#Data],[Quantity]],Tbl_Orders[[#Data],[Product Name]],A1094,Tbl_Orders[[#Data],[Order Type]],"Sale",Tbl_Orders[[#Data],[Expected Date]],"&lt;="&amp;TODAY()))</f>
        <v/>
      </c>
      <c r="C1094" s="34" t="str">
        <f ca="1">IF(A1094="","",SUMIFS(Tbl_Orders[[#Data],[Quantity]],Tbl_Orders[[#Data],[Product Name]],A1094,Tbl_Orders[[#Data],[Order Type]],"Purchase",Tbl_Orders[[#Data],[Expected Date]],"&gt;"&amp;TODAY()))</f>
        <v/>
      </c>
      <c r="D1094" s="34" t="str">
        <f>IF(A1094="","",INDEX(Tbl_Product[Re-Order Point],MATCH(A1094,INDEX(Tbl_Product[Product Name],,1),0),1))</f>
        <v/>
      </c>
      <c r="E1094" s="34" t="str">
        <f t="shared" si="53"/>
        <v/>
      </c>
      <c r="F1094" s="34" t="str">
        <f>IFERROR(GETPIVOTDATA("Amount",pivot_products!$A$3,"Product Name",Help!$A1094),"")</f>
        <v/>
      </c>
      <c r="G1094" s="34" t="str">
        <f>IFERROR(GETPIVOTDATA("Quantity",pivot_products!$A$3,"Product Name",Help!$A1094),"")</f>
        <v/>
      </c>
      <c r="H1094" s="34" t="str">
        <f>IF(Report!$L$53="Quantity",IFERROR(RANK(G1094,$G$4:$G$2003,0),""),IF(Report!$L$53="Amount",IFERROR(RANK(F1094,$F$4:$F$2003,0),""),""))</f>
        <v/>
      </c>
      <c r="L1094" s="7" t="str">
        <f t="array" ref="L1094">IF(Report!$M$53="Desc",IFERROR(SMALL(IF($H$4:$H$2003&lt;&gt;"",$H$4:$H$2003,""),ROW(L1094)-ROW($L$3)),""),IF(Report!$M$53="Asc",IFERROR(LARGE(IF($H$4:$H$2003&lt;&gt;"",$H$4:$H$2003,""),ROW(L1094)-ROW($L$3)),""),""))</f>
        <v/>
      </c>
      <c r="M1094" s="8" t="str">
        <f t="array" ref="M1094">IF(L1094="","",INDEX($A$4:$A$2003,SMALL(IF($H$4:$H$2003=L1094,ROW($H$4:$H$2003),""),COUNTIF($L$4:L1094,L1094))-ROW($L$3),1))</f>
        <v/>
      </c>
      <c r="N1094" s="8" t="str">
        <f t="shared" si="54"/>
        <v/>
      </c>
      <c r="O1094" s="32" t="str">
        <f t="shared" si="55"/>
        <v/>
      </c>
    </row>
    <row r="1095" spans="1:15" x14ac:dyDescent="0.3">
      <c r="A1095" s="33" t="str">
        <f>IFERROR(INDEX(Tbl_Product[[#Data],[Product Name]],ROW(A1095)-ROW($A$3)),"")</f>
        <v/>
      </c>
      <c r="B1095" s="34" t="str">
        <f ca="1">IF(A1095="","",SUMIFS(Tbl_Orders[[#Data],[Quantity]],Tbl_Orders[[#Data],[Product Name]],A1095,Tbl_Orders[[#Data],[Order Type]],"Purchase",Tbl_Orders[[#Data],[Expected Date]],"&lt;="&amp;TODAY())-SUMIFS(Tbl_Orders[[#Data],[Quantity]],Tbl_Orders[[#Data],[Product Name]],A1095,Tbl_Orders[[#Data],[Order Type]],"Sale",Tbl_Orders[[#Data],[Expected Date]],"&lt;="&amp;TODAY()))</f>
        <v/>
      </c>
      <c r="C1095" s="34" t="str">
        <f ca="1">IF(A1095="","",SUMIFS(Tbl_Orders[[#Data],[Quantity]],Tbl_Orders[[#Data],[Product Name]],A1095,Tbl_Orders[[#Data],[Order Type]],"Purchase",Tbl_Orders[[#Data],[Expected Date]],"&gt;"&amp;TODAY()))</f>
        <v/>
      </c>
      <c r="D1095" s="34" t="str">
        <f>IF(A1095="","",INDEX(Tbl_Product[Re-Order Point],MATCH(A1095,INDEX(Tbl_Product[Product Name],,1),0),1))</f>
        <v/>
      </c>
      <c r="E1095" s="34" t="str">
        <f t="shared" si="53"/>
        <v/>
      </c>
      <c r="F1095" s="34" t="str">
        <f>IFERROR(GETPIVOTDATA("Amount",pivot_products!$A$3,"Product Name",Help!$A1095),"")</f>
        <v/>
      </c>
      <c r="G1095" s="34" t="str">
        <f>IFERROR(GETPIVOTDATA("Quantity",pivot_products!$A$3,"Product Name",Help!$A1095),"")</f>
        <v/>
      </c>
      <c r="H1095" s="34" t="str">
        <f>IF(Report!$L$53="Quantity",IFERROR(RANK(G1095,$G$4:$G$2003,0),""),IF(Report!$L$53="Amount",IFERROR(RANK(F1095,$F$4:$F$2003,0),""),""))</f>
        <v/>
      </c>
      <c r="L1095" s="7" t="str">
        <f t="array" ref="L1095">IF(Report!$M$53="Desc",IFERROR(SMALL(IF($H$4:$H$2003&lt;&gt;"",$H$4:$H$2003,""),ROW(L1095)-ROW($L$3)),""),IF(Report!$M$53="Asc",IFERROR(LARGE(IF($H$4:$H$2003&lt;&gt;"",$H$4:$H$2003,""),ROW(L1095)-ROW($L$3)),""),""))</f>
        <v/>
      </c>
      <c r="M1095" s="8" t="str">
        <f t="array" ref="M1095">IF(L1095="","",INDEX($A$4:$A$2003,SMALL(IF($H$4:$H$2003=L1095,ROW($H$4:$H$2003),""),COUNTIF($L$4:L1095,L1095))-ROW($L$3),1))</f>
        <v/>
      </c>
      <c r="N1095" s="8" t="str">
        <f t="shared" si="54"/>
        <v/>
      </c>
      <c r="O1095" s="32" t="str">
        <f t="shared" si="55"/>
        <v/>
      </c>
    </row>
    <row r="1096" spans="1:15" x14ac:dyDescent="0.3">
      <c r="A1096" s="33" t="str">
        <f>IFERROR(INDEX(Tbl_Product[[#Data],[Product Name]],ROW(A1096)-ROW($A$3)),"")</f>
        <v/>
      </c>
      <c r="B1096" s="34" t="str">
        <f ca="1">IF(A1096="","",SUMIFS(Tbl_Orders[[#Data],[Quantity]],Tbl_Orders[[#Data],[Product Name]],A1096,Tbl_Orders[[#Data],[Order Type]],"Purchase",Tbl_Orders[[#Data],[Expected Date]],"&lt;="&amp;TODAY())-SUMIFS(Tbl_Orders[[#Data],[Quantity]],Tbl_Orders[[#Data],[Product Name]],A1096,Tbl_Orders[[#Data],[Order Type]],"Sale",Tbl_Orders[[#Data],[Expected Date]],"&lt;="&amp;TODAY()))</f>
        <v/>
      </c>
      <c r="C1096" s="34" t="str">
        <f ca="1">IF(A1096="","",SUMIFS(Tbl_Orders[[#Data],[Quantity]],Tbl_Orders[[#Data],[Product Name]],A1096,Tbl_Orders[[#Data],[Order Type]],"Purchase",Tbl_Orders[[#Data],[Expected Date]],"&gt;"&amp;TODAY()))</f>
        <v/>
      </c>
      <c r="D1096" s="34" t="str">
        <f>IF(A1096="","",INDEX(Tbl_Product[Re-Order Point],MATCH(A1096,INDEX(Tbl_Product[Product Name],,1),0),1))</f>
        <v/>
      </c>
      <c r="E1096" s="34" t="str">
        <f t="shared" si="53"/>
        <v/>
      </c>
      <c r="F1096" s="34" t="str">
        <f>IFERROR(GETPIVOTDATA("Amount",pivot_products!$A$3,"Product Name",Help!$A1096),"")</f>
        <v/>
      </c>
      <c r="G1096" s="34" t="str">
        <f>IFERROR(GETPIVOTDATA("Quantity",pivot_products!$A$3,"Product Name",Help!$A1096),"")</f>
        <v/>
      </c>
      <c r="H1096" s="34" t="str">
        <f>IF(Report!$L$53="Quantity",IFERROR(RANK(G1096,$G$4:$G$2003,0),""),IF(Report!$L$53="Amount",IFERROR(RANK(F1096,$F$4:$F$2003,0),""),""))</f>
        <v/>
      </c>
      <c r="L1096" s="7" t="str">
        <f t="array" ref="L1096">IF(Report!$M$53="Desc",IFERROR(SMALL(IF($H$4:$H$2003&lt;&gt;"",$H$4:$H$2003,""),ROW(L1096)-ROW($L$3)),""),IF(Report!$M$53="Asc",IFERROR(LARGE(IF($H$4:$H$2003&lt;&gt;"",$H$4:$H$2003,""),ROW(L1096)-ROW($L$3)),""),""))</f>
        <v/>
      </c>
      <c r="M1096" s="8" t="str">
        <f t="array" ref="M1096">IF(L1096="","",INDEX($A$4:$A$2003,SMALL(IF($H$4:$H$2003=L1096,ROW($H$4:$H$2003),""),COUNTIF($L$4:L1096,L1096))-ROW($L$3),1))</f>
        <v/>
      </c>
      <c r="N1096" s="8" t="str">
        <f t="shared" si="54"/>
        <v/>
      </c>
      <c r="O1096" s="32" t="str">
        <f t="shared" si="55"/>
        <v/>
      </c>
    </row>
    <row r="1097" spans="1:15" x14ac:dyDescent="0.3">
      <c r="A1097" s="33" t="str">
        <f>IFERROR(INDEX(Tbl_Product[[#Data],[Product Name]],ROW(A1097)-ROW($A$3)),"")</f>
        <v/>
      </c>
      <c r="B1097" s="34" t="str">
        <f ca="1">IF(A1097="","",SUMIFS(Tbl_Orders[[#Data],[Quantity]],Tbl_Orders[[#Data],[Product Name]],A1097,Tbl_Orders[[#Data],[Order Type]],"Purchase",Tbl_Orders[[#Data],[Expected Date]],"&lt;="&amp;TODAY())-SUMIFS(Tbl_Orders[[#Data],[Quantity]],Tbl_Orders[[#Data],[Product Name]],A1097,Tbl_Orders[[#Data],[Order Type]],"Sale",Tbl_Orders[[#Data],[Expected Date]],"&lt;="&amp;TODAY()))</f>
        <v/>
      </c>
      <c r="C1097" s="34" t="str">
        <f ca="1">IF(A1097="","",SUMIFS(Tbl_Orders[[#Data],[Quantity]],Tbl_Orders[[#Data],[Product Name]],A1097,Tbl_Orders[[#Data],[Order Type]],"Purchase",Tbl_Orders[[#Data],[Expected Date]],"&gt;"&amp;TODAY()))</f>
        <v/>
      </c>
      <c r="D1097" s="34" t="str">
        <f>IF(A1097="","",INDEX(Tbl_Product[Re-Order Point],MATCH(A1097,INDEX(Tbl_Product[Product Name],,1),0),1))</f>
        <v/>
      </c>
      <c r="E1097" s="34" t="str">
        <f t="shared" si="53"/>
        <v/>
      </c>
      <c r="F1097" s="34" t="str">
        <f>IFERROR(GETPIVOTDATA("Amount",pivot_products!$A$3,"Product Name",Help!$A1097),"")</f>
        <v/>
      </c>
      <c r="G1097" s="34" t="str">
        <f>IFERROR(GETPIVOTDATA("Quantity",pivot_products!$A$3,"Product Name",Help!$A1097),"")</f>
        <v/>
      </c>
      <c r="H1097" s="34" t="str">
        <f>IF(Report!$L$53="Quantity",IFERROR(RANK(G1097,$G$4:$G$2003,0),""),IF(Report!$L$53="Amount",IFERROR(RANK(F1097,$F$4:$F$2003,0),""),""))</f>
        <v/>
      </c>
      <c r="L1097" s="7" t="str">
        <f t="array" ref="L1097">IF(Report!$M$53="Desc",IFERROR(SMALL(IF($H$4:$H$2003&lt;&gt;"",$H$4:$H$2003,""),ROW(L1097)-ROW($L$3)),""),IF(Report!$M$53="Asc",IFERROR(LARGE(IF($H$4:$H$2003&lt;&gt;"",$H$4:$H$2003,""),ROW(L1097)-ROW($L$3)),""),""))</f>
        <v/>
      </c>
      <c r="M1097" s="8" t="str">
        <f t="array" ref="M1097">IF(L1097="","",INDEX($A$4:$A$2003,SMALL(IF($H$4:$H$2003=L1097,ROW($H$4:$H$2003),""),COUNTIF($L$4:L1097,L1097))-ROW($L$3),1))</f>
        <v/>
      </c>
      <c r="N1097" s="8" t="str">
        <f t="shared" si="54"/>
        <v/>
      </c>
      <c r="O1097" s="32" t="str">
        <f t="shared" si="55"/>
        <v/>
      </c>
    </row>
    <row r="1098" spans="1:15" x14ac:dyDescent="0.3">
      <c r="A1098" s="33" t="str">
        <f>IFERROR(INDEX(Tbl_Product[[#Data],[Product Name]],ROW(A1098)-ROW($A$3)),"")</f>
        <v/>
      </c>
      <c r="B1098" s="34" t="str">
        <f ca="1">IF(A1098="","",SUMIFS(Tbl_Orders[[#Data],[Quantity]],Tbl_Orders[[#Data],[Product Name]],A1098,Tbl_Orders[[#Data],[Order Type]],"Purchase",Tbl_Orders[[#Data],[Expected Date]],"&lt;="&amp;TODAY())-SUMIFS(Tbl_Orders[[#Data],[Quantity]],Tbl_Orders[[#Data],[Product Name]],A1098,Tbl_Orders[[#Data],[Order Type]],"Sale",Tbl_Orders[[#Data],[Expected Date]],"&lt;="&amp;TODAY()))</f>
        <v/>
      </c>
      <c r="C1098" s="34" t="str">
        <f ca="1">IF(A1098="","",SUMIFS(Tbl_Orders[[#Data],[Quantity]],Tbl_Orders[[#Data],[Product Name]],A1098,Tbl_Orders[[#Data],[Order Type]],"Purchase",Tbl_Orders[[#Data],[Expected Date]],"&gt;"&amp;TODAY()))</f>
        <v/>
      </c>
      <c r="D1098" s="34" t="str">
        <f>IF(A1098="","",INDEX(Tbl_Product[Re-Order Point],MATCH(A1098,INDEX(Tbl_Product[Product Name],,1),0),1))</f>
        <v/>
      </c>
      <c r="E1098" s="34" t="str">
        <f t="shared" si="53"/>
        <v/>
      </c>
      <c r="F1098" s="34" t="str">
        <f>IFERROR(GETPIVOTDATA("Amount",pivot_products!$A$3,"Product Name",Help!$A1098),"")</f>
        <v/>
      </c>
      <c r="G1098" s="34" t="str">
        <f>IFERROR(GETPIVOTDATA("Quantity",pivot_products!$A$3,"Product Name",Help!$A1098),"")</f>
        <v/>
      </c>
      <c r="H1098" s="34" t="str">
        <f>IF(Report!$L$53="Quantity",IFERROR(RANK(G1098,$G$4:$G$2003,0),""),IF(Report!$L$53="Amount",IFERROR(RANK(F1098,$F$4:$F$2003,0),""),""))</f>
        <v/>
      </c>
      <c r="L1098" s="7" t="str">
        <f t="array" ref="L1098">IF(Report!$M$53="Desc",IFERROR(SMALL(IF($H$4:$H$2003&lt;&gt;"",$H$4:$H$2003,""),ROW(L1098)-ROW($L$3)),""),IF(Report!$M$53="Asc",IFERROR(LARGE(IF($H$4:$H$2003&lt;&gt;"",$H$4:$H$2003,""),ROW(L1098)-ROW($L$3)),""),""))</f>
        <v/>
      </c>
      <c r="M1098" s="8" t="str">
        <f t="array" ref="M1098">IF(L1098="","",INDEX($A$4:$A$2003,SMALL(IF($H$4:$H$2003=L1098,ROW($H$4:$H$2003),""),COUNTIF($L$4:L1098,L1098))-ROW($L$3),1))</f>
        <v/>
      </c>
      <c r="N1098" s="8" t="str">
        <f t="shared" si="54"/>
        <v/>
      </c>
      <c r="O1098" s="32" t="str">
        <f t="shared" si="55"/>
        <v/>
      </c>
    </row>
    <row r="1099" spans="1:15" x14ac:dyDescent="0.3">
      <c r="A1099" s="33" t="str">
        <f>IFERROR(INDEX(Tbl_Product[[#Data],[Product Name]],ROW(A1099)-ROW($A$3)),"")</f>
        <v/>
      </c>
      <c r="B1099" s="34" t="str">
        <f ca="1">IF(A1099="","",SUMIFS(Tbl_Orders[[#Data],[Quantity]],Tbl_Orders[[#Data],[Product Name]],A1099,Tbl_Orders[[#Data],[Order Type]],"Purchase",Tbl_Orders[[#Data],[Expected Date]],"&lt;="&amp;TODAY())-SUMIFS(Tbl_Orders[[#Data],[Quantity]],Tbl_Orders[[#Data],[Product Name]],A1099,Tbl_Orders[[#Data],[Order Type]],"Sale",Tbl_Orders[[#Data],[Expected Date]],"&lt;="&amp;TODAY()))</f>
        <v/>
      </c>
      <c r="C1099" s="34" t="str">
        <f ca="1">IF(A1099="","",SUMIFS(Tbl_Orders[[#Data],[Quantity]],Tbl_Orders[[#Data],[Product Name]],A1099,Tbl_Orders[[#Data],[Order Type]],"Purchase",Tbl_Orders[[#Data],[Expected Date]],"&gt;"&amp;TODAY()))</f>
        <v/>
      </c>
      <c r="D1099" s="34" t="str">
        <f>IF(A1099="","",INDEX(Tbl_Product[Re-Order Point],MATCH(A1099,INDEX(Tbl_Product[Product Name],,1),0),1))</f>
        <v/>
      </c>
      <c r="E1099" s="34" t="str">
        <f t="shared" si="53"/>
        <v/>
      </c>
      <c r="F1099" s="34" t="str">
        <f>IFERROR(GETPIVOTDATA("Amount",pivot_products!$A$3,"Product Name",Help!$A1099),"")</f>
        <v/>
      </c>
      <c r="G1099" s="34" t="str">
        <f>IFERROR(GETPIVOTDATA("Quantity",pivot_products!$A$3,"Product Name",Help!$A1099),"")</f>
        <v/>
      </c>
      <c r="H1099" s="34" t="str">
        <f>IF(Report!$L$53="Quantity",IFERROR(RANK(G1099,$G$4:$G$2003,0),""),IF(Report!$L$53="Amount",IFERROR(RANK(F1099,$F$4:$F$2003,0),""),""))</f>
        <v/>
      </c>
      <c r="L1099" s="7" t="str">
        <f t="array" ref="L1099">IF(Report!$M$53="Desc",IFERROR(SMALL(IF($H$4:$H$2003&lt;&gt;"",$H$4:$H$2003,""),ROW(L1099)-ROW($L$3)),""),IF(Report!$M$53="Asc",IFERROR(LARGE(IF($H$4:$H$2003&lt;&gt;"",$H$4:$H$2003,""),ROW(L1099)-ROW($L$3)),""),""))</f>
        <v/>
      </c>
      <c r="M1099" s="8" t="str">
        <f t="array" ref="M1099">IF(L1099="","",INDEX($A$4:$A$2003,SMALL(IF($H$4:$H$2003=L1099,ROW($H$4:$H$2003),""),COUNTIF($L$4:L1099,L1099))-ROW($L$3),1))</f>
        <v/>
      </c>
      <c r="N1099" s="8" t="str">
        <f t="shared" si="54"/>
        <v/>
      </c>
      <c r="O1099" s="32" t="str">
        <f t="shared" si="55"/>
        <v/>
      </c>
    </row>
    <row r="1100" spans="1:15" x14ac:dyDescent="0.3">
      <c r="A1100" s="33" t="str">
        <f>IFERROR(INDEX(Tbl_Product[[#Data],[Product Name]],ROW(A1100)-ROW($A$3)),"")</f>
        <v/>
      </c>
      <c r="B1100" s="34" t="str">
        <f ca="1">IF(A1100="","",SUMIFS(Tbl_Orders[[#Data],[Quantity]],Tbl_Orders[[#Data],[Product Name]],A1100,Tbl_Orders[[#Data],[Order Type]],"Purchase",Tbl_Orders[[#Data],[Expected Date]],"&lt;="&amp;TODAY())-SUMIFS(Tbl_Orders[[#Data],[Quantity]],Tbl_Orders[[#Data],[Product Name]],A1100,Tbl_Orders[[#Data],[Order Type]],"Sale",Tbl_Orders[[#Data],[Expected Date]],"&lt;="&amp;TODAY()))</f>
        <v/>
      </c>
      <c r="C1100" s="34" t="str">
        <f ca="1">IF(A1100="","",SUMIFS(Tbl_Orders[[#Data],[Quantity]],Tbl_Orders[[#Data],[Product Name]],A1100,Tbl_Orders[[#Data],[Order Type]],"Purchase",Tbl_Orders[[#Data],[Expected Date]],"&gt;"&amp;TODAY()))</f>
        <v/>
      </c>
      <c r="D1100" s="34" t="str">
        <f>IF(A1100="","",INDEX(Tbl_Product[Re-Order Point],MATCH(A1100,INDEX(Tbl_Product[Product Name],,1),0),1))</f>
        <v/>
      </c>
      <c r="E1100" s="34" t="str">
        <f t="shared" si="53"/>
        <v/>
      </c>
      <c r="F1100" s="34" t="str">
        <f>IFERROR(GETPIVOTDATA("Amount",pivot_products!$A$3,"Product Name",Help!$A1100),"")</f>
        <v/>
      </c>
      <c r="G1100" s="34" t="str">
        <f>IFERROR(GETPIVOTDATA("Quantity",pivot_products!$A$3,"Product Name",Help!$A1100),"")</f>
        <v/>
      </c>
      <c r="H1100" s="34" t="str">
        <f>IF(Report!$L$53="Quantity",IFERROR(RANK(G1100,$G$4:$G$2003,0),""),IF(Report!$L$53="Amount",IFERROR(RANK(F1100,$F$4:$F$2003,0),""),""))</f>
        <v/>
      </c>
      <c r="L1100" s="7" t="str">
        <f t="array" ref="L1100">IF(Report!$M$53="Desc",IFERROR(SMALL(IF($H$4:$H$2003&lt;&gt;"",$H$4:$H$2003,""),ROW(L1100)-ROW($L$3)),""),IF(Report!$M$53="Asc",IFERROR(LARGE(IF($H$4:$H$2003&lt;&gt;"",$H$4:$H$2003,""),ROW(L1100)-ROW($L$3)),""),""))</f>
        <v/>
      </c>
      <c r="M1100" s="8" t="str">
        <f t="array" ref="M1100">IF(L1100="","",INDEX($A$4:$A$2003,SMALL(IF($H$4:$H$2003=L1100,ROW($H$4:$H$2003),""),COUNTIF($L$4:L1100,L1100))-ROW($L$3),1))</f>
        <v/>
      </c>
      <c r="N1100" s="8" t="str">
        <f t="shared" si="54"/>
        <v/>
      </c>
      <c r="O1100" s="32" t="str">
        <f t="shared" si="55"/>
        <v/>
      </c>
    </row>
    <row r="1101" spans="1:15" x14ac:dyDescent="0.3">
      <c r="A1101" s="33" t="str">
        <f>IFERROR(INDEX(Tbl_Product[[#Data],[Product Name]],ROW(A1101)-ROW($A$3)),"")</f>
        <v/>
      </c>
      <c r="B1101" s="34" t="str">
        <f ca="1">IF(A1101="","",SUMIFS(Tbl_Orders[[#Data],[Quantity]],Tbl_Orders[[#Data],[Product Name]],A1101,Tbl_Orders[[#Data],[Order Type]],"Purchase",Tbl_Orders[[#Data],[Expected Date]],"&lt;="&amp;TODAY())-SUMIFS(Tbl_Orders[[#Data],[Quantity]],Tbl_Orders[[#Data],[Product Name]],A1101,Tbl_Orders[[#Data],[Order Type]],"Sale",Tbl_Orders[[#Data],[Expected Date]],"&lt;="&amp;TODAY()))</f>
        <v/>
      </c>
      <c r="C1101" s="34" t="str">
        <f ca="1">IF(A1101="","",SUMIFS(Tbl_Orders[[#Data],[Quantity]],Tbl_Orders[[#Data],[Product Name]],A1101,Tbl_Orders[[#Data],[Order Type]],"Purchase",Tbl_Orders[[#Data],[Expected Date]],"&gt;"&amp;TODAY()))</f>
        <v/>
      </c>
      <c r="D1101" s="34" t="str">
        <f>IF(A1101="","",INDEX(Tbl_Product[Re-Order Point],MATCH(A1101,INDEX(Tbl_Product[Product Name],,1),0),1))</f>
        <v/>
      </c>
      <c r="E1101" s="34" t="str">
        <f t="shared" si="53"/>
        <v/>
      </c>
      <c r="F1101" s="34" t="str">
        <f>IFERROR(GETPIVOTDATA("Amount",pivot_products!$A$3,"Product Name",Help!$A1101),"")</f>
        <v/>
      </c>
      <c r="G1101" s="34" t="str">
        <f>IFERROR(GETPIVOTDATA("Quantity",pivot_products!$A$3,"Product Name",Help!$A1101),"")</f>
        <v/>
      </c>
      <c r="H1101" s="34" t="str">
        <f>IF(Report!$L$53="Quantity",IFERROR(RANK(G1101,$G$4:$G$2003,0),""),IF(Report!$L$53="Amount",IFERROR(RANK(F1101,$F$4:$F$2003,0),""),""))</f>
        <v/>
      </c>
      <c r="L1101" s="7" t="str">
        <f t="array" ref="L1101">IF(Report!$M$53="Desc",IFERROR(SMALL(IF($H$4:$H$2003&lt;&gt;"",$H$4:$H$2003,""),ROW(L1101)-ROW($L$3)),""),IF(Report!$M$53="Asc",IFERROR(LARGE(IF($H$4:$H$2003&lt;&gt;"",$H$4:$H$2003,""),ROW(L1101)-ROW($L$3)),""),""))</f>
        <v/>
      </c>
      <c r="M1101" s="8" t="str">
        <f t="array" ref="M1101">IF(L1101="","",INDEX($A$4:$A$2003,SMALL(IF($H$4:$H$2003=L1101,ROW($H$4:$H$2003),""),COUNTIF($L$4:L1101,L1101))-ROW($L$3),1))</f>
        <v/>
      </c>
      <c r="N1101" s="8" t="str">
        <f t="shared" si="54"/>
        <v/>
      </c>
      <c r="O1101" s="32" t="str">
        <f t="shared" si="55"/>
        <v/>
      </c>
    </row>
    <row r="1102" spans="1:15" x14ac:dyDescent="0.3">
      <c r="A1102" s="33" t="str">
        <f>IFERROR(INDEX(Tbl_Product[[#Data],[Product Name]],ROW(A1102)-ROW($A$3)),"")</f>
        <v/>
      </c>
      <c r="B1102" s="34" t="str">
        <f ca="1">IF(A1102="","",SUMIFS(Tbl_Orders[[#Data],[Quantity]],Tbl_Orders[[#Data],[Product Name]],A1102,Tbl_Orders[[#Data],[Order Type]],"Purchase",Tbl_Orders[[#Data],[Expected Date]],"&lt;="&amp;TODAY())-SUMIFS(Tbl_Orders[[#Data],[Quantity]],Tbl_Orders[[#Data],[Product Name]],A1102,Tbl_Orders[[#Data],[Order Type]],"Sale",Tbl_Orders[[#Data],[Expected Date]],"&lt;="&amp;TODAY()))</f>
        <v/>
      </c>
      <c r="C1102" s="34" t="str">
        <f ca="1">IF(A1102="","",SUMIFS(Tbl_Orders[[#Data],[Quantity]],Tbl_Orders[[#Data],[Product Name]],A1102,Tbl_Orders[[#Data],[Order Type]],"Purchase",Tbl_Orders[[#Data],[Expected Date]],"&gt;"&amp;TODAY()))</f>
        <v/>
      </c>
      <c r="D1102" s="34" t="str">
        <f>IF(A1102="","",INDEX(Tbl_Product[Re-Order Point],MATCH(A1102,INDEX(Tbl_Product[Product Name],,1),0),1))</f>
        <v/>
      </c>
      <c r="E1102" s="34" t="str">
        <f t="shared" si="53"/>
        <v/>
      </c>
      <c r="F1102" s="34" t="str">
        <f>IFERROR(GETPIVOTDATA("Amount",pivot_products!$A$3,"Product Name",Help!$A1102),"")</f>
        <v/>
      </c>
      <c r="G1102" s="34" t="str">
        <f>IFERROR(GETPIVOTDATA("Quantity",pivot_products!$A$3,"Product Name",Help!$A1102),"")</f>
        <v/>
      </c>
      <c r="H1102" s="34" t="str">
        <f>IF(Report!$L$53="Quantity",IFERROR(RANK(G1102,$G$4:$G$2003,0),""),IF(Report!$L$53="Amount",IFERROR(RANK(F1102,$F$4:$F$2003,0),""),""))</f>
        <v/>
      </c>
      <c r="L1102" s="7" t="str">
        <f t="array" ref="L1102">IF(Report!$M$53="Desc",IFERROR(SMALL(IF($H$4:$H$2003&lt;&gt;"",$H$4:$H$2003,""),ROW(L1102)-ROW($L$3)),""),IF(Report!$M$53="Asc",IFERROR(LARGE(IF($H$4:$H$2003&lt;&gt;"",$H$4:$H$2003,""),ROW(L1102)-ROW($L$3)),""),""))</f>
        <v/>
      </c>
      <c r="M1102" s="8" t="str">
        <f t="array" ref="M1102">IF(L1102="","",INDEX($A$4:$A$2003,SMALL(IF($H$4:$H$2003=L1102,ROW($H$4:$H$2003),""),COUNTIF($L$4:L1102,L1102))-ROW($L$3),1))</f>
        <v/>
      </c>
      <c r="N1102" s="8" t="str">
        <f t="shared" si="54"/>
        <v/>
      </c>
      <c r="O1102" s="32" t="str">
        <f t="shared" si="55"/>
        <v/>
      </c>
    </row>
    <row r="1103" spans="1:15" x14ac:dyDescent="0.3">
      <c r="A1103" s="33" t="str">
        <f>IFERROR(INDEX(Tbl_Product[[#Data],[Product Name]],ROW(A1103)-ROW($A$3)),"")</f>
        <v/>
      </c>
      <c r="B1103" s="34" t="str">
        <f ca="1">IF(A1103="","",SUMIFS(Tbl_Orders[[#Data],[Quantity]],Tbl_Orders[[#Data],[Product Name]],A1103,Tbl_Orders[[#Data],[Order Type]],"Purchase",Tbl_Orders[[#Data],[Expected Date]],"&lt;="&amp;TODAY())-SUMIFS(Tbl_Orders[[#Data],[Quantity]],Tbl_Orders[[#Data],[Product Name]],A1103,Tbl_Orders[[#Data],[Order Type]],"Sale",Tbl_Orders[[#Data],[Expected Date]],"&lt;="&amp;TODAY()))</f>
        <v/>
      </c>
      <c r="C1103" s="34" t="str">
        <f ca="1">IF(A1103="","",SUMIFS(Tbl_Orders[[#Data],[Quantity]],Tbl_Orders[[#Data],[Product Name]],A1103,Tbl_Orders[[#Data],[Order Type]],"Purchase",Tbl_Orders[[#Data],[Expected Date]],"&gt;"&amp;TODAY()))</f>
        <v/>
      </c>
      <c r="D1103" s="34" t="str">
        <f>IF(A1103="","",INDEX(Tbl_Product[Re-Order Point],MATCH(A1103,INDEX(Tbl_Product[Product Name],,1),0),1))</f>
        <v/>
      </c>
      <c r="E1103" s="34" t="str">
        <f t="shared" si="53"/>
        <v/>
      </c>
      <c r="F1103" s="34" t="str">
        <f>IFERROR(GETPIVOTDATA("Amount",pivot_products!$A$3,"Product Name",Help!$A1103),"")</f>
        <v/>
      </c>
      <c r="G1103" s="34" t="str">
        <f>IFERROR(GETPIVOTDATA("Quantity",pivot_products!$A$3,"Product Name",Help!$A1103),"")</f>
        <v/>
      </c>
      <c r="H1103" s="34" t="str">
        <f>IF(Report!$L$53="Quantity",IFERROR(RANK(G1103,$G$4:$G$2003,0),""),IF(Report!$L$53="Amount",IFERROR(RANK(F1103,$F$4:$F$2003,0),""),""))</f>
        <v/>
      </c>
      <c r="L1103" s="7" t="str">
        <f t="array" ref="L1103">IF(Report!$M$53="Desc",IFERROR(SMALL(IF($H$4:$H$2003&lt;&gt;"",$H$4:$H$2003,""),ROW(L1103)-ROW($L$3)),""),IF(Report!$M$53="Asc",IFERROR(LARGE(IF($H$4:$H$2003&lt;&gt;"",$H$4:$H$2003,""),ROW(L1103)-ROW($L$3)),""),""))</f>
        <v/>
      </c>
      <c r="M1103" s="8" t="str">
        <f t="array" ref="M1103">IF(L1103="","",INDEX($A$4:$A$2003,SMALL(IF($H$4:$H$2003=L1103,ROW($H$4:$H$2003),""),COUNTIF($L$4:L1103,L1103))-ROW($L$3),1))</f>
        <v/>
      </c>
      <c r="N1103" s="8" t="str">
        <f t="shared" si="54"/>
        <v/>
      </c>
      <c r="O1103" s="32" t="str">
        <f t="shared" si="55"/>
        <v/>
      </c>
    </row>
    <row r="1104" spans="1:15" x14ac:dyDescent="0.3">
      <c r="A1104" s="33" t="str">
        <f>IFERROR(INDEX(Tbl_Product[[#Data],[Product Name]],ROW(A1104)-ROW($A$3)),"")</f>
        <v/>
      </c>
      <c r="B1104" s="34" t="str">
        <f ca="1">IF(A1104="","",SUMIFS(Tbl_Orders[[#Data],[Quantity]],Tbl_Orders[[#Data],[Product Name]],A1104,Tbl_Orders[[#Data],[Order Type]],"Purchase",Tbl_Orders[[#Data],[Expected Date]],"&lt;="&amp;TODAY())-SUMIFS(Tbl_Orders[[#Data],[Quantity]],Tbl_Orders[[#Data],[Product Name]],A1104,Tbl_Orders[[#Data],[Order Type]],"Sale",Tbl_Orders[[#Data],[Expected Date]],"&lt;="&amp;TODAY()))</f>
        <v/>
      </c>
      <c r="C1104" s="34" t="str">
        <f ca="1">IF(A1104="","",SUMIFS(Tbl_Orders[[#Data],[Quantity]],Tbl_Orders[[#Data],[Product Name]],A1104,Tbl_Orders[[#Data],[Order Type]],"Purchase",Tbl_Orders[[#Data],[Expected Date]],"&gt;"&amp;TODAY()))</f>
        <v/>
      </c>
      <c r="D1104" s="34" t="str">
        <f>IF(A1104="","",INDEX(Tbl_Product[Re-Order Point],MATCH(A1104,INDEX(Tbl_Product[Product Name],,1),0),1))</f>
        <v/>
      </c>
      <c r="E1104" s="34" t="str">
        <f t="shared" si="53"/>
        <v/>
      </c>
      <c r="F1104" s="34" t="str">
        <f>IFERROR(GETPIVOTDATA("Amount",pivot_products!$A$3,"Product Name",Help!$A1104),"")</f>
        <v/>
      </c>
      <c r="G1104" s="34" t="str">
        <f>IFERROR(GETPIVOTDATA("Quantity",pivot_products!$A$3,"Product Name",Help!$A1104),"")</f>
        <v/>
      </c>
      <c r="H1104" s="34" t="str">
        <f>IF(Report!$L$53="Quantity",IFERROR(RANK(G1104,$G$4:$G$2003,0),""),IF(Report!$L$53="Amount",IFERROR(RANK(F1104,$F$4:$F$2003,0),""),""))</f>
        <v/>
      </c>
      <c r="L1104" s="7" t="str">
        <f t="array" ref="L1104">IF(Report!$M$53="Desc",IFERROR(SMALL(IF($H$4:$H$2003&lt;&gt;"",$H$4:$H$2003,""),ROW(L1104)-ROW($L$3)),""),IF(Report!$M$53="Asc",IFERROR(LARGE(IF($H$4:$H$2003&lt;&gt;"",$H$4:$H$2003,""),ROW(L1104)-ROW($L$3)),""),""))</f>
        <v/>
      </c>
      <c r="M1104" s="8" t="str">
        <f t="array" ref="M1104">IF(L1104="","",INDEX($A$4:$A$2003,SMALL(IF($H$4:$H$2003=L1104,ROW($H$4:$H$2003),""),COUNTIF($L$4:L1104,L1104))-ROW($L$3),1))</f>
        <v/>
      </c>
      <c r="N1104" s="8" t="str">
        <f t="shared" si="54"/>
        <v/>
      </c>
      <c r="O1104" s="32" t="str">
        <f t="shared" si="55"/>
        <v/>
      </c>
    </row>
    <row r="1105" spans="1:15" x14ac:dyDescent="0.3">
      <c r="A1105" s="33" t="str">
        <f>IFERROR(INDEX(Tbl_Product[[#Data],[Product Name]],ROW(A1105)-ROW($A$3)),"")</f>
        <v/>
      </c>
      <c r="B1105" s="34" t="str">
        <f ca="1">IF(A1105="","",SUMIFS(Tbl_Orders[[#Data],[Quantity]],Tbl_Orders[[#Data],[Product Name]],A1105,Tbl_Orders[[#Data],[Order Type]],"Purchase",Tbl_Orders[[#Data],[Expected Date]],"&lt;="&amp;TODAY())-SUMIFS(Tbl_Orders[[#Data],[Quantity]],Tbl_Orders[[#Data],[Product Name]],A1105,Tbl_Orders[[#Data],[Order Type]],"Sale",Tbl_Orders[[#Data],[Expected Date]],"&lt;="&amp;TODAY()))</f>
        <v/>
      </c>
      <c r="C1105" s="34" t="str">
        <f ca="1">IF(A1105="","",SUMIFS(Tbl_Orders[[#Data],[Quantity]],Tbl_Orders[[#Data],[Product Name]],A1105,Tbl_Orders[[#Data],[Order Type]],"Purchase",Tbl_Orders[[#Data],[Expected Date]],"&gt;"&amp;TODAY()))</f>
        <v/>
      </c>
      <c r="D1105" s="34" t="str">
        <f>IF(A1105="","",INDEX(Tbl_Product[Re-Order Point],MATCH(A1105,INDEX(Tbl_Product[Product Name],,1),0),1))</f>
        <v/>
      </c>
      <c r="E1105" s="34" t="str">
        <f t="shared" si="53"/>
        <v/>
      </c>
      <c r="F1105" s="34" t="str">
        <f>IFERROR(GETPIVOTDATA("Amount",pivot_products!$A$3,"Product Name",Help!$A1105),"")</f>
        <v/>
      </c>
      <c r="G1105" s="34" t="str">
        <f>IFERROR(GETPIVOTDATA("Quantity",pivot_products!$A$3,"Product Name",Help!$A1105),"")</f>
        <v/>
      </c>
      <c r="H1105" s="34" t="str">
        <f>IF(Report!$L$53="Quantity",IFERROR(RANK(G1105,$G$4:$G$2003,0),""),IF(Report!$L$53="Amount",IFERROR(RANK(F1105,$F$4:$F$2003,0),""),""))</f>
        <v/>
      </c>
      <c r="L1105" s="7" t="str">
        <f t="array" ref="L1105">IF(Report!$M$53="Desc",IFERROR(SMALL(IF($H$4:$H$2003&lt;&gt;"",$H$4:$H$2003,""),ROW(L1105)-ROW($L$3)),""),IF(Report!$M$53="Asc",IFERROR(LARGE(IF($H$4:$H$2003&lt;&gt;"",$H$4:$H$2003,""),ROW(L1105)-ROW($L$3)),""),""))</f>
        <v/>
      </c>
      <c r="M1105" s="8" t="str">
        <f t="array" ref="M1105">IF(L1105="","",INDEX($A$4:$A$2003,SMALL(IF($H$4:$H$2003=L1105,ROW($H$4:$H$2003),""),COUNTIF($L$4:L1105,L1105))-ROW($L$3),1))</f>
        <v/>
      </c>
      <c r="N1105" s="8" t="str">
        <f t="shared" si="54"/>
        <v/>
      </c>
      <c r="O1105" s="32" t="str">
        <f t="shared" si="55"/>
        <v/>
      </c>
    </row>
    <row r="1106" spans="1:15" x14ac:dyDescent="0.3">
      <c r="A1106" s="33" t="str">
        <f>IFERROR(INDEX(Tbl_Product[[#Data],[Product Name]],ROW(A1106)-ROW($A$3)),"")</f>
        <v/>
      </c>
      <c r="B1106" s="34" t="str">
        <f ca="1">IF(A1106="","",SUMIFS(Tbl_Orders[[#Data],[Quantity]],Tbl_Orders[[#Data],[Product Name]],A1106,Tbl_Orders[[#Data],[Order Type]],"Purchase",Tbl_Orders[[#Data],[Expected Date]],"&lt;="&amp;TODAY())-SUMIFS(Tbl_Orders[[#Data],[Quantity]],Tbl_Orders[[#Data],[Product Name]],A1106,Tbl_Orders[[#Data],[Order Type]],"Sale",Tbl_Orders[[#Data],[Expected Date]],"&lt;="&amp;TODAY()))</f>
        <v/>
      </c>
      <c r="C1106" s="34" t="str">
        <f ca="1">IF(A1106="","",SUMIFS(Tbl_Orders[[#Data],[Quantity]],Tbl_Orders[[#Data],[Product Name]],A1106,Tbl_Orders[[#Data],[Order Type]],"Purchase",Tbl_Orders[[#Data],[Expected Date]],"&gt;"&amp;TODAY()))</f>
        <v/>
      </c>
      <c r="D1106" s="34" t="str">
        <f>IF(A1106="","",INDEX(Tbl_Product[Re-Order Point],MATCH(A1106,INDEX(Tbl_Product[Product Name],,1),0),1))</f>
        <v/>
      </c>
      <c r="E1106" s="34" t="str">
        <f t="shared" si="53"/>
        <v/>
      </c>
      <c r="F1106" s="34" t="str">
        <f>IFERROR(GETPIVOTDATA("Amount",pivot_products!$A$3,"Product Name",Help!$A1106),"")</f>
        <v/>
      </c>
      <c r="G1106" s="34" t="str">
        <f>IFERROR(GETPIVOTDATA("Quantity",pivot_products!$A$3,"Product Name",Help!$A1106),"")</f>
        <v/>
      </c>
      <c r="H1106" s="34" t="str">
        <f>IF(Report!$L$53="Quantity",IFERROR(RANK(G1106,$G$4:$G$2003,0),""),IF(Report!$L$53="Amount",IFERROR(RANK(F1106,$F$4:$F$2003,0),""),""))</f>
        <v/>
      </c>
      <c r="L1106" s="7" t="str">
        <f t="array" ref="L1106">IF(Report!$M$53="Desc",IFERROR(SMALL(IF($H$4:$H$2003&lt;&gt;"",$H$4:$H$2003,""),ROW(L1106)-ROW($L$3)),""),IF(Report!$M$53="Asc",IFERROR(LARGE(IF($H$4:$H$2003&lt;&gt;"",$H$4:$H$2003,""),ROW(L1106)-ROW($L$3)),""),""))</f>
        <v/>
      </c>
      <c r="M1106" s="8" t="str">
        <f t="array" ref="M1106">IF(L1106="","",INDEX($A$4:$A$2003,SMALL(IF($H$4:$H$2003=L1106,ROW($H$4:$H$2003),""),COUNTIF($L$4:L1106,L1106))-ROW($L$3),1))</f>
        <v/>
      </c>
      <c r="N1106" s="8" t="str">
        <f t="shared" si="54"/>
        <v/>
      </c>
      <c r="O1106" s="32" t="str">
        <f t="shared" si="55"/>
        <v/>
      </c>
    </row>
    <row r="1107" spans="1:15" x14ac:dyDescent="0.3">
      <c r="A1107" s="33" t="str">
        <f>IFERROR(INDEX(Tbl_Product[[#Data],[Product Name]],ROW(A1107)-ROW($A$3)),"")</f>
        <v/>
      </c>
      <c r="B1107" s="34" t="str">
        <f ca="1">IF(A1107="","",SUMIFS(Tbl_Orders[[#Data],[Quantity]],Tbl_Orders[[#Data],[Product Name]],A1107,Tbl_Orders[[#Data],[Order Type]],"Purchase",Tbl_Orders[[#Data],[Expected Date]],"&lt;="&amp;TODAY())-SUMIFS(Tbl_Orders[[#Data],[Quantity]],Tbl_Orders[[#Data],[Product Name]],A1107,Tbl_Orders[[#Data],[Order Type]],"Sale",Tbl_Orders[[#Data],[Expected Date]],"&lt;="&amp;TODAY()))</f>
        <v/>
      </c>
      <c r="C1107" s="34" t="str">
        <f ca="1">IF(A1107="","",SUMIFS(Tbl_Orders[[#Data],[Quantity]],Tbl_Orders[[#Data],[Product Name]],A1107,Tbl_Orders[[#Data],[Order Type]],"Purchase",Tbl_Orders[[#Data],[Expected Date]],"&gt;"&amp;TODAY()))</f>
        <v/>
      </c>
      <c r="D1107" s="34" t="str">
        <f>IF(A1107="","",INDEX(Tbl_Product[Re-Order Point],MATCH(A1107,INDEX(Tbl_Product[Product Name],,1),0),1))</f>
        <v/>
      </c>
      <c r="E1107" s="34" t="str">
        <f t="shared" si="53"/>
        <v/>
      </c>
      <c r="F1107" s="34" t="str">
        <f>IFERROR(GETPIVOTDATA("Amount",pivot_products!$A$3,"Product Name",Help!$A1107),"")</f>
        <v/>
      </c>
      <c r="G1107" s="34" t="str">
        <f>IFERROR(GETPIVOTDATA("Quantity",pivot_products!$A$3,"Product Name",Help!$A1107),"")</f>
        <v/>
      </c>
      <c r="H1107" s="34" t="str">
        <f>IF(Report!$L$53="Quantity",IFERROR(RANK(G1107,$G$4:$G$2003,0),""),IF(Report!$L$53="Amount",IFERROR(RANK(F1107,$F$4:$F$2003,0),""),""))</f>
        <v/>
      </c>
      <c r="L1107" s="7" t="str">
        <f t="array" ref="L1107">IF(Report!$M$53="Desc",IFERROR(SMALL(IF($H$4:$H$2003&lt;&gt;"",$H$4:$H$2003,""),ROW(L1107)-ROW($L$3)),""),IF(Report!$M$53="Asc",IFERROR(LARGE(IF($H$4:$H$2003&lt;&gt;"",$H$4:$H$2003,""),ROW(L1107)-ROW($L$3)),""),""))</f>
        <v/>
      </c>
      <c r="M1107" s="8" t="str">
        <f t="array" ref="M1107">IF(L1107="","",INDEX($A$4:$A$2003,SMALL(IF($H$4:$H$2003=L1107,ROW($H$4:$H$2003),""),COUNTIF($L$4:L1107,L1107))-ROW($L$3),1))</f>
        <v/>
      </c>
      <c r="N1107" s="8" t="str">
        <f t="shared" si="54"/>
        <v/>
      </c>
      <c r="O1107" s="32" t="str">
        <f t="shared" si="55"/>
        <v/>
      </c>
    </row>
    <row r="1108" spans="1:15" x14ac:dyDescent="0.3">
      <c r="A1108" s="33" t="str">
        <f>IFERROR(INDEX(Tbl_Product[[#Data],[Product Name]],ROW(A1108)-ROW($A$3)),"")</f>
        <v/>
      </c>
      <c r="B1108" s="34" t="str">
        <f ca="1">IF(A1108="","",SUMIFS(Tbl_Orders[[#Data],[Quantity]],Tbl_Orders[[#Data],[Product Name]],A1108,Tbl_Orders[[#Data],[Order Type]],"Purchase",Tbl_Orders[[#Data],[Expected Date]],"&lt;="&amp;TODAY())-SUMIFS(Tbl_Orders[[#Data],[Quantity]],Tbl_Orders[[#Data],[Product Name]],A1108,Tbl_Orders[[#Data],[Order Type]],"Sale",Tbl_Orders[[#Data],[Expected Date]],"&lt;="&amp;TODAY()))</f>
        <v/>
      </c>
      <c r="C1108" s="34" t="str">
        <f ca="1">IF(A1108="","",SUMIFS(Tbl_Orders[[#Data],[Quantity]],Tbl_Orders[[#Data],[Product Name]],A1108,Tbl_Orders[[#Data],[Order Type]],"Purchase",Tbl_Orders[[#Data],[Expected Date]],"&gt;"&amp;TODAY()))</f>
        <v/>
      </c>
      <c r="D1108" s="34" t="str">
        <f>IF(A1108="","",INDEX(Tbl_Product[Re-Order Point],MATCH(A1108,INDEX(Tbl_Product[Product Name],,1),0),1))</f>
        <v/>
      </c>
      <c r="E1108" s="34" t="str">
        <f t="shared" si="53"/>
        <v/>
      </c>
      <c r="F1108" s="34" t="str">
        <f>IFERROR(GETPIVOTDATA("Amount",pivot_products!$A$3,"Product Name",Help!$A1108),"")</f>
        <v/>
      </c>
      <c r="G1108" s="34" t="str">
        <f>IFERROR(GETPIVOTDATA("Quantity",pivot_products!$A$3,"Product Name",Help!$A1108),"")</f>
        <v/>
      </c>
      <c r="H1108" s="34" t="str">
        <f>IF(Report!$L$53="Quantity",IFERROR(RANK(G1108,$G$4:$G$2003,0),""),IF(Report!$L$53="Amount",IFERROR(RANK(F1108,$F$4:$F$2003,0),""),""))</f>
        <v/>
      </c>
      <c r="L1108" s="7" t="str">
        <f t="array" ref="L1108">IF(Report!$M$53="Desc",IFERROR(SMALL(IF($H$4:$H$2003&lt;&gt;"",$H$4:$H$2003,""),ROW(L1108)-ROW($L$3)),""),IF(Report!$M$53="Asc",IFERROR(LARGE(IF($H$4:$H$2003&lt;&gt;"",$H$4:$H$2003,""),ROW(L1108)-ROW($L$3)),""),""))</f>
        <v/>
      </c>
      <c r="M1108" s="8" t="str">
        <f t="array" ref="M1108">IF(L1108="","",INDEX($A$4:$A$2003,SMALL(IF($H$4:$H$2003=L1108,ROW($H$4:$H$2003),""),COUNTIF($L$4:L1108,L1108))-ROW($L$3),1))</f>
        <v/>
      </c>
      <c r="N1108" s="8" t="str">
        <f t="shared" si="54"/>
        <v/>
      </c>
      <c r="O1108" s="32" t="str">
        <f t="shared" si="55"/>
        <v/>
      </c>
    </row>
    <row r="1109" spans="1:15" x14ac:dyDescent="0.3">
      <c r="A1109" s="33" t="str">
        <f>IFERROR(INDEX(Tbl_Product[[#Data],[Product Name]],ROW(A1109)-ROW($A$3)),"")</f>
        <v/>
      </c>
      <c r="B1109" s="34" t="str">
        <f ca="1">IF(A1109="","",SUMIFS(Tbl_Orders[[#Data],[Quantity]],Tbl_Orders[[#Data],[Product Name]],A1109,Tbl_Orders[[#Data],[Order Type]],"Purchase",Tbl_Orders[[#Data],[Expected Date]],"&lt;="&amp;TODAY())-SUMIFS(Tbl_Orders[[#Data],[Quantity]],Tbl_Orders[[#Data],[Product Name]],A1109,Tbl_Orders[[#Data],[Order Type]],"Sale",Tbl_Orders[[#Data],[Expected Date]],"&lt;="&amp;TODAY()))</f>
        <v/>
      </c>
      <c r="C1109" s="34" t="str">
        <f ca="1">IF(A1109="","",SUMIFS(Tbl_Orders[[#Data],[Quantity]],Tbl_Orders[[#Data],[Product Name]],A1109,Tbl_Orders[[#Data],[Order Type]],"Purchase",Tbl_Orders[[#Data],[Expected Date]],"&gt;"&amp;TODAY()))</f>
        <v/>
      </c>
      <c r="D1109" s="34" t="str">
        <f>IF(A1109="","",INDEX(Tbl_Product[Re-Order Point],MATCH(A1109,INDEX(Tbl_Product[Product Name],,1),0),1))</f>
        <v/>
      </c>
      <c r="E1109" s="34" t="str">
        <f t="shared" si="53"/>
        <v/>
      </c>
      <c r="F1109" s="34" t="str">
        <f>IFERROR(GETPIVOTDATA("Amount",pivot_products!$A$3,"Product Name",Help!$A1109),"")</f>
        <v/>
      </c>
      <c r="G1109" s="34" t="str">
        <f>IFERROR(GETPIVOTDATA("Quantity",pivot_products!$A$3,"Product Name",Help!$A1109),"")</f>
        <v/>
      </c>
      <c r="H1109" s="34" t="str">
        <f>IF(Report!$L$53="Quantity",IFERROR(RANK(G1109,$G$4:$G$2003,0),""),IF(Report!$L$53="Amount",IFERROR(RANK(F1109,$F$4:$F$2003,0),""),""))</f>
        <v/>
      </c>
      <c r="L1109" s="7" t="str">
        <f t="array" ref="L1109">IF(Report!$M$53="Desc",IFERROR(SMALL(IF($H$4:$H$2003&lt;&gt;"",$H$4:$H$2003,""),ROW(L1109)-ROW($L$3)),""),IF(Report!$M$53="Asc",IFERROR(LARGE(IF($H$4:$H$2003&lt;&gt;"",$H$4:$H$2003,""),ROW(L1109)-ROW($L$3)),""),""))</f>
        <v/>
      </c>
      <c r="M1109" s="8" t="str">
        <f t="array" ref="M1109">IF(L1109="","",INDEX($A$4:$A$2003,SMALL(IF($H$4:$H$2003=L1109,ROW($H$4:$H$2003),""),COUNTIF($L$4:L1109,L1109))-ROW($L$3),1))</f>
        <v/>
      </c>
      <c r="N1109" s="8" t="str">
        <f t="shared" si="54"/>
        <v/>
      </c>
      <c r="O1109" s="32" t="str">
        <f t="shared" si="55"/>
        <v/>
      </c>
    </row>
    <row r="1110" spans="1:15" x14ac:dyDescent="0.3">
      <c r="A1110" s="33" t="str">
        <f>IFERROR(INDEX(Tbl_Product[[#Data],[Product Name]],ROW(A1110)-ROW($A$3)),"")</f>
        <v/>
      </c>
      <c r="B1110" s="34" t="str">
        <f ca="1">IF(A1110="","",SUMIFS(Tbl_Orders[[#Data],[Quantity]],Tbl_Orders[[#Data],[Product Name]],A1110,Tbl_Orders[[#Data],[Order Type]],"Purchase",Tbl_Orders[[#Data],[Expected Date]],"&lt;="&amp;TODAY())-SUMIFS(Tbl_Orders[[#Data],[Quantity]],Tbl_Orders[[#Data],[Product Name]],A1110,Tbl_Orders[[#Data],[Order Type]],"Sale",Tbl_Orders[[#Data],[Expected Date]],"&lt;="&amp;TODAY()))</f>
        <v/>
      </c>
      <c r="C1110" s="34" t="str">
        <f ca="1">IF(A1110="","",SUMIFS(Tbl_Orders[[#Data],[Quantity]],Tbl_Orders[[#Data],[Product Name]],A1110,Tbl_Orders[[#Data],[Order Type]],"Purchase",Tbl_Orders[[#Data],[Expected Date]],"&gt;"&amp;TODAY()))</f>
        <v/>
      </c>
      <c r="D1110" s="34" t="str">
        <f>IF(A1110="","",INDEX(Tbl_Product[Re-Order Point],MATCH(A1110,INDEX(Tbl_Product[Product Name],,1),0),1))</f>
        <v/>
      </c>
      <c r="E1110" s="34" t="str">
        <f t="shared" si="53"/>
        <v/>
      </c>
      <c r="F1110" s="34" t="str">
        <f>IFERROR(GETPIVOTDATA("Amount",pivot_products!$A$3,"Product Name",Help!$A1110),"")</f>
        <v/>
      </c>
      <c r="G1110" s="34" t="str">
        <f>IFERROR(GETPIVOTDATA("Quantity",pivot_products!$A$3,"Product Name",Help!$A1110),"")</f>
        <v/>
      </c>
      <c r="H1110" s="34" t="str">
        <f>IF(Report!$L$53="Quantity",IFERROR(RANK(G1110,$G$4:$G$2003,0),""),IF(Report!$L$53="Amount",IFERROR(RANK(F1110,$F$4:$F$2003,0),""),""))</f>
        <v/>
      </c>
      <c r="L1110" s="7" t="str">
        <f t="array" ref="L1110">IF(Report!$M$53="Desc",IFERROR(SMALL(IF($H$4:$H$2003&lt;&gt;"",$H$4:$H$2003,""),ROW(L1110)-ROW($L$3)),""),IF(Report!$M$53="Asc",IFERROR(LARGE(IF($H$4:$H$2003&lt;&gt;"",$H$4:$H$2003,""),ROW(L1110)-ROW($L$3)),""),""))</f>
        <v/>
      </c>
      <c r="M1110" s="8" t="str">
        <f t="array" ref="M1110">IF(L1110="","",INDEX($A$4:$A$2003,SMALL(IF($H$4:$H$2003=L1110,ROW($H$4:$H$2003),""),COUNTIF($L$4:L1110,L1110))-ROW($L$3),1))</f>
        <v/>
      </c>
      <c r="N1110" s="8" t="str">
        <f t="shared" si="54"/>
        <v/>
      </c>
      <c r="O1110" s="32" t="str">
        <f t="shared" si="55"/>
        <v/>
      </c>
    </row>
    <row r="1111" spans="1:15" x14ac:dyDescent="0.3">
      <c r="A1111" s="33" t="str">
        <f>IFERROR(INDEX(Tbl_Product[[#Data],[Product Name]],ROW(A1111)-ROW($A$3)),"")</f>
        <v/>
      </c>
      <c r="B1111" s="34" t="str">
        <f ca="1">IF(A1111="","",SUMIFS(Tbl_Orders[[#Data],[Quantity]],Tbl_Orders[[#Data],[Product Name]],A1111,Tbl_Orders[[#Data],[Order Type]],"Purchase",Tbl_Orders[[#Data],[Expected Date]],"&lt;="&amp;TODAY())-SUMIFS(Tbl_Orders[[#Data],[Quantity]],Tbl_Orders[[#Data],[Product Name]],A1111,Tbl_Orders[[#Data],[Order Type]],"Sale",Tbl_Orders[[#Data],[Expected Date]],"&lt;="&amp;TODAY()))</f>
        <v/>
      </c>
      <c r="C1111" s="34" t="str">
        <f ca="1">IF(A1111="","",SUMIFS(Tbl_Orders[[#Data],[Quantity]],Tbl_Orders[[#Data],[Product Name]],A1111,Tbl_Orders[[#Data],[Order Type]],"Purchase",Tbl_Orders[[#Data],[Expected Date]],"&gt;"&amp;TODAY()))</f>
        <v/>
      </c>
      <c r="D1111" s="34" t="str">
        <f>IF(A1111="","",INDEX(Tbl_Product[Re-Order Point],MATCH(A1111,INDEX(Tbl_Product[Product Name],,1),0),1))</f>
        <v/>
      </c>
      <c r="E1111" s="34" t="str">
        <f t="shared" si="53"/>
        <v/>
      </c>
      <c r="F1111" s="34" t="str">
        <f>IFERROR(GETPIVOTDATA("Amount",pivot_products!$A$3,"Product Name",Help!$A1111),"")</f>
        <v/>
      </c>
      <c r="G1111" s="34" t="str">
        <f>IFERROR(GETPIVOTDATA("Quantity",pivot_products!$A$3,"Product Name",Help!$A1111),"")</f>
        <v/>
      </c>
      <c r="H1111" s="34" t="str">
        <f>IF(Report!$L$53="Quantity",IFERROR(RANK(G1111,$G$4:$G$2003,0),""),IF(Report!$L$53="Amount",IFERROR(RANK(F1111,$F$4:$F$2003,0),""),""))</f>
        <v/>
      </c>
      <c r="L1111" s="7" t="str">
        <f t="array" ref="L1111">IF(Report!$M$53="Desc",IFERROR(SMALL(IF($H$4:$H$2003&lt;&gt;"",$H$4:$H$2003,""),ROW(L1111)-ROW($L$3)),""),IF(Report!$M$53="Asc",IFERROR(LARGE(IF($H$4:$H$2003&lt;&gt;"",$H$4:$H$2003,""),ROW(L1111)-ROW($L$3)),""),""))</f>
        <v/>
      </c>
      <c r="M1111" s="8" t="str">
        <f t="array" ref="M1111">IF(L1111="","",INDEX($A$4:$A$2003,SMALL(IF($H$4:$H$2003=L1111,ROW($H$4:$H$2003),""),COUNTIF($L$4:L1111,L1111))-ROW($L$3),1))</f>
        <v/>
      </c>
      <c r="N1111" s="8" t="str">
        <f t="shared" si="54"/>
        <v/>
      </c>
      <c r="O1111" s="32" t="str">
        <f t="shared" si="55"/>
        <v/>
      </c>
    </row>
    <row r="1112" spans="1:15" x14ac:dyDescent="0.3">
      <c r="A1112" s="33" t="str">
        <f>IFERROR(INDEX(Tbl_Product[[#Data],[Product Name]],ROW(A1112)-ROW($A$3)),"")</f>
        <v/>
      </c>
      <c r="B1112" s="34" t="str">
        <f ca="1">IF(A1112="","",SUMIFS(Tbl_Orders[[#Data],[Quantity]],Tbl_Orders[[#Data],[Product Name]],A1112,Tbl_Orders[[#Data],[Order Type]],"Purchase",Tbl_Orders[[#Data],[Expected Date]],"&lt;="&amp;TODAY())-SUMIFS(Tbl_Orders[[#Data],[Quantity]],Tbl_Orders[[#Data],[Product Name]],A1112,Tbl_Orders[[#Data],[Order Type]],"Sale",Tbl_Orders[[#Data],[Expected Date]],"&lt;="&amp;TODAY()))</f>
        <v/>
      </c>
      <c r="C1112" s="34" t="str">
        <f ca="1">IF(A1112="","",SUMIFS(Tbl_Orders[[#Data],[Quantity]],Tbl_Orders[[#Data],[Product Name]],A1112,Tbl_Orders[[#Data],[Order Type]],"Purchase",Tbl_Orders[[#Data],[Expected Date]],"&gt;"&amp;TODAY()))</f>
        <v/>
      </c>
      <c r="D1112" s="34" t="str">
        <f>IF(A1112="","",INDEX(Tbl_Product[Re-Order Point],MATCH(A1112,INDEX(Tbl_Product[Product Name],,1),0),1))</f>
        <v/>
      </c>
      <c r="E1112" s="34" t="str">
        <f t="shared" si="53"/>
        <v/>
      </c>
      <c r="F1112" s="34" t="str">
        <f>IFERROR(GETPIVOTDATA("Amount",pivot_products!$A$3,"Product Name",Help!$A1112),"")</f>
        <v/>
      </c>
      <c r="G1112" s="34" t="str">
        <f>IFERROR(GETPIVOTDATA("Quantity",pivot_products!$A$3,"Product Name",Help!$A1112),"")</f>
        <v/>
      </c>
      <c r="H1112" s="34" t="str">
        <f>IF(Report!$L$53="Quantity",IFERROR(RANK(G1112,$G$4:$G$2003,0),""),IF(Report!$L$53="Amount",IFERROR(RANK(F1112,$F$4:$F$2003,0),""),""))</f>
        <v/>
      </c>
      <c r="L1112" s="7" t="str">
        <f t="array" ref="L1112">IF(Report!$M$53="Desc",IFERROR(SMALL(IF($H$4:$H$2003&lt;&gt;"",$H$4:$H$2003,""),ROW(L1112)-ROW($L$3)),""),IF(Report!$M$53="Asc",IFERROR(LARGE(IF($H$4:$H$2003&lt;&gt;"",$H$4:$H$2003,""),ROW(L1112)-ROW($L$3)),""),""))</f>
        <v/>
      </c>
      <c r="M1112" s="8" t="str">
        <f t="array" ref="M1112">IF(L1112="","",INDEX($A$4:$A$2003,SMALL(IF($H$4:$H$2003=L1112,ROW($H$4:$H$2003),""),COUNTIF($L$4:L1112,L1112))-ROW($L$3),1))</f>
        <v/>
      </c>
      <c r="N1112" s="8" t="str">
        <f t="shared" si="54"/>
        <v/>
      </c>
      <c r="O1112" s="32" t="str">
        <f t="shared" si="55"/>
        <v/>
      </c>
    </row>
    <row r="1113" spans="1:15" x14ac:dyDescent="0.3">
      <c r="A1113" s="33" t="str">
        <f>IFERROR(INDEX(Tbl_Product[[#Data],[Product Name]],ROW(A1113)-ROW($A$3)),"")</f>
        <v/>
      </c>
      <c r="B1113" s="34" t="str">
        <f ca="1">IF(A1113="","",SUMIFS(Tbl_Orders[[#Data],[Quantity]],Tbl_Orders[[#Data],[Product Name]],A1113,Tbl_Orders[[#Data],[Order Type]],"Purchase",Tbl_Orders[[#Data],[Expected Date]],"&lt;="&amp;TODAY())-SUMIFS(Tbl_Orders[[#Data],[Quantity]],Tbl_Orders[[#Data],[Product Name]],A1113,Tbl_Orders[[#Data],[Order Type]],"Sale",Tbl_Orders[[#Data],[Expected Date]],"&lt;="&amp;TODAY()))</f>
        <v/>
      </c>
      <c r="C1113" s="34" t="str">
        <f ca="1">IF(A1113="","",SUMIFS(Tbl_Orders[[#Data],[Quantity]],Tbl_Orders[[#Data],[Product Name]],A1113,Tbl_Orders[[#Data],[Order Type]],"Purchase",Tbl_Orders[[#Data],[Expected Date]],"&gt;"&amp;TODAY()))</f>
        <v/>
      </c>
      <c r="D1113" s="34" t="str">
        <f>IF(A1113="","",INDEX(Tbl_Product[Re-Order Point],MATCH(A1113,INDEX(Tbl_Product[Product Name],,1),0),1))</f>
        <v/>
      </c>
      <c r="E1113" s="34" t="str">
        <f t="shared" si="53"/>
        <v/>
      </c>
      <c r="F1113" s="34" t="str">
        <f>IFERROR(GETPIVOTDATA("Amount",pivot_products!$A$3,"Product Name",Help!$A1113),"")</f>
        <v/>
      </c>
      <c r="G1113" s="34" t="str">
        <f>IFERROR(GETPIVOTDATA("Quantity",pivot_products!$A$3,"Product Name",Help!$A1113),"")</f>
        <v/>
      </c>
      <c r="H1113" s="34" t="str">
        <f>IF(Report!$L$53="Quantity",IFERROR(RANK(G1113,$G$4:$G$2003,0),""),IF(Report!$L$53="Amount",IFERROR(RANK(F1113,$F$4:$F$2003,0),""),""))</f>
        <v/>
      </c>
      <c r="L1113" s="7" t="str">
        <f t="array" ref="L1113">IF(Report!$M$53="Desc",IFERROR(SMALL(IF($H$4:$H$2003&lt;&gt;"",$H$4:$H$2003,""),ROW(L1113)-ROW($L$3)),""),IF(Report!$M$53="Asc",IFERROR(LARGE(IF($H$4:$H$2003&lt;&gt;"",$H$4:$H$2003,""),ROW(L1113)-ROW($L$3)),""),""))</f>
        <v/>
      </c>
      <c r="M1113" s="8" t="str">
        <f t="array" ref="M1113">IF(L1113="","",INDEX($A$4:$A$2003,SMALL(IF($H$4:$H$2003=L1113,ROW($H$4:$H$2003),""),COUNTIF($L$4:L1113,L1113))-ROW($L$3),1))</f>
        <v/>
      </c>
      <c r="N1113" s="8" t="str">
        <f t="shared" si="54"/>
        <v/>
      </c>
      <c r="O1113" s="32" t="str">
        <f t="shared" si="55"/>
        <v/>
      </c>
    </row>
    <row r="1114" spans="1:15" x14ac:dyDescent="0.3">
      <c r="A1114" s="33" t="str">
        <f>IFERROR(INDEX(Tbl_Product[[#Data],[Product Name]],ROW(A1114)-ROW($A$3)),"")</f>
        <v/>
      </c>
      <c r="B1114" s="34" t="str">
        <f ca="1">IF(A1114="","",SUMIFS(Tbl_Orders[[#Data],[Quantity]],Tbl_Orders[[#Data],[Product Name]],A1114,Tbl_Orders[[#Data],[Order Type]],"Purchase",Tbl_Orders[[#Data],[Expected Date]],"&lt;="&amp;TODAY())-SUMIFS(Tbl_Orders[[#Data],[Quantity]],Tbl_Orders[[#Data],[Product Name]],A1114,Tbl_Orders[[#Data],[Order Type]],"Sale",Tbl_Orders[[#Data],[Expected Date]],"&lt;="&amp;TODAY()))</f>
        <v/>
      </c>
      <c r="C1114" s="34" t="str">
        <f ca="1">IF(A1114="","",SUMIFS(Tbl_Orders[[#Data],[Quantity]],Tbl_Orders[[#Data],[Product Name]],A1114,Tbl_Orders[[#Data],[Order Type]],"Purchase",Tbl_Orders[[#Data],[Expected Date]],"&gt;"&amp;TODAY()))</f>
        <v/>
      </c>
      <c r="D1114" s="34" t="str">
        <f>IF(A1114="","",INDEX(Tbl_Product[Re-Order Point],MATCH(A1114,INDEX(Tbl_Product[Product Name],,1),0),1))</f>
        <v/>
      </c>
      <c r="E1114" s="34" t="str">
        <f t="shared" si="53"/>
        <v/>
      </c>
      <c r="F1114" s="34" t="str">
        <f>IFERROR(GETPIVOTDATA("Amount",pivot_products!$A$3,"Product Name",Help!$A1114),"")</f>
        <v/>
      </c>
      <c r="G1114" s="34" t="str">
        <f>IFERROR(GETPIVOTDATA("Quantity",pivot_products!$A$3,"Product Name",Help!$A1114),"")</f>
        <v/>
      </c>
      <c r="H1114" s="34" t="str">
        <f>IF(Report!$L$53="Quantity",IFERROR(RANK(G1114,$G$4:$G$2003,0),""),IF(Report!$L$53="Amount",IFERROR(RANK(F1114,$F$4:$F$2003,0),""),""))</f>
        <v/>
      </c>
      <c r="L1114" s="7" t="str">
        <f t="array" ref="L1114">IF(Report!$M$53="Desc",IFERROR(SMALL(IF($H$4:$H$2003&lt;&gt;"",$H$4:$H$2003,""),ROW(L1114)-ROW($L$3)),""),IF(Report!$M$53="Asc",IFERROR(LARGE(IF($H$4:$H$2003&lt;&gt;"",$H$4:$H$2003,""),ROW(L1114)-ROW($L$3)),""),""))</f>
        <v/>
      </c>
      <c r="M1114" s="8" t="str">
        <f t="array" ref="M1114">IF(L1114="","",INDEX($A$4:$A$2003,SMALL(IF($H$4:$H$2003=L1114,ROW($H$4:$H$2003),""),COUNTIF($L$4:L1114,L1114))-ROW($L$3),1))</f>
        <v/>
      </c>
      <c r="N1114" s="8" t="str">
        <f t="shared" si="54"/>
        <v/>
      </c>
      <c r="O1114" s="32" t="str">
        <f t="shared" si="55"/>
        <v/>
      </c>
    </row>
    <row r="1115" spans="1:15" x14ac:dyDescent="0.3">
      <c r="A1115" s="33" t="str">
        <f>IFERROR(INDEX(Tbl_Product[[#Data],[Product Name]],ROW(A1115)-ROW($A$3)),"")</f>
        <v/>
      </c>
      <c r="B1115" s="34" t="str">
        <f ca="1">IF(A1115="","",SUMIFS(Tbl_Orders[[#Data],[Quantity]],Tbl_Orders[[#Data],[Product Name]],A1115,Tbl_Orders[[#Data],[Order Type]],"Purchase",Tbl_Orders[[#Data],[Expected Date]],"&lt;="&amp;TODAY())-SUMIFS(Tbl_Orders[[#Data],[Quantity]],Tbl_Orders[[#Data],[Product Name]],A1115,Tbl_Orders[[#Data],[Order Type]],"Sale",Tbl_Orders[[#Data],[Expected Date]],"&lt;="&amp;TODAY()))</f>
        <v/>
      </c>
      <c r="C1115" s="34" t="str">
        <f ca="1">IF(A1115="","",SUMIFS(Tbl_Orders[[#Data],[Quantity]],Tbl_Orders[[#Data],[Product Name]],A1115,Tbl_Orders[[#Data],[Order Type]],"Purchase",Tbl_Orders[[#Data],[Expected Date]],"&gt;"&amp;TODAY()))</f>
        <v/>
      </c>
      <c r="D1115" s="34" t="str">
        <f>IF(A1115="","",INDEX(Tbl_Product[Re-Order Point],MATCH(A1115,INDEX(Tbl_Product[Product Name],,1),0),1))</f>
        <v/>
      </c>
      <c r="E1115" s="34" t="str">
        <f t="shared" si="53"/>
        <v/>
      </c>
      <c r="F1115" s="34" t="str">
        <f>IFERROR(GETPIVOTDATA("Amount",pivot_products!$A$3,"Product Name",Help!$A1115),"")</f>
        <v/>
      </c>
      <c r="G1115" s="34" t="str">
        <f>IFERROR(GETPIVOTDATA("Quantity",pivot_products!$A$3,"Product Name",Help!$A1115),"")</f>
        <v/>
      </c>
      <c r="H1115" s="34" t="str">
        <f>IF(Report!$L$53="Quantity",IFERROR(RANK(G1115,$G$4:$G$2003,0),""),IF(Report!$L$53="Amount",IFERROR(RANK(F1115,$F$4:$F$2003,0),""),""))</f>
        <v/>
      </c>
      <c r="L1115" s="7" t="str">
        <f t="array" ref="L1115">IF(Report!$M$53="Desc",IFERROR(SMALL(IF($H$4:$H$2003&lt;&gt;"",$H$4:$H$2003,""),ROW(L1115)-ROW($L$3)),""),IF(Report!$M$53="Asc",IFERROR(LARGE(IF($H$4:$H$2003&lt;&gt;"",$H$4:$H$2003,""),ROW(L1115)-ROW($L$3)),""),""))</f>
        <v/>
      </c>
      <c r="M1115" s="8" t="str">
        <f t="array" ref="M1115">IF(L1115="","",INDEX($A$4:$A$2003,SMALL(IF($H$4:$H$2003=L1115,ROW($H$4:$H$2003),""),COUNTIF($L$4:L1115,L1115))-ROW($L$3),1))</f>
        <v/>
      </c>
      <c r="N1115" s="8" t="str">
        <f t="shared" si="54"/>
        <v/>
      </c>
      <c r="O1115" s="32" t="str">
        <f t="shared" si="55"/>
        <v/>
      </c>
    </row>
    <row r="1116" spans="1:15" x14ac:dyDescent="0.3">
      <c r="A1116" s="33" t="str">
        <f>IFERROR(INDEX(Tbl_Product[[#Data],[Product Name]],ROW(A1116)-ROW($A$3)),"")</f>
        <v/>
      </c>
      <c r="B1116" s="34" t="str">
        <f ca="1">IF(A1116="","",SUMIFS(Tbl_Orders[[#Data],[Quantity]],Tbl_Orders[[#Data],[Product Name]],A1116,Tbl_Orders[[#Data],[Order Type]],"Purchase",Tbl_Orders[[#Data],[Expected Date]],"&lt;="&amp;TODAY())-SUMIFS(Tbl_Orders[[#Data],[Quantity]],Tbl_Orders[[#Data],[Product Name]],A1116,Tbl_Orders[[#Data],[Order Type]],"Sale",Tbl_Orders[[#Data],[Expected Date]],"&lt;="&amp;TODAY()))</f>
        <v/>
      </c>
      <c r="C1116" s="34" t="str">
        <f ca="1">IF(A1116="","",SUMIFS(Tbl_Orders[[#Data],[Quantity]],Tbl_Orders[[#Data],[Product Name]],A1116,Tbl_Orders[[#Data],[Order Type]],"Purchase",Tbl_Orders[[#Data],[Expected Date]],"&gt;"&amp;TODAY()))</f>
        <v/>
      </c>
      <c r="D1116" s="34" t="str">
        <f>IF(A1116="","",INDEX(Tbl_Product[Re-Order Point],MATCH(A1116,INDEX(Tbl_Product[Product Name],,1),0),1))</f>
        <v/>
      </c>
      <c r="E1116" s="34" t="str">
        <f t="shared" si="53"/>
        <v/>
      </c>
      <c r="F1116" s="34" t="str">
        <f>IFERROR(GETPIVOTDATA("Amount",pivot_products!$A$3,"Product Name",Help!$A1116),"")</f>
        <v/>
      </c>
      <c r="G1116" s="34" t="str">
        <f>IFERROR(GETPIVOTDATA("Quantity",pivot_products!$A$3,"Product Name",Help!$A1116),"")</f>
        <v/>
      </c>
      <c r="H1116" s="34" t="str">
        <f>IF(Report!$L$53="Quantity",IFERROR(RANK(G1116,$G$4:$G$2003,0),""),IF(Report!$L$53="Amount",IFERROR(RANK(F1116,$F$4:$F$2003,0),""),""))</f>
        <v/>
      </c>
      <c r="L1116" s="7" t="str">
        <f t="array" ref="L1116">IF(Report!$M$53="Desc",IFERROR(SMALL(IF($H$4:$H$2003&lt;&gt;"",$H$4:$H$2003,""),ROW(L1116)-ROW($L$3)),""),IF(Report!$M$53="Asc",IFERROR(LARGE(IF($H$4:$H$2003&lt;&gt;"",$H$4:$H$2003,""),ROW(L1116)-ROW($L$3)),""),""))</f>
        <v/>
      </c>
      <c r="M1116" s="8" t="str">
        <f t="array" ref="M1116">IF(L1116="","",INDEX($A$4:$A$2003,SMALL(IF($H$4:$H$2003=L1116,ROW($H$4:$H$2003),""),COUNTIF($L$4:L1116,L1116))-ROW($L$3),1))</f>
        <v/>
      </c>
      <c r="N1116" s="8" t="str">
        <f t="shared" si="54"/>
        <v/>
      </c>
      <c r="O1116" s="32" t="str">
        <f t="shared" si="55"/>
        <v/>
      </c>
    </row>
    <row r="1117" spans="1:15" x14ac:dyDescent="0.3">
      <c r="A1117" s="33" t="str">
        <f>IFERROR(INDEX(Tbl_Product[[#Data],[Product Name]],ROW(A1117)-ROW($A$3)),"")</f>
        <v/>
      </c>
      <c r="B1117" s="34" t="str">
        <f ca="1">IF(A1117="","",SUMIFS(Tbl_Orders[[#Data],[Quantity]],Tbl_Orders[[#Data],[Product Name]],A1117,Tbl_Orders[[#Data],[Order Type]],"Purchase",Tbl_Orders[[#Data],[Expected Date]],"&lt;="&amp;TODAY())-SUMIFS(Tbl_Orders[[#Data],[Quantity]],Tbl_Orders[[#Data],[Product Name]],A1117,Tbl_Orders[[#Data],[Order Type]],"Sale",Tbl_Orders[[#Data],[Expected Date]],"&lt;="&amp;TODAY()))</f>
        <v/>
      </c>
      <c r="C1117" s="34" t="str">
        <f ca="1">IF(A1117="","",SUMIFS(Tbl_Orders[[#Data],[Quantity]],Tbl_Orders[[#Data],[Product Name]],A1117,Tbl_Orders[[#Data],[Order Type]],"Purchase",Tbl_Orders[[#Data],[Expected Date]],"&gt;"&amp;TODAY()))</f>
        <v/>
      </c>
      <c r="D1117" s="34" t="str">
        <f>IF(A1117="","",INDEX(Tbl_Product[Re-Order Point],MATCH(A1117,INDEX(Tbl_Product[Product Name],,1),0),1))</f>
        <v/>
      </c>
      <c r="E1117" s="34" t="str">
        <f t="shared" si="53"/>
        <v/>
      </c>
      <c r="F1117" s="34" t="str">
        <f>IFERROR(GETPIVOTDATA("Amount",pivot_products!$A$3,"Product Name",Help!$A1117),"")</f>
        <v/>
      </c>
      <c r="G1117" s="34" t="str">
        <f>IFERROR(GETPIVOTDATA("Quantity",pivot_products!$A$3,"Product Name",Help!$A1117),"")</f>
        <v/>
      </c>
      <c r="H1117" s="34" t="str">
        <f>IF(Report!$L$53="Quantity",IFERROR(RANK(G1117,$G$4:$G$2003,0),""),IF(Report!$L$53="Amount",IFERROR(RANK(F1117,$F$4:$F$2003,0),""),""))</f>
        <v/>
      </c>
      <c r="L1117" s="7" t="str">
        <f t="array" ref="L1117">IF(Report!$M$53="Desc",IFERROR(SMALL(IF($H$4:$H$2003&lt;&gt;"",$H$4:$H$2003,""),ROW(L1117)-ROW($L$3)),""),IF(Report!$M$53="Asc",IFERROR(LARGE(IF($H$4:$H$2003&lt;&gt;"",$H$4:$H$2003,""),ROW(L1117)-ROW($L$3)),""),""))</f>
        <v/>
      </c>
      <c r="M1117" s="8" t="str">
        <f t="array" ref="M1117">IF(L1117="","",INDEX($A$4:$A$2003,SMALL(IF($H$4:$H$2003=L1117,ROW($H$4:$H$2003),""),COUNTIF($L$4:L1117,L1117))-ROW($L$3),1))</f>
        <v/>
      </c>
      <c r="N1117" s="8" t="str">
        <f t="shared" si="54"/>
        <v/>
      </c>
      <c r="O1117" s="32" t="str">
        <f t="shared" si="55"/>
        <v/>
      </c>
    </row>
    <row r="1118" spans="1:15" x14ac:dyDescent="0.3">
      <c r="A1118" s="33" t="str">
        <f>IFERROR(INDEX(Tbl_Product[[#Data],[Product Name]],ROW(A1118)-ROW($A$3)),"")</f>
        <v/>
      </c>
      <c r="B1118" s="34" t="str">
        <f ca="1">IF(A1118="","",SUMIFS(Tbl_Orders[[#Data],[Quantity]],Tbl_Orders[[#Data],[Product Name]],A1118,Tbl_Orders[[#Data],[Order Type]],"Purchase",Tbl_Orders[[#Data],[Expected Date]],"&lt;="&amp;TODAY())-SUMIFS(Tbl_Orders[[#Data],[Quantity]],Tbl_Orders[[#Data],[Product Name]],A1118,Tbl_Orders[[#Data],[Order Type]],"Sale",Tbl_Orders[[#Data],[Expected Date]],"&lt;="&amp;TODAY()))</f>
        <v/>
      </c>
      <c r="C1118" s="34" t="str">
        <f ca="1">IF(A1118="","",SUMIFS(Tbl_Orders[[#Data],[Quantity]],Tbl_Orders[[#Data],[Product Name]],A1118,Tbl_Orders[[#Data],[Order Type]],"Purchase",Tbl_Orders[[#Data],[Expected Date]],"&gt;"&amp;TODAY()))</f>
        <v/>
      </c>
      <c r="D1118" s="34" t="str">
        <f>IF(A1118="","",INDEX(Tbl_Product[Re-Order Point],MATCH(A1118,INDEX(Tbl_Product[Product Name],,1),0),1))</f>
        <v/>
      </c>
      <c r="E1118" s="34" t="str">
        <f t="shared" si="53"/>
        <v/>
      </c>
      <c r="F1118" s="34" t="str">
        <f>IFERROR(GETPIVOTDATA("Amount",pivot_products!$A$3,"Product Name",Help!$A1118),"")</f>
        <v/>
      </c>
      <c r="G1118" s="34" t="str">
        <f>IFERROR(GETPIVOTDATA("Quantity",pivot_products!$A$3,"Product Name",Help!$A1118),"")</f>
        <v/>
      </c>
      <c r="H1118" s="34" t="str">
        <f>IF(Report!$L$53="Quantity",IFERROR(RANK(G1118,$G$4:$G$2003,0),""),IF(Report!$L$53="Amount",IFERROR(RANK(F1118,$F$4:$F$2003,0),""),""))</f>
        <v/>
      </c>
      <c r="L1118" s="7" t="str">
        <f t="array" ref="L1118">IF(Report!$M$53="Desc",IFERROR(SMALL(IF($H$4:$H$2003&lt;&gt;"",$H$4:$H$2003,""),ROW(L1118)-ROW($L$3)),""),IF(Report!$M$53="Asc",IFERROR(LARGE(IF($H$4:$H$2003&lt;&gt;"",$H$4:$H$2003,""),ROW(L1118)-ROW($L$3)),""),""))</f>
        <v/>
      </c>
      <c r="M1118" s="8" t="str">
        <f t="array" ref="M1118">IF(L1118="","",INDEX($A$4:$A$2003,SMALL(IF($H$4:$H$2003=L1118,ROW($H$4:$H$2003),""),COUNTIF($L$4:L1118,L1118))-ROW($L$3),1))</f>
        <v/>
      </c>
      <c r="N1118" s="8" t="str">
        <f t="shared" si="54"/>
        <v/>
      </c>
      <c r="O1118" s="32" t="str">
        <f t="shared" si="55"/>
        <v/>
      </c>
    </row>
    <row r="1119" spans="1:15" x14ac:dyDescent="0.3">
      <c r="A1119" s="33" t="str">
        <f>IFERROR(INDEX(Tbl_Product[[#Data],[Product Name]],ROW(A1119)-ROW($A$3)),"")</f>
        <v/>
      </c>
      <c r="B1119" s="34" t="str">
        <f ca="1">IF(A1119="","",SUMIFS(Tbl_Orders[[#Data],[Quantity]],Tbl_Orders[[#Data],[Product Name]],A1119,Tbl_Orders[[#Data],[Order Type]],"Purchase",Tbl_Orders[[#Data],[Expected Date]],"&lt;="&amp;TODAY())-SUMIFS(Tbl_Orders[[#Data],[Quantity]],Tbl_Orders[[#Data],[Product Name]],A1119,Tbl_Orders[[#Data],[Order Type]],"Sale",Tbl_Orders[[#Data],[Expected Date]],"&lt;="&amp;TODAY()))</f>
        <v/>
      </c>
      <c r="C1119" s="34" t="str">
        <f ca="1">IF(A1119="","",SUMIFS(Tbl_Orders[[#Data],[Quantity]],Tbl_Orders[[#Data],[Product Name]],A1119,Tbl_Orders[[#Data],[Order Type]],"Purchase",Tbl_Orders[[#Data],[Expected Date]],"&gt;"&amp;TODAY()))</f>
        <v/>
      </c>
      <c r="D1119" s="34" t="str">
        <f>IF(A1119="","",INDEX(Tbl_Product[Re-Order Point],MATCH(A1119,INDEX(Tbl_Product[Product Name],,1),0),1))</f>
        <v/>
      </c>
      <c r="E1119" s="34" t="str">
        <f t="shared" si="53"/>
        <v/>
      </c>
      <c r="F1119" s="34" t="str">
        <f>IFERROR(GETPIVOTDATA("Amount",pivot_products!$A$3,"Product Name",Help!$A1119),"")</f>
        <v/>
      </c>
      <c r="G1119" s="34" t="str">
        <f>IFERROR(GETPIVOTDATA("Quantity",pivot_products!$A$3,"Product Name",Help!$A1119),"")</f>
        <v/>
      </c>
      <c r="H1119" s="34" t="str">
        <f>IF(Report!$L$53="Quantity",IFERROR(RANK(G1119,$G$4:$G$2003,0),""),IF(Report!$L$53="Amount",IFERROR(RANK(F1119,$F$4:$F$2003,0),""),""))</f>
        <v/>
      </c>
      <c r="L1119" s="7" t="str">
        <f t="array" ref="L1119">IF(Report!$M$53="Desc",IFERROR(SMALL(IF($H$4:$H$2003&lt;&gt;"",$H$4:$H$2003,""),ROW(L1119)-ROW($L$3)),""),IF(Report!$M$53="Asc",IFERROR(LARGE(IF($H$4:$H$2003&lt;&gt;"",$H$4:$H$2003,""),ROW(L1119)-ROW($L$3)),""),""))</f>
        <v/>
      </c>
      <c r="M1119" s="8" t="str">
        <f t="array" ref="M1119">IF(L1119="","",INDEX($A$4:$A$2003,SMALL(IF($H$4:$H$2003=L1119,ROW($H$4:$H$2003),""),COUNTIF($L$4:L1119,L1119))-ROW($L$3),1))</f>
        <v/>
      </c>
      <c r="N1119" s="8" t="str">
        <f t="shared" si="54"/>
        <v/>
      </c>
      <c r="O1119" s="32" t="str">
        <f t="shared" si="55"/>
        <v/>
      </c>
    </row>
    <row r="1120" spans="1:15" x14ac:dyDescent="0.3">
      <c r="A1120" s="33" t="str">
        <f>IFERROR(INDEX(Tbl_Product[[#Data],[Product Name]],ROW(A1120)-ROW($A$3)),"")</f>
        <v/>
      </c>
      <c r="B1120" s="34" t="str">
        <f ca="1">IF(A1120="","",SUMIFS(Tbl_Orders[[#Data],[Quantity]],Tbl_Orders[[#Data],[Product Name]],A1120,Tbl_Orders[[#Data],[Order Type]],"Purchase",Tbl_Orders[[#Data],[Expected Date]],"&lt;="&amp;TODAY())-SUMIFS(Tbl_Orders[[#Data],[Quantity]],Tbl_Orders[[#Data],[Product Name]],A1120,Tbl_Orders[[#Data],[Order Type]],"Sale",Tbl_Orders[[#Data],[Expected Date]],"&lt;="&amp;TODAY()))</f>
        <v/>
      </c>
      <c r="C1120" s="34" t="str">
        <f ca="1">IF(A1120="","",SUMIFS(Tbl_Orders[[#Data],[Quantity]],Tbl_Orders[[#Data],[Product Name]],A1120,Tbl_Orders[[#Data],[Order Type]],"Purchase",Tbl_Orders[[#Data],[Expected Date]],"&gt;"&amp;TODAY()))</f>
        <v/>
      </c>
      <c r="D1120" s="34" t="str">
        <f>IF(A1120="","",INDEX(Tbl_Product[Re-Order Point],MATCH(A1120,INDEX(Tbl_Product[Product Name],,1),0),1))</f>
        <v/>
      </c>
      <c r="E1120" s="34" t="str">
        <f t="shared" si="53"/>
        <v/>
      </c>
      <c r="F1120" s="34" t="str">
        <f>IFERROR(GETPIVOTDATA("Amount",pivot_products!$A$3,"Product Name",Help!$A1120),"")</f>
        <v/>
      </c>
      <c r="G1120" s="34" t="str">
        <f>IFERROR(GETPIVOTDATA("Quantity",pivot_products!$A$3,"Product Name",Help!$A1120),"")</f>
        <v/>
      </c>
      <c r="H1120" s="34" t="str">
        <f>IF(Report!$L$53="Quantity",IFERROR(RANK(G1120,$G$4:$G$2003,0),""),IF(Report!$L$53="Amount",IFERROR(RANK(F1120,$F$4:$F$2003,0),""),""))</f>
        <v/>
      </c>
      <c r="L1120" s="7" t="str">
        <f t="array" ref="L1120">IF(Report!$M$53="Desc",IFERROR(SMALL(IF($H$4:$H$2003&lt;&gt;"",$H$4:$H$2003,""),ROW(L1120)-ROW($L$3)),""),IF(Report!$M$53="Asc",IFERROR(LARGE(IF($H$4:$H$2003&lt;&gt;"",$H$4:$H$2003,""),ROW(L1120)-ROW($L$3)),""),""))</f>
        <v/>
      </c>
      <c r="M1120" s="8" t="str">
        <f t="array" ref="M1120">IF(L1120="","",INDEX($A$4:$A$2003,SMALL(IF($H$4:$H$2003=L1120,ROW($H$4:$H$2003),""),COUNTIF($L$4:L1120,L1120))-ROW($L$3),1))</f>
        <v/>
      </c>
      <c r="N1120" s="8" t="str">
        <f t="shared" si="54"/>
        <v/>
      </c>
      <c r="O1120" s="32" t="str">
        <f t="shared" si="55"/>
        <v/>
      </c>
    </row>
    <row r="1121" spans="1:15" x14ac:dyDescent="0.3">
      <c r="A1121" s="33" t="str">
        <f>IFERROR(INDEX(Tbl_Product[[#Data],[Product Name]],ROW(A1121)-ROW($A$3)),"")</f>
        <v/>
      </c>
      <c r="B1121" s="34" t="str">
        <f ca="1">IF(A1121="","",SUMIFS(Tbl_Orders[[#Data],[Quantity]],Tbl_Orders[[#Data],[Product Name]],A1121,Tbl_Orders[[#Data],[Order Type]],"Purchase",Tbl_Orders[[#Data],[Expected Date]],"&lt;="&amp;TODAY())-SUMIFS(Tbl_Orders[[#Data],[Quantity]],Tbl_Orders[[#Data],[Product Name]],A1121,Tbl_Orders[[#Data],[Order Type]],"Sale",Tbl_Orders[[#Data],[Expected Date]],"&lt;="&amp;TODAY()))</f>
        <v/>
      </c>
      <c r="C1121" s="34" t="str">
        <f ca="1">IF(A1121="","",SUMIFS(Tbl_Orders[[#Data],[Quantity]],Tbl_Orders[[#Data],[Product Name]],A1121,Tbl_Orders[[#Data],[Order Type]],"Purchase",Tbl_Orders[[#Data],[Expected Date]],"&gt;"&amp;TODAY()))</f>
        <v/>
      </c>
      <c r="D1121" s="34" t="str">
        <f>IF(A1121="","",INDEX(Tbl_Product[Re-Order Point],MATCH(A1121,INDEX(Tbl_Product[Product Name],,1),0),1))</f>
        <v/>
      </c>
      <c r="E1121" s="34" t="str">
        <f t="shared" si="53"/>
        <v/>
      </c>
      <c r="F1121" s="34" t="str">
        <f>IFERROR(GETPIVOTDATA("Amount",pivot_products!$A$3,"Product Name",Help!$A1121),"")</f>
        <v/>
      </c>
      <c r="G1121" s="34" t="str">
        <f>IFERROR(GETPIVOTDATA("Quantity",pivot_products!$A$3,"Product Name",Help!$A1121),"")</f>
        <v/>
      </c>
      <c r="H1121" s="34" t="str">
        <f>IF(Report!$L$53="Quantity",IFERROR(RANK(G1121,$G$4:$G$2003,0),""),IF(Report!$L$53="Amount",IFERROR(RANK(F1121,$F$4:$F$2003,0),""),""))</f>
        <v/>
      </c>
      <c r="L1121" s="7" t="str">
        <f t="array" ref="L1121">IF(Report!$M$53="Desc",IFERROR(SMALL(IF($H$4:$H$2003&lt;&gt;"",$H$4:$H$2003,""),ROW(L1121)-ROW($L$3)),""),IF(Report!$M$53="Asc",IFERROR(LARGE(IF($H$4:$H$2003&lt;&gt;"",$H$4:$H$2003,""),ROW(L1121)-ROW($L$3)),""),""))</f>
        <v/>
      </c>
      <c r="M1121" s="8" t="str">
        <f t="array" ref="M1121">IF(L1121="","",INDEX($A$4:$A$2003,SMALL(IF($H$4:$H$2003=L1121,ROW($H$4:$H$2003),""),COUNTIF($L$4:L1121,L1121))-ROW($L$3),1))</f>
        <v/>
      </c>
      <c r="N1121" s="8" t="str">
        <f t="shared" si="54"/>
        <v/>
      </c>
      <c r="O1121" s="32" t="str">
        <f t="shared" si="55"/>
        <v/>
      </c>
    </row>
    <row r="1122" spans="1:15" x14ac:dyDescent="0.3">
      <c r="A1122" s="33" t="str">
        <f>IFERROR(INDEX(Tbl_Product[[#Data],[Product Name]],ROW(A1122)-ROW($A$3)),"")</f>
        <v/>
      </c>
      <c r="B1122" s="34" t="str">
        <f ca="1">IF(A1122="","",SUMIFS(Tbl_Orders[[#Data],[Quantity]],Tbl_Orders[[#Data],[Product Name]],A1122,Tbl_Orders[[#Data],[Order Type]],"Purchase",Tbl_Orders[[#Data],[Expected Date]],"&lt;="&amp;TODAY())-SUMIFS(Tbl_Orders[[#Data],[Quantity]],Tbl_Orders[[#Data],[Product Name]],A1122,Tbl_Orders[[#Data],[Order Type]],"Sale",Tbl_Orders[[#Data],[Expected Date]],"&lt;="&amp;TODAY()))</f>
        <v/>
      </c>
      <c r="C1122" s="34" t="str">
        <f ca="1">IF(A1122="","",SUMIFS(Tbl_Orders[[#Data],[Quantity]],Tbl_Orders[[#Data],[Product Name]],A1122,Tbl_Orders[[#Data],[Order Type]],"Purchase",Tbl_Orders[[#Data],[Expected Date]],"&gt;"&amp;TODAY()))</f>
        <v/>
      </c>
      <c r="D1122" s="34" t="str">
        <f>IF(A1122="","",INDEX(Tbl_Product[Re-Order Point],MATCH(A1122,INDEX(Tbl_Product[Product Name],,1),0),1))</f>
        <v/>
      </c>
      <c r="E1122" s="34" t="str">
        <f t="shared" si="53"/>
        <v/>
      </c>
      <c r="F1122" s="34" t="str">
        <f>IFERROR(GETPIVOTDATA("Amount",pivot_products!$A$3,"Product Name",Help!$A1122),"")</f>
        <v/>
      </c>
      <c r="G1122" s="34" t="str">
        <f>IFERROR(GETPIVOTDATA("Quantity",pivot_products!$A$3,"Product Name",Help!$A1122),"")</f>
        <v/>
      </c>
      <c r="H1122" s="34" t="str">
        <f>IF(Report!$L$53="Quantity",IFERROR(RANK(G1122,$G$4:$G$2003,0),""),IF(Report!$L$53="Amount",IFERROR(RANK(F1122,$F$4:$F$2003,0),""),""))</f>
        <v/>
      </c>
      <c r="L1122" s="7" t="str">
        <f t="array" ref="L1122">IF(Report!$M$53="Desc",IFERROR(SMALL(IF($H$4:$H$2003&lt;&gt;"",$H$4:$H$2003,""),ROW(L1122)-ROW($L$3)),""),IF(Report!$M$53="Asc",IFERROR(LARGE(IF($H$4:$H$2003&lt;&gt;"",$H$4:$H$2003,""),ROW(L1122)-ROW($L$3)),""),""))</f>
        <v/>
      </c>
      <c r="M1122" s="8" t="str">
        <f t="array" ref="M1122">IF(L1122="","",INDEX($A$4:$A$2003,SMALL(IF($H$4:$H$2003=L1122,ROW($H$4:$H$2003),""),COUNTIF($L$4:L1122,L1122))-ROW($L$3),1))</f>
        <v/>
      </c>
      <c r="N1122" s="8" t="str">
        <f t="shared" si="54"/>
        <v/>
      </c>
      <c r="O1122" s="32" t="str">
        <f t="shared" si="55"/>
        <v/>
      </c>
    </row>
    <row r="1123" spans="1:15" x14ac:dyDescent="0.3">
      <c r="A1123" s="33" t="str">
        <f>IFERROR(INDEX(Tbl_Product[[#Data],[Product Name]],ROW(A1123)-ROW($A$3)),"")</f>
        <v/>
      </c>
      <c r="B1123" s="34" t="str">
        <f ca="1">IF(A1123="","",SUMIFS(Tbl_Orders[[#Data],[Quantity]],Tbl_Orders[[#Data],[Product Name]],A1123,Tbl_Orders[[#Data],[Order Type]],"Purchase",Tbl_Orders[[#Data],[Expected Date]],"&lt;="&amp;TODAY())-SUMIFS(Tbl_Orders[[#Data],[Quantity]],Tbl_Orders[[#Data],[Product Name]],A1123,Tbl_Orders[[#Data],[Order Type]],"Sale",Tbl_Orders[[#Data],[Expected Date]],"&lt;="&amp;TODAY()))</f>
        <v/>
      </c>
      <c r="C1123" s="34" t="str">
        <f ca="1">IF(A1123="","",SUMIFS(Tbl_Orders[[#Data],[Quantity]],Tbl_Orders[[#Data],[Product Name]],A1123,Tbl_Orders[[#Data],[Order Type]],"Purchase",Tbl_Orders[[#Data],[Expected Date]],"&gt;"&amp;TODAY()))</f>
        <v/>
      </c>
      <c r="D1123" s="34" t="str">
        <f>IF(A1123="","",INDEX(Tbl_Product[Re-Order Point],MATCH(A1123,INDEX(Tbl_Product[Product Name],,1),0),1))</f>
        <v/>
      </c>
      <c r="E1123" s="34" t="str">
        <f t="shared" si="53"/>
        <v/>
      </c>
      <c r="F1123" s="34" t="str">
        <f>IFERROR(GETPIVOTDATA("Amount",pivot_products!$A$3,"Product Name",Help!$A1123),"")</f>
        <v/>
      </c>
      <c r="G1123" s="34" t="str">
        <f>IFERROR(GETPIVOTDATA("Quantity",pivot_products!$A$3,"Product Name",Help!$A1123),"")</f>
        <v/>
      </c>
      <c r="H1123" s="34" t="str">
        <f>IF(Report!$L$53="Quantity",IFERROR(RANK(G1123,$G$4:$G$2003,0),""),IF(Report!$L$53="Amount",IFERROR(RANK(F1123,$F$4:$F$2003,0),""),""))</f>
        <v/>
      </c>
      <c r="L1123" s="7" t="str">
        <f t="array" ref="L1123">IF(Report!$M$53="Desc",IFERROR(SMALL(IF($H$4:$H$2003&lt;&gt;"",$H$4:$H$2003,""),ROW(L1123)-ROW($L$3)),""),IF(Report!$M$53="Asc",IFERROR(LARGE(IF($H$4:$H$2003&lt;&gt;"",$H$4:$H$2003,""),ROW(L1123)-ROW($L$3)),""),""))</f>
        <v/>
      </c>
      <c r="M1123" s="8" t="str">
        <f t="array" ref="M1123">IF(L1123="","",INDEX($A$4:$A$2003,SMALL(IF($H$4:$H$2003=L1123,ROW($H$4:$H$2003),""),COUNTIF($L$4:L1123,L1123))-ROW($L$3),1))</f>
        <v/>
      </c>
      <c r="N1123" s="8" t="str">
        <f t="shared" si="54"/>
        <v/>
      </c>
      <c r="O1123" s="32" t="str">
        <f t="shared" si="55"/>
        <v/>
      </c>
    </row>
    <row r="1124" spans="1:15" x14ac:dyDescent="0.3">
      <c r="A1124" s="33" t="str">
        <f>IFERROR(INDEX(Tbl_Product[[#Data],[Product Name]],ROW(A1124)-ROW($A$3)),"")</f>
        <v/>
      </c>
      <c r="B1124" s="34" t="str">
        <f ca="1">IF(A1124="","",SUMIFS(Tbl_Orders[[#Data],[Quantity]],Tbl_Orders[[#Data],[Product Name]],A1124,Tbl_Orders[[#Data],[Order Type]],"Purchase",Tbl_Orders[[#Data],[Expected Date]],"&lt;="&amp;TODAY())-SUMIFS(Tbl_Orders[[#Data],[Quantity]],Tbl_Orders[[#Data],[Product Name]],A1124,Tbl_Orders[[#Data],[Order Type]],"Sale",Tbl_Orders[[#Data],[Expected Date]],"&lt;="&amp;TODAY()))</f>
        <v/>
      </c>
      <c r="C1124" s="34" t="str">
        <f ca="1">IF(A1124="","",SUMIFS(Tbl_Orders[[#Data],[Quantity]],Tbl_Orders[[#Data],[Product Name]],A1124,Tbl_Orders[[#Data],[Order Type]],"Purchase",Tbl_Orders[[#Data],[Expected Date]],"&gt;"&amp;TODAY()))</f>
        <v/>
      </c>
      <c r="D1124" s="34" t="str">
        <f>IF(A1124="","",INDEX(Tbl_Product[Re-Order Point],MATCH(A1124,INDEX(Tbl_Product[Product Name],,1),0),1))</f>
        <v/>
      </c>
      <c r="E1124" s="34" t="str">
        <f t="shared" si="53"/>
        <v/>
      </c>
      <c r="F1124" s="34" t="str">
        <f>IFERROR(GETPIVOTDATA("Amount",pivot_products!$A$3,"Product Name",Help!$A1124),"")</f>
        <v/>
      </c>
      <c r="G1124" s="34" t="str">
        <f>IFERROR(GETPIVOTDATA("Quantity",pivot_products!$A$3,"Product Name",Help!$A1124),"")</f>
        <v/>
      </c>
      <c r="H1124" s="34" t="str">
        <f>IF(Report!$L$53="Quantity",IFERROR(RANK(G1124,$G$4:$G$2003,0),""),IF(Report!$L$53="Amount",IFERROR(RANK(F1124,$F$4:$F$2003,0),""),""))</f>
        <v/>
      </c>
      <c r="L1124" s="7" t="str">
        <f t="array" ref="L1124">IF(Report!$M$53="Desc",IFERROR(SMALL(IF($H$4:$H$2003&lt;&gt;"",$H$4:$H$2003,""),ROW(L1124)-ROW($L$3)),""),IF(Report!$M$53="Asc",IFERROR(LARGE(IF($H$4:$H$2003&lt;&gt;"",$H$4:$H$2003,""),ROW(L1124)-ROW($L$3)),""),""))</f>
        <v/>
      </c>
      <c r="M1124" s="8" t="str">
        <f t="array" ref="M1124">IF(L1124="","",INDEX($A$4:$A$2003,SMALL(IF($H$4:$H$2003=L1124,ROW($H$4:$H$2003),""),COUNTIF($L$4:L1124,L1124))-ROW($L$3),1))</f>
        <v/>
      </c>
      <c r="N1124" s="8" t="str">
        <f t="shared" si="54"/>
        <v/>
      </c>
      <c r="O1124" s="32" t="str">
        <f t="shared" si="55"/>
        <v/>
      </c>
    </row>
    <row r="1125" spans="1:15" x14ac:dyDescent="0.3">
      <c r="A1125" s="33" t="str">
        <f>IFERROR(INDEX(Tbl_Product[[#Data],[Product Name]],ROW(A1125)-ROW($A$3)),"")</f>
        <v/>
      </c>
      <c r="B1125" s="34" t="str">
        <f ca="1">IF(A1125="","",SUMIFS(Tbl_Orders[[#Data],[Quantity]],Tbl_Orders[[#Data],[Product Name]],A1125,Tbl_Orders[[#Data],[Order Type]],"Purchase",Tbl_Orders[[#Data],[Expected Date]],"&lt;="&amp;TODAY())-SUMIFS(Tbl_Orders[[#Data],[Quantity]],Tbl_Orders[[#Data],[Product Name]],A1125,Tbl_Orders[[#Data],[Order Type]],"Sale",Tbl_Orders[[#Data],[Expected Date]],"&lt;="&amp;TODAY()))</f>
        <v/>
      </c>
      <c r="C1125" s="34" t="str">
        <f ca="1">IF(A1125="","",SUMIFS(Tbl_Orders[[#Data],[Quantity]],Tbl_Orders[[#Data],[Product Name]],A1125,Tbl_Orders[[#Data],[Order Type]],"Purchase",Tbl_Orders[[#Data],[Expected Date]],"&gt;"&amp;TODAY()))</f>
        <v/>
      </c>
      <c r="D1125" s="34" t="str">
        <f>IF(A1125="","",INDEX(Tbl_Product[Re-Order Point],MATCH(A1125,INDEX(Tbl_Product[Product Name],,1),0),1))</f>
        <v/>
      </c>
      <c r="E1125" s="34" t="str">
        <f t="shared" si="53"/>
        <v/>
      </c>
      <c r="F1125" s="34" t="str">
        <f>IFERROR(GETPIVOTDATA("Amount",pivot_products!$A$3,"Product Name",Help!$A1125),"")</f>
        <v/>
      </c>
      <c r="G1125" s="34" t="str">
        <f>IFERROR(GETPIVOTDATA("Quantity",pivot_products!$A$3,"Product Name",Help!$A1125),"")</f>
        <v/>
      </c>
      <c r="H1125" s="34" t="str">
        <f>IF(Report!$L$53="Quantity",IFERROR(RANK(G1125,$G$4:$G$2003,0),""),IF(Report!$L$53="Amount",IFERROR(RANK(F1125,$F$4:$F$2003,0),""),""))</f>
        <v/>
      </c>
      <c r="L1125" s="7" t="str">
        <f t="array" ref="L1125">IF(Report!$M$53="Desc",IFERROR(SMALL(IF($H$4:$H$2003&lt;&gt;"",$H$4:$H$2003,""),ROW(L1125)-ROW($L$3)),""),IF(Report!$M$53="Asc",IFERROR(LARGE(IF($H$4:$H$2003&lt;&gt;"",$H$4:$H$2003,""),ROW(L1125)-ROW($L$3)),""),""))</f>
        <v/>
      </c>
      <c r="M1125" s="8" t="str">
        <f t="array" ref="M1125">IF(L1125="","",INDEX($A$4:$A$2003,SMALL(IF($H$4:$H$2003=L1125,ROW($H$4:$H$2003),""),COUNTIF($L$4:L1125,L1125))-ROW($L$3),1))</f>
        <v/>
      </c>
      <c r="N1125" s="8" t="str">
        <f t="shared" si="54"/>
        <v/>
      </c>
      <c r="O1125" s="32" t="str">
        <f t="shared" si="55"/>
        <v/>
      </c>
    </row>
    <row r="1126" spans="1:15" x14ac:dyDescent="0.3">
      <c r="A1126" s="33" t="str">
        <f>IFERROR(INDEX(Tbl_Product[[#Data],[Product Name]],ROW(A1126)-ROW($A$3)),"")</f>
        <v/>
      </c>
      <c r="B1126" s="34" t="str">
        <f ca="1">IF(A1126="","",SUMIFS(Tbl_Orders[[#Data],[Quantity]],Tbl_Orders[[#Data],[Product Name]],A1126,Tbl_Orders[[#Data],[Order Type]],"Purchase",Tbl_Orders[[#Data],[Expected Date]],"&lt;="&amp;TODAY())-SUMIFS(Tbl_Orders[[#Data],[Quantity]],Tbl_Orders[[#Data],[Product Name]],A1126,Tbl_Orders[[#Data],[Order Type]],"Sale",Tbl_Orders[[#Data],[Expected Date]],"&lt;="&amp;TODAY()))</f>
        <v/>
      </c>
      <c r="C1126" s="34" t="str">
        <f ca="1">IF(A1126="","",SUMIFS(Tbl_Orders[[#Data],[Quantity]],Tbl_Orders[[#Data],[Product Name]],A1126,Tbl_Orders[[#Data],[Order Type]],"Purchase",Tbl_Orders[[#Data],[Expected Date]],"&gt;"&amp;TODAY()))</f>
        <v/>
      </c>
      <c r="D1126" s="34" t="str">
        <f>IF(A1126="","",INDEX(Tbl_Product[Re-Order Point],MATCH(A1126,INDEX(Tbl_Product[Product Name],,1),0),1))</f>
        <v/>
      </c>
      <c r="E1126" s="34" t="str">
        <f t="shared" si="53"/>
        <v/>
      </c>
      <c r="F1126" s="34" t="str">
        <f>IFERROR(GETPIVOTDATA("Amount",pivot_products!$A$3,"Product Name",Help!$A1126),"")</f>
        <v/>
      </c>
      <c r="G1126" s="34" t="str">
        <f>IFERROR(GETPIVOTDATA("Quantity",pivot_products!$A$3,"Product Name",Help!$A1126),"")</f>
        <v/>
      </c>
      <c r="H1126" s="34" t="str">
        <f>IF(Report!$L$53="Quantity",IFERROR(RANK(G1126,$G$4:$G$2003,0),""),IF(Report!$L$53="Amount",IFERROR(RANK(F1126,$F$4:$F$2003,0),""),""))</f>
        <v/>
      </c>
      <c r="L1126" s="7" t="str">
        <f t="array" ref="L1126">IF(Report!$M$53="Desc",IFERROR(SMALL(IF($H$4:$H$2003&lt;&gt;"",$H$4:$H$2003,""),ROW(L1126)-ROW($L$3)),""),IF(Report!$M$53="Asc",IFERROR(LARGE(IF($H$4:$H$2003&lt;&gt;"",$H$4:$H$2003,""),ROW(L1126)-ROW($L$3)),""),""))</f>
        <v/>
      </c>
      <c r="M1126" s="8" t="str">
        <f t="array" ref="M1126">IF(L1126="","",INDEX($A$4:$A$2003,SMALL(IF($H$4:$H$2003=L1126,ROW($H$4:$H$2003),""),COUNTIF($L$4:L1126,L1126))-ROW($L$3),1))</f>
        <v/>
      </c>
      <c r="N1126" s="8" t="str">
        <f t="shared" si="54"/>
        <v/>
      </c>
      <c r="O1126" s="32" t="str">
        <f t="shared" si="55"/>
        <v/>
      </c>
    </row>
    <row r="1127" spans="1:15" x14ac:dyDescent="0.3">
      <c r="A1127" s="33" t="str">
        <f>IFERROR(INDEX(Tbl_Product[[#Data],[Product Name]],ROW(A1127)-ROW($A$3)),"")</f>
        <v/>
      </c>
      <c r="B1127" s="34" t="str">
        <f ca="1">IF(A1127="","",SUMIFS(Tbl_Orders[[#Data],[Quantity]],Tbl_Orders[[#Data],[Product Name]],A1127,Tbl_Orders[[#Data],[Order Type]],"Purchase",Tbl_Orders[[#Data],[Expected Date]],"&lt;="&amp;TODAY())-SUMIFS(Tbl_Orders[[#Data],[Quantity]],Tbl_Orders[[#Data],[Product Name]],A1127,Tbl_Orders[[#Data],[Order Type]],"Sale",Tbl_Orders[[#Data],[Expected Date]],"&lt;="&amp;TODAY()))</f>
        <v/>
      </c>
      <c r="C1127" s="34" t="str">
        <f ca="1">IF(A1127="","",SUMIFS(Tbl_Orders[[#Data],[Quantity]],Tbl_Orders[[#Data],[Product Name]],A1127,Tbl_Orders[[#Data],[Order Type]],"Purchase",Tbl_Orders[[#Data],[Expected Date]],"&gt;"&amp;TODAY()))</f>
        <v/>
      </c>
      <c r="D1127" s="34" t="str">
        <f>IF(A1127="","",INDEX(Tbl_Product[Re-Order Point],MATCH(A1127,INDEX(Tbl_Product[Product Name],,1),0),1))</f>
        <v/>
      </c>
      <c r="E1127" s="34" t="str">
        <f t="shared" si="53"/>
        <v/>
      </c>
      <c r="F1127" s="34" t="str">
        <f>IFERROR(GETPIVOTDATA("Amount",pivot_products!$A$3,"Product Name",Help!$A1127),"")</f>
        <v/>
      </c>
      <c r="G1127" s="34" t="str">
        <f>IFERROR(GETPIVOTDATA("Quantity",pivot_products!$A$3,"Product Name",Help!$A1127),"")</f>
        <v/>
      </c>
      <c r="H1127" s="34" t="str">
        <f>IF(Report!$L$53="Quantity",IFERROR(RANK(G1127,$G$4:$G$2003,0),""),IF(Report!$L$53="Amount",IFERROR(RANK(F1127,$F$4:$F$2003,0),""),""))</f>
        <v/>
      </c>
      <c r="L1127" s="7" t="str">
        <f t="array" ref="L1127">IF(Report!$M$53="Desc",IFERROR(SMALL(IF($H$4:$H$2003&lt;&gt;"",$H$4:$H$2003,""),ROW(L1127)-ROW($L$3)),""),IF(Report!$M$53="Asc",IFERROR(LARGE(IF($H$4:$H$2003&lt;&gt;"",$H$4:$H$2003,""),ROW(L1127)-ROW($L$3)),""),""))</f>
        <v/>
      </c>
      <c r="M1127" s="8" t="str">
        <f t="array" ref="M1127">IF(L1127="","",INDEX($A$4:$A$2003,SMALL(IF($H$4:$H$2003=L1127,ROW($H$4:$H$2003),""),COUNTIF($L$4:L1127,L1127))-ROW($L$3),1))</f>
        <v/>
      </c>
      <c r="N1127" s="8" t="str">
        <f t="shared" si="54"/>
        <v/>
      </c>
      <c r="O1127" s="32" t="str">
        <f t="shared" si="55"/>
        <v/>
      </c>
    </row>
    <row r="1128" spans="1:15" x14ac:dyDescent="0.3">
      <c r="A1128" s="33" t="str">
        <f>IFERROR(INDEX(Tbl_Product[[#Data],[Product Name]],ROW(A1128)-ROW($A$3)),"")</f>
        <v/>
      </c>
      <c r="B1128" s="34" t="str">
        <f ca="1">IF(A1128="","",SUMIFS(Tbl_Orders[[#Data],[Quantity]],Tbl_Orders[[#Data],[Product Name]],A1128,Tbl_Orders[[#Data],[Order Type]],"Purchase",Tbl_Orders[[#Data],[Expected Date]],"&lt;="&amp;TODAY())-SUMIFS(Tbl_Orders[[#Data],[Quantity]],Tbl_Orders[[#Data],[Product Name]],A1128,Tbl_Orders[[#Data],[Order Type]],"Sale",Tbl_Orders[[#Data],[Expected Date]],"&lt;="&amp;TODAY()))</f>
        <v/>
      </c>
      <c r="C1128" s="34" t="str">
        <f ca="1">IF(A1128="","",SUMIFS(Tbl_Orders[[#Data],[Quantity]],Tbl_Orders[[#Data],[Product Name]],A1128,Tbl_Orders[[#Data],[Order Type]],"Purchase",Tbl_Orders[[#Data],[Expected Date]],"&gt;"&amp;TODAY()))</f>
        <v/>
      </c>
      <c r="D1128" s="34" t="str">
        <f>IF(A1128="","",INDEX(Tbl_Product[Re-Order Point],MATCH(A1128,INDEX(Tbl_Product[Product Name],,1),0),1))</f>
        <v/>
      </c>
      <c r="E1128" s="34" t="str">
        <f t="shared" si="53"/>
        <v/>
      </c>
      <c r="F1128" s="34" t="str">
        <f>IFERROR(GETPIVOTDATA("Amount",pivot_products!$A$3,"Product Name",Help!$A1128),"")</f>
        <v/>
      </c>
      <c r="G1128" s="34" t="str">
        <f>IFERROR(GETPIVOTDATA("Quantity",pivot_products!$A$3,"Product Name",Help!$A1128),"")</f>
        <v/>
      </c>
      <c r="H1128" s="34" t="str">
        <f>IF(Report!$L$53="Quantity",IFERROR(RANK(G1128,$G$4:$G$2003,0),""),IF(Report!$L$53="Amount",IFERROR(RANK(F1128,$F$4:$F$2003,0),""),""))</f>
        <v/>
      </c>
      <c r="L1128" s="7" t="str">
        <f t="array" ref="L1128">IF(Report!$M$53="Desc",IFERROR(SMALL(IF($H$4:$H$2003&lt;&gt;"",$H$4:$H$2003,""),ROW(L1128)-ROW($L$3)),""),IF(Report!$M$53="Asc",IFERROR(LARGE(IF($H$4:$H$2003&lt;&gt;"",$H$4:$H$2003,""),ROW(L1128)-ROW($L$3)),""),""))</f>
        <v/>
      </c>
      <c r="M1128" s="8" t="str">
        <f t="array" ref="M1128">IF(L1128="","",INDEX($A$4:$A$2003,SMALL(IF($H$4:$H$2003=L1128,ROW($H$4:$H$2003),""),COUNTIF($L$4:L1128,L1128))-ROW($L$3),1))</f>
        <v/>
      </c>
      <c r="N1128" s="8" t="str">
        <f t="shared" si="54"/>
        <v/>
      </c>
      <c r="O1128" s="32" t="str">
        <f t="shared" si="55"/>
        <v/>
      </c>
    </row>
    <row r="1129" spans="1:15" x14ac:dyDescent="0.3">
      <c r="A1129" s="33" t="str">
        <f>IFERROR(INDEX(Tbl_Product[[#Data],[Product Name]],ROW(A1129)-ROW($A$3)),"")</f>
        <v/>
      </c>
      <c r="B1129" s="34" t="str">
        <f ca="1">IF(A1129="","",SUMIFS(Tbl_Orders[[#Data],[Quantity]],Tbl_Orders[[#Data],[Product Name]],A1129,Tbl_Orders[[#Data],[Order Type]],"Purchase",Tbl_Orders[[#Data],[Expected Date]],"&lt;="&amp;TODAY())-SUMIFS(Tbl_Orders[[#Data],[Quantity]],Tbl_Orders[[#Data],[Product Name]],A1129,Tbl_Orders[[#Data],[Order Type]],"Sale",Tbl_Orders[[#Data],[Expected Date]],"&lt;="&amp;TODAY()))</f>
        <v/>
      </c>
      <c r="C1129" s="34" t="str">
        <f ca="1">IF(A1129="","",SUMIFS(Tbl_Orders[[#Data],[Quantity]],Tbl_Orders[[#Data],[Product Name]],A1129,Tbl_Orders[[#Data],[Order Type]],"Purchase",Tbl_Orders[[#Data],[Expected Date]],"&gt;"&amp;TODAY()))</f>
        <v/>
      </c>
      <c r="D1129" s="34" t="str">
        <f>IF(A1129="","",INDEX(Tbl_Product[Re-Order Point],MATCH(A1129,INDEX(Tbl_Product[Product Name],,1),0),1))</f>
        <v/>
      </c>
      <c r="E1129" s="34" t="str">
        <f t="shared" si="53"/>
        <v/>
      </c>
      <c r="F1129" s="34" t="str">
        <f>IFERROR(GETPIVOTDATA("Amount",pivot_products!$A$3,"Product Name",Help!$A1129),"")</f>
        <v/>
      </c>
      <c r="G1129" s="34" t="str">
        <f>IFERROR(GETPIVOTDATA("Quantity",pivot_products!$A$3,"Product Name",Help!$A1129),"")</f>
        <v/>
      </c>
      <c r="H1129" s="34" t="str">
        <f>IF(Report!$L$53="Quantity",IFERROR(RANK(G1129,$G$4:$G$2003,0),""),IF(Report!$L$53="Amount",IFERROR(RANK(F1129,$F$4:$F$2003,0),""),""))</f>
        <v/>
      </c>
      <c r="L1129" s="7" t="str">
        <f t="array" ref="L1129">IF(Report!$M$53="Desc",IFERROR(SMALL(IF($H$4:$H$2003&lt;&gt;"",$H$4:$H$2003,""),ROW(L1129)-ROW($L$3)),""),IF(Report!$M$53="Asc",IFERROR(LARGE(IF($H$4:$H$2003&lt;&gt;"",$H$4:$H$2003,""),ROW(L1129)-ROW($L$3)),""),""))</f>
        <v/>
      </c>
      <c r="M1129" s="8" t="str">
        <f t="array" ref="M1129">IF(L1129="","",INDEX($A$4:$A$2003,SMALL(IF($H$4:$H$2003=L1129,ROW($H$4:$H$2003),""),COUNTIF($L$4:L1129,L1129))-ROW($L$3),1))</f>
        <v/>
      </c>
      <c r="N1129" s="8" t="str">
        <f t="shared" si="54"/>
        <v/>
      </c>
      <c r="O1129" s="32" t="str">
        <f t="shared" si="55"/>
        <v/>
      </c>
    </row>
    <row r="1130" spans="1:15" x14ac:dyDescent="0.3">
      <c r="A1130" s="33" t="str">
        <f>IFERROR(INDEX(Tbl_Product[[#Data],[Product Name]],ROW(A1130)-ROW($A$3)),"")</f>
        <v/>
      </c>
      <c r="B1130" s="34" t="str">
        <f ca="1">IF(A1130="","",SUMIFS(Tbl_Orders[[#Data],[Quantity]],Tbl_Orders[[#Data],[Product Name]],A1130,Tbl_Orders[[#Data],[Order Type]],"Purchase",Tbl_Orders[[#Data],[Expected Date]],"&lt;="&amp;TODAY())-SUMIFS(Tbl_Orders[[#Data],[Quantity]],Tbl_Orders[[#Data],[Product Name]],A1130,Tbl_Orders[[#Data],[Order Type]],"Sale",Tbl_Orders[[#Data],[Expected Date]],"&lt;="&amp;TODAY()))</f>
        <v/>
      </c>
      <c r="C1130" s="34" t="str">
        <f ca="1">IF(A1130="","",SUMIFS(Tbl_Orders[[#Data],[Quantity]],Tbl_Orders[[#Data],[Product Name]],A1130,Tbl_Orders[[#Data],[Order Type]],"Purchase",Tbl_Orders[[#Data],[Expected Date]],"&gt;"&amp;TODAY()))</f>
        <v/>
      </c>
      <c r="D1130" s="34" t="str">
        <f>IF(A1130="","",INDEX(Tbl_Product[Re-Order Point],MATCH(A1130,INDEX(Tbl_Product[Product Name],,1),0),1))</f>
        <v/>
      </c>
      <c r="E1130" s="34" t="str">
        <f t="shared" si="53"/>
        <v/>
      </c>
      <c r="F1130" s="34" t="str">
        <f>IFERROR(GETPIVOTDATA("Amount",pivot_products!$A$3,"Product Name",Help!$A1130),"")</f>
        <v/>
      </c>
      <c r="G1130" s="34" t="str">
        <f>IFERROR(GETPIVOTDATA("Quantity",pivot_products!$A$3,"Product Name",Help!$A1130),"")</f>
        <v/>
      </c>
      <c r="H1130" s="34" t="str">
        <f>IF(Report!$L$53="Quantity",IFERROR(RANK(G1130,$G$4:$G$2003,0),""),IF(Report!$L$53="Amount",IFERROR(RANK(F1130,$F$4:$F$2003,0),""),""))</f>
        <v/>
      </c>
      <c r="L1130" s="7" t="str">
        <f t="array" ref="L1130">IF(Report!$M$53="Desc",IFERROR(SMALL(IF($H$4:$H$2003&lt;&gt;"",$H$4:$H$2003,""),ROW(L1130)-ROW($L$3)),""),IF(Report!$M$53="Asc",IFERROR(LARGE(IF($H$4:$H$2003&lt;&gt;"",$H$4:$H$2003,""),ROW(L1130)-ROW($L$3)),""),""))</f>
        <v/>
      </c>
      <c r="M1130" s="8" t="str">
        <f t="array" ref="M1130">IF(L1130="","",INDEX($A$4:$A$2003,SMALL(IF($H$4:$H$2003=L1130,ROW($H$4:$H$2003),""),COUNTIF($L$4:L1130,L1130))-ROW($L$3),1))</f>
        <v/>
      </c>
      <c r="N1130" s="8" t="str">
        <f t="shared" si="54"/>
        <v/>
      </c>
      <c r="O1130" s="32" t="str">
        <f t="shared" si="55"/>
        <v/>
      </c>
    </row>
    <row r="1131" spans="1:15" x14ac:dyDescent="0.3">
      <c r="A1131" s="33" t="str">
        <f>IFERROR(INDEX(Tbl_Product[[#Data],[Product Name]],ROW(A1131)-ROW($A$3)),"")</f>
        <v/>
      </c>
      <c r="B1131" s="34" t="str">
        <f ca="1">IF(A1131="","",SUMIFS(Tbl_Orders[[#Data],[Quantity]],Tbl_Orders[[#Data],[Product Name]],A1131,Tbl_Orders[[#Data],[Order Type]],"Purchase",Tbl_Orders[[#Data],[Expected Date]],"&lt;="&amp;TODAY())-SUMIFS(Tbl_Orders[[#Data],[Quantity]],Tbl_Orders[[#Data],[Product Name]],A1131,Tbl_Orders[[#Data],[Order Type]],"Sale",Tbl_Orders[[#Data],[Expected Date]],"&lt;="&amp;TODAY()))</f>
        <v/>
      </c>
      <c r="C1131" s="34" t="str">
        <f ca="1">IF(A1131="","",SUMIFS(Tbl_Orders[[#Data],[Quantity]],Tbl_Orders[[#Data],[Product Name]],A1131,Tbl_Orders[[#Data],[Order Type]],"Purchase",Tbl_Orders[[#Data],[Expected Date]],"&gt;"&amp;TODAY()))</f>
        <v/>
      </c>
      <c r="D1131" s="34" t="str">
        <f>IF(A1131="","",INDEX(Tbl_Product[Re-Order Point],MATCH(A1131,INDEX(Tbl_Product[Product Name],,1),0),1))</f>
        <v/>
      </c>
      <c r="E1131" s="34" t="str">
        <f t="shared" si="53"/>
        <v/>
      </c>
      <c r="F1131" s="34" t="str">
        <f>IFERROR(GETPIVOTDATA("Amount",pivot_products!$A$3,"Product Name",Help!$A1131),"")</f>
        <v/>
      </c>
      <c r="G1131" s="34" t="str">
        <f>IFERROR(GETPIVOTDATA("Quantity",pivot_products!$A$3,"Product Name",Help!$A1131),"")</f>
        <v/>
      </c>
      <c r="H1131" s="34" t="str">
        <f>IF(Report!$L$53="Quantity",IFERROR(RANK(G1131,$G$4:$G$2003,0),""),IF(Report!$L$53="Amount",IFERROR(RANK(F1131,$F$4:$F$2003,0),""),""))</f>
        <v/>
      </c>
      <c r="L1131" s="7" t="str">
        <f t="array" ref="L1131">IF(Report!$M$53="Desc",IFERROR(SMALL(IF($H$4:$H$2003&lt;&gt;"",$H$4:$H$2003,""),ROW(L1131)-ROW($L$3)),""),IF(Report!$M$53="Asc",IFERROR(LARGE(IF($H$4:$H$2003&lt;&gt;"",$H$4:$H$2003,""),ROW(L1131)-ROW($L$3)),""),""))</f>
        <v/>
      </c>
      <c r="M1131" s="8" t="str">
        <f t="array" ref="M1131">IF(L1131="","",INDEX($A$4:$A$2003,SMALL(IF($H$4:$H$2003=L1131,ROW($H$4:$H$2003),""),COUNTIF($L$4:L1131,L1131))-ROW($L$3),1))</f>
        <v/>
      </c>
      <c r="N1131" s="8" t="str">
        <f t="shared" si="54"/>
        <v/>
      </c>
      <c r="O1131" s="32" t="str">
        <f t="shared" si="55"/>
        <v/>
      </c>
    </row>
    <row r="1132" spans="1:15" x14ac:dyDescent="0.3">
      <c r="A1132" s="33" t="str">
        <f>IFERROR(INDEX(Tbl_Product[[#Data],[Product Name]],ROW(A1132)-ROW($A$3)),"")</f>
        <v/>
      </c>
      <c r="B1132" s="34" t="str">
        <f ca="1">IF(A1132="","",SUMIFS(Tbl_Orders[[#Data],[Quantity]],Tbl_Orders[[#Data],[Product Name]],A1132,Tbl_Orders[[#Data],[Order Type]],"Purchase",Tbl_Orders[[#Data],[Expected Date]],"&lt;="&amp;TODAY())-SUMIFS(Tbl_Orders[[#Data],[Quantity]],Tbl_Orders[[#Data],[Product Name]],A1132,Tbl_Orders[[#Data],[Order Type]],"Sale",Tbl_Orders[[#Data],[Expected Date]],"&lt;="&amp;TODAY()))</f>
        <v/>
      </c>
      <c r="C1132" s="34" t="str">
        <f ca="1">IF(A1132="","",SUMIFS(Tbl_Orders[[#Data],[Quantity]],Tbl_Orders[[#Data],[Product Name]],A1132,Tbl_Orders[[#Data],[Order Type]],"Purchase",Tbl_Orders[[#Data],[Expected Date]],"&gt;"&amp;TODAY()))</f>
        <v/>
      </c>
      <c r="D1132" s="34" t="str">
        <f>IF(A1132="","",INDEX(Tbl_Product[Re-Order Point],MATCH(A1132,INDEX(Tbl_Product[Product Name],,1),0),1))</f>
        <v/>
      </c>
      <c r="E1132" s="34" t="str">
        <f t="shared" si="53"/>
        <v/>
      </c>
      <c r="F1132" s="34" t="str">
        <f>IFERROR(GETPIVOTDATA("Amount",pivot_products!$A$3,"Product Name",Help!$A1132),"")</f>
        <v/>
      </c>
      <c r="G1132" s="34" t="str">
        <f>IFERROR(GETPIVOTDATA("Quantity",pivot_products!$A$3,"Product Name",Help!$A1132),"")</f>
        <v/>
      </c>
      <c r="H1132" s="34" t="str">
        <f>IF(Report!$L$53="Quantity",IFERROR(RANK(G1132,$G$4:$G$2003,0),""),IF(Report!$L$53="Amount",IFERROR(RANK(F1132,$F$4:$F$2003,0),""),""))</f>
        <v/>
      </c>
      <c r="L1132" s="7" t="str">
        <f t="array" ref="L1132">IF(Report!$M$53="Desc",IFERROR(SMALL(IF($H$4:$H$2003&lt;&gt;"",$H$4:$H$2003,""),ROW(L1132)-ROW($L$3)),""),IF(Report!$M$53="Asc",IFERROR(LARGE(IF($H$4:$H$2003&lt;&gt;"",$H$4:$H$2003,""),ROW(L1132)-ROW($L$3)),""),""))</f>
        <v/>
      </c>
      <c r="M1132" s="8" t="str">
        <f t="array" ref="M1132">IF(L1132="","",INDEX($A$4:$A$2003,SMALL(IF($H$4:$H$2003=L1132,ROW($H$4:$H$2003),""),COUNTIF($L$4:L1132,L1132))-ROW($L$3),1))</f>
        <v/>
      </c>
      <c r="N1132" s="8" t="str">
        <f t="shared" si="54"/>
        <v/>
      </c>
      <c r="O1132" s="32" t="str">
        <f t="shared" si="55"/>
        <v/>
      </c>
    </row>
    <row r="1133" spans="1:15" x14ac:dyDescent="0.3">
      <c r="A1133" s="33" t="str">
        <f>IFERROR(INDEX(Tbl_Product[[#Data],[Product Name]],ROW(A1133)-ROW($A$3)),"")</f>
        <v/>
      </c>
      <c r="B1133" s="34" t="str">
        <f ca="1">IF(A1133="","",SUMIFS(Tbl_Orders[[#Data],[Quantity]],Tbl_Orders[[#Data],[Product Name]],A1133,Tbl_Orders[[#Data],[Order Type]],"Purchase",Tbl_Orders[[#Data],[Expected Date]],"&lt;="&amp;TODAY())-SUMIFS(Tbl_Orders[[#Data],[Quantity]],Tbl_Orders[[#Data],[Product Name]],A1133,Tbl_Orders[[#Data],[Order Type]],"Sale",Tbl_Orders[[#Data],[Expected Date]],"&lt;="&amp;TODAY()))</f>
        <v/>
      </c>
      <c r="C1133" s="34" t="str">
        <f ca="1">IF(A1133="","",SUMIFS(Tbl_Orders[[#Data],[Quantity]],Tbl_Orders[[#Data],[Product Name]],A1133,Tbl_Orders[[#Data],[Order Type]],"Purchase",Tbl_Orders[[#Data],[Expected Date]],"&gt;"&amp;TODAY()))</f>
        <v/>
      </c>
      <c r="D1133" s="34" t="str">
        <f>IF(A1133="","",INDEX(Tbl_Product[Re-Order Point],MATCH(A1133,INDEX(Tbl_Product[Product Name],,1),0),1))</f>
        <v/>
      </c>
      <c r="E1133" s="34" t="str">
        <f t="shared" si="53"/>
        <v/>
      </c>
      <c r="F1133" s="34" t="str">
        <f>IFERROR(GETPIVOTDATA("Amount",pivot_products!$A$3,"Product Name",Help!$A1133),"")</f>
        <v/>
      </c>
      <c r="G1133" s="34" t="str">
        <f>IFERROR(GETPIVOTDATA("Quantity",pivot_products!$A$3,"Product Name",Help!$A1133),"")</f>
        <v/>
      </c>
      <c r="H1133" s="34" t="str">
        <f>IF(Report!$L$53="Quantity",IFERROR(RANK(G1133,$G$4:$G$2003,0),""),IF(Report!$L$53="Amount",IFERROR(RANK(F1133,$F$4:$F$2003,0),""),""))</f>
        <v/>
      </c>
      <c r="L1133" s="7" t="str">
        <f t="array" ref="L1133">IF(Report!$M$53="Desc",IFERROR(SMALL(IF($H$4:$H$2003&lt;&gt;"",$H$4:$H$2003,""),ROW(L1133)-ROW($L$3)),""),IF(Report!$M$53="Asc",IFERROR(LARGE(IF($H$4:$H$2003&lt;&gt;"",$H$4:$H$2003,""),ROW(L1133)-ROW($L$3)),""),""))</f>
        <v/>
      </c>
      <c r="M1133" s="8" t="str">
        <f t="array" ref="M1133">IF(L1133="","",INDEX($A$4:$A$2003,SMALL(IF($H$4:$H$2003=L1133,ROW($H$4:$H$2003),""),COUNTIF($L$4:L1133,L1133))-ROW($L$3),1))</f>
        <v/>
      </c>
      <c r="N1133" s="8" t="str">
        <f t="shared" si="54"/>
        <v/>
      </c>
      <c r="O1133" s="32" t="str">
        <f t="shared" si="55"/>
        <v/>
      </c>
    </row>
    <row r="1134" spans="1:15" x14ac:dyDescent="0.3">
      <c r="A1134" s="33" t="str">
        <f>IFERROR(INDEX(Tbl_Product[[#Data],[Product Name]],ROW(A1134)-ROW($A$3)),"")</f>
        <v/>
      </c>
      <c r="B1134" s="34" t="str">
        <f ca="1">IF(A1134="","",SUMIFS(Tbl_Orders[[#Data],[Quantity]],Tbl_Orders[[#Data],[Product Name]],A1134,Tbl_Orders[[#Data],[Order Type]],"Purchase",Tbl_Orders[[#Data],[Expected Date]],"&lt;="&amp;TODAY())-SUMIFS(Tbl_Orders[[#Data],[Quantity]],Tbl_Orders[[#Data],[Product Name]],A1134,Tbl_Orders[[#Data],[Order Type]],"Sale",Tbl_Orders[[#Data],[Expected Date]],"&lt;="&amp;TODAY()))</f>
        <v/>
      </c>
      <c r="C1134" s="34" t="str">
        <f ca="1">IF(A1134="","",SUMIFS(Tbl_Orders[[#Data],[Quantity]],Tbl_Orders[[#Data],[Product Name]],A1134,Tbl_Orders[[#Data],[Order Type]],"Purchase",Tbl_Orders[[#Data],[Expected Date]],"&gt;"&amp;TODAY()))</f>
        <v/>
      </c>
      <c r="D1134" s="34" t="str">
        <f>IF(A1134="","",INDEX(Tbl_Product[Re-Order Point],MATCH(A1134,INDEX(Tbl_Product[Product Name],,1),0),1))</f>
        <v/>
      </c>
      <c r="E1134" s="34" t="str">
        <f t="shared" si="53"/>
        <v/>
      </c>
      <c r="F1134" s="34" t="str">
        <f>IFERROR(GETPIVOTDATA("Amount",pivot_products!$A$3,"Product Name",Help!$A1134),"")</f>
        <v/>
      </c>
      <c r="G1134" s="34" t="str">
        <f>IFERROR(GETPIVOTDATA("Quantity",pivot_products!$A$3,"Product Name",Help!$A1134),"")</f>
        <v/>
      </c>
      <c r="H1134" s="34" t="str">
        <f>IF(Report!$L$53="Quantity",IFERROR(RANK(G1134,$G$4:$G$2003,0),""),IF(Report!$L$53="Amount",IFERROR(RANK(F1134,$F$4:$F$2003,0),""),""))</f>
        <v/>
      </c>
      <c r="L1134" s="7" t="str">
        <f t="array" ref="L1134">IF(Report!$M$53="Desc",IFERROR(SMALL(IF($H$4:$H$2003&lt;&gt;"",$H$4:$H$2003,""),ROW(L1134)-ROW($L$3)),""),IF(Report!$M$53="Asc",IFERROR(LARGE(IF($H$4:$H$2003&lt;&gt;"",$H$4:$H$2003,""),ROW(L1134)-ROW($L$3)),""),""))</f>
        <v/>
      </c>
      <c r="M1134" s="8" t="str">
        <f t="array" ref="M1134">IF(L1134="","",INDEX($A$4:$A$2003,SMALL(IF($H$4:$H$2003=L1134,ROW($H$4:$H$2003),""),COUNTIF($L$4:L1134,L1134))-ROW($L$3),1))</f>
        <v/>
      </c>
      <c r="N1134" s="8" t="str">
        <f t="shared" si="54"/>
        <v/>
      </c>
      <c r="O1134" s="32" t="str">
        <f t="shared" si="55"/>
        <v/>
      </c>
    </row>
    <row r="1135" spans="1:15" x14ac:dyDescent="0.3">
      <c r="A1135" s="33" t="str">
        <f>IFERROR(INDEX(Tbl_Product[[#Data],[Product Name]],ROW(A1135)-ROW($A$3)),"")</f>
        <v/>
      </c>
      <c r="B1135" s="34" t="str">
        <f ca="1">IF(A1135="","",SUMIFS(Tbl_Orders[[#Data],[Quantity]],Tbl_Orders[[#Data],[Product Name]],A1135,Tbl_Orders[[#Data],[Order Type]],"Purchase",Tbl_Orders[[#Data],[Expected Date]],"&lt;="&amp;TODAY())-SUMIFS(Tbl_Orders[[#Data],[Quantity]],Tbl_Orders[[#Data],[Product Name]],A1135,Tbl_Orders[[#Data],[Order Type]],"Sale",Tbl_Orders[[#Data],[Expected Date]],"&lt;="&amp;TODAY()))</f>
        <v/>
      </c>
      <c r="C1135" s="34" t="str">
        <f ca="1">IF(A1135="","",SUMIFS(Tbl_Orders[[#Data],[Quantity]],Tbl_Orders[[#Data],[Product Name]],A1135,Tbl_Orders[[#Data],[Order Type]],"Purchase",Tbl_Orders[[#Data],[Expected Date]],"&gt;"&amp;TODAY()))</f>
        <v/>
      </c>
      <c r="D1135" s="34" t="str">
        <f>IF(A1135="","",INDEX(Tbl_Product[Re-Order Point],MATCH(A1135,INDEX(Tbl_Product[Product Name],,1),0),1))</f>
        <v/>
      </c>
      <c r="E1135" s="34" t="str">
        <f t="shared" si="53"/>
        <v/>
      </c>
      <c r="F1135" s="34" t="str">
        <f>IFERROR(GETPIVOTDATA("Amount",pivot_products!$A$3,"Product Name",Help!$A1135),"")</f>
        <v/>
      </c>
      <c r="G1135" s="34" t="str">
        <f>IFERROR(GETPIVOTDATA("Quantity",pivot_products!$A$3,"Product Name",Help!$A1135),"")</f>
        <v/>
      </c>
      <c r="H1135" s="34" t="str">
        <f>IF(Report!$L$53="Quantity",IFERROR(RANK(G1135,$G$4:$G$2003,0),""),IF(Report!$L$53="Amount",IFERROR(RANK(F1135,$F$4:$F$2003,0),""),""))</f>
        <v/>
      </c>
      <c r="L1135" s="7" t="str">
        <f t="array" ref="L1135">IF(Report!$M$53="Desc",IFERROR(SMALL(IF($H$4:$H$2003&lt;&gt;"",$H$4:$H$2003,""),ROW(L1135)-ROW($L$3)),""),IF(Report!$M$53="Asc",IFERROR(LARGE(IF($H$4:$H$2003&lt;&gt;"",$H$4:$H$2003,""),ROW(L1135)-ROW($L$3)),""),""))</f>
        <v/>
      </c>
      <c r="M1135" s="8" t="str">
        <f t="array" ref="M1135">IF(L1135="","",INDEX($A$4:$A$2003,SMALL(IF($H$4:$H$2003=L1135,ROW($H$4:$H$2003),""),COUNTIF($L$4:L1135,L1135))-ROW($L$3),1))</f>
        <v/>
      </c>
      <c r="N1135" s="8" t="str">
        <f t="shared" si="54"/>
        <v/>
      </c>
      <c r="O1135" s="32" t="str">
        <f t="shared" si="55"/>
        <v/>
      </c>
    </row>
    <row r="1136" spans="1:15" x14ac:dyDescent="0.3">
      <c r="A1136" s="33" t="str">
        <f>IFERROR(INDEX(Tbl_Product[[#Data],[Product Name]],ROW(A1136)-ROW($A$3)),"")</f>
        <v/>
      </c>
      <c r="B1136" s="34" t="str">
        <f ca="1">IF(A1136="","",SUMIFS(Tbl_Orders[[#Data],[Quantity]],Tbl_Orders[[#Data],[Product Name]],A1136,Tbl_Orders[[#Data],[Order Type]],"Purchase",Tbl_Orders[[#Data],[Expected Date]],"&lt;="&amp;TODAY())-SUMIFS(Tbl_Orders[[#Data],[Quantity]],Tbl_Orders[[#Data],[Product Name]],A1136,Tbl_Orders[[#Data],[Order Type]],"Sale",Tbl_Orders[[#Data],[Expected Date]],"&lt;="&amp;TODAY()))</f>
        <v/>
      </c>
      <c r="C1136" s="34" t="str">
        <f ca="1">IF(A1136="","",SUMIFS(Tbl_Orders[[#Data],[Quantity]],Tbl_Orders[[#Data],[Product Name]],A1136,Tbl_Orders[[#Data],[Order Type]],"Purchase",Tbl_Orders[[#Data],[Expected Date]],"&gt;"&amp;TODAY()))</f>
        <v/>
      </c>
      <c r="D1136" s="34" t="str">
        <f>IF(A1136="","",INDEX(Tbl_Product[Re-Order Point],MATCH(A1136,INDEX(Tbl_Product[Product Name],,1),0),1))</f>
        <v/>
      </c>
      <c r="E1136" s="34" t="str">
        <f t="shared" si="53"/>
        <v/>
      </c>
      <c r="F1136" s="34" t="str">
        <f>IFERROR(GETPIVOTDATA("Amount",pivot_products!$A$3,"Product Name",Help!$A1136),"")</f>
        <v/>
      </c>
      <c r="G1136" s="34" t="str">
        <f>IFERROR(GETPIVOTDATA("Quantity",pivot_products!$A$3,"Product Name",Help!$A1136),"")</f>
        <v/>
      </c>
      <c r="H1136" s="34" t="str">
        <f>IF(Report!$L$53="Quantity",IFERROR(RANK(G1136,$G$4:$G$2003,0),""),IF(Report!$L$53="Amount",IFERROR(RANK(F1136,$F$4:$F$2003,0),""),""))</f>
        <v/>
      </c>
      <c r="L1136" s="7" t="str">
        <f t="array" ref="L1136">IF(Report!$M$53="Desc",IFERROR(SMALL(IF($H$4:$H$2003&lt;&gt;"",$H$4:$H$2003,""),ROW(L1136)-ROW($L$3)),""),IF(Report!$M$53="Asc",IFERROR(LARGE(IF($H$4:$H$2003&lt;&gt;"",$H$4:$H$2003,""),ROW(L1136)-ROW($L$3)),""),""))</f>
        <v/>
      </c>
      <c r="M1136" s="8" t="str">
        <f t="array" ref="M1136">IF(L1136="","",INDEX($A$4:$A$2003,SMALL(IF($H$4:$H$2003=L1136,ROW($H$4:$H$2003),""),COUNTIF($L$4:L1136,L1136))-ROW($L$3),1))</f>
        <v/>
      </c>
      <c r="N1136" s="8" t="str">
        <f t="shared" si="54"/>
        <v/>
      </c>
      <c r="O1136" s="32" t="str">
        <f t="shared" si="55"/>
        <v/>
      </c>
    </row>
    <row r="1137" spans="1:15" x14ac:dyDescent="0.3">
      <c r="A1137" s="33" t="str">
        <f>IFERROR(INDEX(Tbl_Product[[#Data],[Product Name]],ROW(A1137)-ROW($A$3)),"")</f>
        <v/>
      </c>
      <c r="B1137" s="34" t="str">
        <f ca="1">IF(A1137="","",SUMIFS(Tbl_Orders[[#Data],[Quantity]],Tbl_Orders[[#Data],[Product Name]],A1137,Tbl_Orders[[#Data],[Order Type]],"Purchase",Tbl_Orders[[#Data],[Expected Date]],"&lt;="&amp;TODAY())-SUMIFS(Tbl_Orders[[#Data],[Quantity]],Tbl_Orders[[#Data],[Product Name]],A1137,Tbl_Orders[[#Data],[Order Type]],"Sale",Tbl_Orders[[#Data],[Expected Date]],"&lt;="&amp;TODAY()))</f>
        <v/>
      </c>
      <c r="C1137" s="34" t="str">
        <f ca="1">IF(A1137="","",SUMIFS(Tbl_Orders[[#Data],[Quantity]],Tbl_Orders[[#Data],[Product Name]],A1137,Tbl_Orders[[#Data],[Order Type]],"Purchase",Tbl_Orders[[#Data],[Expected Date]],"&gt;"&amp;TODAY()))</f>
        <v/>
      </c>
      <c r="D1137" s="34" t="str">
        <f>IF(A1137="","",INDEX(Tbl_Product[Re-Order Point],MATCH(A1137,INDEX(Tbl_Product[Product Name],,1),0),1))</f>
        <v/>
      </c>
      <c r="E1137" s="34" t="str">
        <f t="shared" si="53"/>
        <v/>
      </c>
      <c r="F1137" s="34" t="str">
        <f>IFERROR(GETPIVOTDATA("Amount",pivot_products!$A$3,"Product Name",Help!$A1137),"")</f>
        <v/>
      </c>
      <c r="G1137" s="34" t="str">
        <f>IFERROR(GETPIVOTDATA("Quantity",pivot_products!$A$3,"Product Name",Help!$A1137),"")</f>
        <v/>
      </c>
      <c r="H1137" s="34" t="str">
        <f>IF(Report!$L$53="Quantity",IFERROR(RANK(G1137,$G$4:$G$2003,0),""),IF(Report!$L$53="Amount",IFERROR(RANK(F1137,$F$4:$F$2003,0),""),""))</f>
        <v/>
      </c>
      <c r="L1137" s="7" t="str">
        <f t="array" ref="L1137">IF(Report!$M$53="Desc",IFERROR(SMALL(IF($H$4:$H$2003&lt;&gt;"",$H$4:$H$2003,""),ROW(L1137)-ROW($L$3)),""),IF(Report!$M$53="Asc",IFERROR(LARGE(IF($H$4:$H$2003&lt;&gt;"",$H$4:$H$2003,""),ROW(L1137)-ROW($L$3)),""),""))</f>
        <v/>
      </c>
      <c r="M1137" s="8" t="str">
        <f t="array" ref="M1137">IF(L1137="","",INDEX($A$4:$A$2003,SMALL(IF($H$4:$H$2003=L1137,ROW($H$4:$H$2003),""),COUNTIF($L$4:L1137,L1137))-ROW($L$3),1))</f>
        <v/>
      </c>
      <c r="N1137" s="8" t="str">
        <f t="shared" si="54"/>
        <v/>
      </c>
      <c r="O1137" s="32" t="str">
        <f t="shared" si="55"/>
        <v/>
      </c>
    </row>
    <row r="1138" spans="1:15" x14ac:dyDescent="0.3">
      <c r="A1138" s="33" t="str">
        <f>IFERROR(INDEX(Tbl_Product[[#Data],[Product Name]],ROW(A1138)-ROW($A$3)),"")</f>
        <v/>
      </c>
      <c r="B1138" s="34" t="str">
        <f ca="1">IF(A1138="","",SUMIFS(Tbl_Orders[[#Data],[Quantity]],Tbl_Orders[[#Data],[Product Name]],A1138,Tbl_Orders[[#Data],[Order Type]],"Purchase",Tbl_Orders[[#Data],[Expected Date]],"&lt;="&amp;TODAY())-SUMIFS(Tbl_Orders[[#Data],[Quantity]],Tbl_Orders[[#Data],[Product Name]],A1138,Tbl_Orders[[#Data],[Order Type]],"Sale",Tbl_Orders[[#Data],[Expected Date]],"&lt;="&amp;TODAY()))</f>
        <v/>
      </c>
      <c r="C1138" s="34" t="str">
        <f ca="1">IF(A1138="","",SUMIFS(Tbl_Orders[[#Data],[Quantity]],Tbl_Orders[[#Data],[Product Name]],A1138,Tbl_Orders[[#Data],[Order Type]],"Purchase",Tbl_Orders[[#Data],[Expected Date]],"&gt;"&amp;TODAY()))</f>
        <v/>
      </c>
      <c r="D1138" s="34" t="str">
        <f>IF(A1138="","",INDEX(Tbl_Product[Re-Order Point],MATCH(A1138,INDEX(Tbl_Product[Product Name],,1),0),1))</f>
        <v/>
      </c>
      <c r="E1138" s="34" t="str">
        <f t="shared" si="53"/>
        <v/>
      </c>
      <c r="F1138" s="34" t="str">
        <f>IFERROR(GETPIVOTDATA("Amount",pivot_products!$A$3,"Product Name",Help!$A1138),"")</f>
        <v/>
      </c>
      <c r="G1138" s="34" t="str">
        <f>IFERROR(GETPIVOTDATA("Quantity",pivot_products!$A$3,"Product Name",Help!$A1138),"")</f>
        <v/>
      </c>
      <c r="H1138" s="34" t="str">
        <f>IF(Report!$L$53="Quantity",IFERROR(RANK(G1138,$G$4:$G$2003,0),""),IF(Report!$L$53="Amount",IFERROR(RANK(F1138,$F$4:$F$2003,0),""),""))</f>
        <v/>
      </c>
      <c r="L1138" s="7" t="str">
        <f t="array" ref="L1138">IF(Report!$M$53="Desc",IFERROR(SMALL(IF($H$4:$H$2003&lt;&gt;"",$H$4:$H$2003,""),ROW(L1138)-ROW($L$3)),""),IF(Report!$M$53="Asc",IFERROR(LARGE(IF($H$4:$H$2003&lt;&gt;"",$H$4:$H$2003,""),ROW(L1138)-ROW($L$3)),""),""))</f>
        <v/>
      </c>
      <c r="M1138" s="8" t="str">
        <f t="array" ref="M1138">IF(L1138="","",INDEX($A$4:$A$2003,SMALL(IF($H$4:$H$2003=L1138,ROW($H$4:$H$2003),""),COUNTIF($L$4:L1138,L1138))-ROW($L$3),1))</f>
        <v/>
      </c>
      <c r="N1138" s="8" t="str">
        <f t="shared" si="54"/>
        <v/>
      </c>
      <c r="O1138" s="32" t="str">
        <f t="shared" si="55"/>
        <v/>
      </c>
    </row>
    <row r="1139" spans="1:15" x14ac:dyDescent="0.3">
      <c r="A1139" s="33" t="str">
        <f>IFERROR(INDEX(Tbl_Product[[#Data],[Product Name]],ROW(A1139)-ROW($A$3)),"")</f>
        <v/>
      </c>
      <c r="B1139" s="34" t="str">
        <f ca="1">IF(A1139="","",SUMIFS(Tbl_Orders[[#Data],[Quantity]],Tbl_Orders[[#Data],[Product Name]],A1139,Tbl_Orders[[#Data],[Order Type]],"Purchase",Tbl_Orders[[#Data],[Expected Date]],"&lt;="&amp;TODAY())-SUMIFS(Tbl_Orders[[#Data],[Quantity]],Tbl_Orders[[#Data],[Product Name]],A1139,Tbl_Orders[[#Data],[Order Type]],"Sale",Tbl_Orders[[#Data],[Expected Date]],"&lt;="&amp;TODAY()))</f>
        <v/>
      </c>
      <c r="C1139" s="34" t="str">
        <f ca="1">IF(A1139="","",SUMIFS(Tbl_Orders[[#Data],[Quantity]],Tbl_Orders[[#Data],[Product Name]],A1139,Tbl_Orders[[#Data],[Order Type]],"Purchase",Tbl_Orders[[#Data],[Expected Date]],"&gt;"&amp;TODAY()))</f>
        <v/>
      </c>
      <c r="D1139" s="34" t="str">
        <f>IF(A1139="","",INDEX(Tbl_Product[Re-Order Point],MATCH(A1139,INDEX(Tbl_Product[Product Name],,1),0),1))</f>
        <v/>
      </c>
      <c r="E1139" s="34" t="str">
        <f t="shared" si="53"/>
        <v/>
      </c>
      <c r="F1139" s="34" t="str">
        <f>IFERROR(GETPIVOTDATA("Amount",pivot_products!$A$3,"Product Name",Help!$A1139),"")</f>
        <v/>
      </c>
      <c r="G1139" s="34" t="str">
        <f>IFERROR(GETPIVOTDATA("Quantity",pivot_products!$A$3,"Product Name",Help!$A1139),"")</f>
        <v/>
      </c>
      <c r="H1139" s="34" t="str">
        <f>IF(Report!$L$53="Quantity",IFERROR(RANK(G1139,$G$4:$G$2003,0),""),IF(Report!$L$53="Amount",IFERROR(RANK(F1139,$F$4:$F$2003,0),""),""))</f>
        <v/>
      </c>
      <c r="L1139" s="7" t="str">
        <f t="array" ref="L1139">IF(Report!$M$53="Desc",IFERROR(SMALL(IF($H$4:$H$2003&lt;&gt;"",$H$4:$H$2003,""),ROW(L1139)-ROW($L$3)),""),IF(Report!$M$53="Asc",IFERROR(LARGE(IF($H$4:$H$2003&lt;&gt;"",$H$4:$H$2003,""),ROW(L1139)-ROW($L$3)),""),""))</f>
        <v/>
      </c>
      <c r="M1139" s="8" t="str">
        <f t="array" ref="M1139">IF(L1139="","",INDEX($A$4:$A$2003,SMALL(IF($H$4:$H$2003=L1139,ROW($H$4:$H$2003),""),COUNTIF($L$4:L1139,L1139))-ROW($L$3),1))</f>
        <v/>
      </c>
      <c r="N1139" s="8" t="str">
        <f t="shared" si="54"/>
        <v/>
      </c>
      <c r="O1139" s="32" t="str">
        <f t="shared" si="55"/>
        <v/>
      </c>
    </row>
    <row r="1140" spans="1:15" x14ac:dyDescent="0.3">
      <c r="A1140" s="33" t="str">
        <f>IFERROR(INDEX(Tbl_Product[[#Data],[Product Name]],ROW(A1140)-ROW($A$3)),"")</f>
        <v/>
      </c>
      <c r="B1140" s="34" t="str">
        <f ca="1">IF(A1140="","",SUMIFS(Tbl_Orders[[#Data],[Quantity]],Tbl_Orders[[#Data],[Product Name]],A1140,Tbl_Orders[[#Data],[Order Type]],"Purchase",Tbl_Orders[[#Data],[Expected Date]],"&lt;="&amp;TODAY())-SUMIFS(Tbl_Orders[[#Data],[Quantity]],Tbl_Orders[[#Data],[Product Name]],A1140,Tbl_Orders[[#Data],[Order Type]],"Sale",Tbl_Orders[[#Data],[Expected Date]],"&lt;="&amp;TODAY()))</f>
        <v/>
      </c>
      <c r="C1140" s="34" t="str">
        <f ca="1">IF(A1140="","",SUMIFS(Tbl_Orders[[#Data],[Quantity]],Tbl_Orders[[#Data],[Product Name]],A1140,Tbl_Orders[[#Data],[Order Type]],"Purchase",Tbl_Orders[[#Data],[Expected Date]],"&gt;"&amp;TODAY()))</f>
        <v/>
      </c>
      <c r="D1140" s="34" t="str">
        <f>IF(A1140="","",INDEX(Tbl_Product[Re-Order Point],MATCH(A1140,INDEX(Tbl_Product[Product Name],,1),0),1))</f>
        <v/>
      </c>
      <c r="E1140" s="34" t="str">
        <f t="shared" si="53"/>
        <v/>
      </c>
      <c r="F1140" s="34" t="str">
        <f>IFERROR(GETPIVOTDATA("Amount",pivot_products!$A$3,"Product Name",Help!$A1140),"")</f>
        <v/>
      </c>
      <c r="G1140" s="34" t="str">
        <f>IFERROR(GETPIVOTDATA("Quantity",pivot_products!$A$3,"Product Name",Help!$A1140),"")</f>
        <v/>
      </c>
      <c r="H1140" s="34" t="str">
        <f>IF(Report!$L$53="Quantity",IFERROR(RANK(G1140,$G$4:$G$2003,0),""),IF(Report!$L$53="Amount",IFERROR(RANK(F1140,$F$4:$F$2003,0),""),""))</f>
        <v/>
      </c>
      <c r="L1140" s="7" t="str">
        <f t="array" ref="L1140">IF(Report!$M$53="Desc",IFERROR(SMALL(IF($H$4:$H$2003&lt;&gt;"",$H$4:$H$2003,""),ROW(L1140)-ROW($L$3)),""),IF(Report!$M$53="Asc",IFERROR(LARGE(IF($H$4:$H$2003&lt;&gt;"",$H$4:$H$2003,""),ROW(L1140)-ROW($L$3)),""),""))</f>
        <v/>
      </c>
      <c r="M1140" s="8" t="str">
        <f t="array" ref="M1140">IF(L1140="","",INDEX($A$4:$A$2003,SMALL(IF($H$4:$H$2003=L1140,ROW($H$4:$H$2003),""),COUNTIF($L$4:L1140,L1140))-ROW($L$3),1))</f>
        <v/>
      </c>
      <c r="N1140" s="8" t="str">
        <f t="shared" si="54"/>
        <v/>
      </c>
      <c r="O1140" s="32" t="str">
        <f t="shared" si="55"/>
        <v/>
      </c>
    </row>
    <row r="1141" spans="1:15" x14ac:dyDescent="0.3">
      <c r="A1141" s="33" t="str">
        <f>IFERROR(INDEX(Tbl_Product[[#Data],[Product Name]],ROW(A1141)-ROW($A$3)),"")</f>
        <v/>
      </c>
      <c r="B1141" s="34" t="str">
        <f ca="1">IF(A1141="","",SUMIFS(Tbl_Orders[[#Data],[Quantity]],Tbl_Orders[[#Data],[Product Name]],A1141,Tbl_Orders[[#Data],[Order Type]],"Purchase",Tbl_Orders[[#Data],[Expected Date]],"&lt;="&amp;TODAY())-SUMIFS(Tbl_Orders[[#Data],[Quantity]],Tbl_Orders[[#Data],[Product Name]],A1141,Tbl_Orders[[#Data],[Order Type]],"Sale",Tbl_Orders[[#Data],[Expected Date]],"&lt;="&amp;TODAY()))</f>
        <v/>
      </c>
      <c r="C1141" s="34" t="str">
        <f ca="1">IF(A1141="","",SUMIFS(Tbl_Orders[[#Data],[Quantity]],Tbl_Orders[[#Data],[Product Name]],A1141,Tbl_Orders[[#Data],[Order Type]],"Purchase",Tbl_Orders[[#Data],[Expected Date]],"&gt;"&amp;TODAY()))</f>
        <v/>
      </c>
      <c r="D1141" s="34" t="str">
        <f>IF(A1141="","",INDEX(Tbl_Product[Re-Order Point],MATCH(A1141,INDEX(Tbl_Product[Product Name],,1),0),1))</f>
        <v/>
      </c>
      <c r="E1141" s="34" t="str">
        <f t="shared" si="53"/>
        <v/>
      </c>
      <c r="F1141" s="34" t="str">
        <f>IFERROR(GETPIVOTDATA("Amount",pivot_products!$A$3,"Product Name",Help!$A1141),"")</f>
        <v/>
      </c>
      <c r="G1141" s="34" t="str">
        <f>IFERROR(GETPIVOTDATA("Quantity",pivot_products!$A$3,"Product Name",Help!$A1141),"")</f>
        <v/>
      </c>
      <c r="H1141" s="34" t="str">
        <f>IF(Report!$L$53="Quantity",IFERROR(RANK(G1141,$G$4:$G$2003,0),""),IF(Report!$L$53="Amount",IFERROR(RANK(F1141,$F$4:$F$2003,0),""),""))</f>
        <v/>
      </c>
      <c r="L1141" s="7" t="str">
        <f t="array" ref="L1141">IF(Report!$M$53="Desc",IFERROR(SMALL(IF($H$4:$H$2003&lt;&gt;"",$H$4:$H$2003,""),ROW(L1141)-ROW($L$3)),""),IF(Report!$M$53="Asc",IFERROR(LARGE(IF($H$4:$H$2003&lt;&gt;"",$H$4:$H$2003,""),ROW(L1141)-ROW($L$3)),""),""))</f>
        <v/>
      </c>
      <c r="M1141" s="8" t="str">
        <f t="array" ref="M1141">IF(L1141="","",INDEX($A$4:$A$2003,SMALL(IF($H$4:$H$2003=L1141,ROW($H$4:$H$2003),""),COUNTIF($L$4:L1141,L1141))-ROW($L$3),1))</f>
        <v/>
      </c>
      <c r="N1141" s="8" t="str">
        <f t="shared" si="54"/>
        <v/>
      </c>
      <c r="O1141" s="32" t="str">
        <f t="shared" si="55"/>
        <v/>
      </c>
    </row>
    <row r="1142" spans="1:15" x14ac:dyDescent="0.3">
      <c r="A1142" s="33" t="str">
        <f>IFERROR(INDEX(Tbl_Product[[#Data],[Product Name]],ROW(A1142)-ROW($A$3)),"")</f>
        <v/>
      </c>
      <c r="B1142" s="34" t="str">
        <f ca="1">IF(A1142="","",SUMIFS(Tbl_Orders[[#Data],[Quantity]],Tbl_Orders[[#Data],[Product Name]],A1142,Tbl_Orders[[#Data],[Order Type]],"Purchase",Tbl_Orders[[#Data],[Expected Date]],"&lt;="&amp;TODAY())-SUMIFS(Tbl_Orders[[#Data],[Quantity]],Tbl_Orders[[#Data],[Product Name]],A1142,Tbl_Orders[[#Data],[Order Type]],"Sale",Tbl_Orders[[#Data],[Expected Date]],"&lt;="&amp;TODAY()))</f>
        <v/>
      </c>
      <c r="C1142" s="34" t="str">
        <f ca="1">IF(A1142="","",SUMIFS(Tbl_Orders[[#Data],[Quantity]],Tbl_Orders[[#Data],[Product Name]],A1142,Tbl_Orders[[#Data],[Order Type]],"Purchase",Tbl_Orders[[#Data],[Expected Date]],"&gt;"&amp;TODAY()))</f>
        <v/>
      </c>
      <c r="D1142" s="34" t="str">
        <f>IF(A1142="","",INDEX(Tbl_Product[Re-Order Point],MATCH(A1142,INDEX(Tbl_Product[Product Name],,1),0),1))</f>
        <v/>
      </c>
      <c r="E1142" s="34" t="str">
        <f t="shared" si="53"/>
        <v/>
      </c>
      <c r="F1142" s="34" t="str">
        <f>IFERROR(GETPIVOTDATA("Amount",pivot_products!$A$3,"Product Name",Help!$A1142),"")</f>
        <v/>
      </c>
      <c r="G1142" s="34" t="str">
        <f>IFERROR(GETPIVOTDATA("Quantity",pivot_products!$A$3,"Product Name",Help!$A1142),"")</f>
        <v/>
      </c>
      <c r="H1142" s="34" t="str">
        <f>IF(Report!$L$53="Quantity",IFERROR(RANK(G1142,$G$4:$G$2003,0),""),IF(Report!$L$53="Amount",IFERROR(RANK(F1142,$F$4:$F$2003,0),""),""))</f>
        <v/>
      </c>
      <c r="L1142" s="7" t="str">
        <f t="array" ref="L1142">IF(Report!$M$53="Desc",IFERROR(SMALL(IF($H$4:$H$2003&lt;&gt;"",$H$4:$H$2003,""),ROW(L1142)-ROW($L$3)),""),IF(Report!$M$53="Asc",IFERROR(LARGE(IF($H$4:$H$2003&lt;&gt;"",$H$4:$H$2003,""),ROW(L1142)-ROW($L$3)),""),""))</f>
        <v/>
      </c>
      <c r="M1142" s="8" t="str">
        <f t="array" ref="M1142">IF(L1142="","",INDEX($A$4:$A$2003,SMALL(IF($H$4:$H$2003=L1142,ROW($H$4:$H$2003),""),COUNTIF($L$4:L1142,L1142))-ROW($L$3),1))</f>
        <v/>
      </c>
      <c r="N1142" s="8" t="str">
        <f t="shared" si="54"/>
        <v/>
      </c>
      <c r="O1142" s="32" t="str">
        <f t="shared" si="55"/>
        <v/>
      </c>
    </row>
    <row r="1143" spans="1:15" x14ac:dyDescent="0.3">
      <c r="A1143" s="33" t="str">
        <f>IFERROR(INDEX(Tbl_Product[[#Data],[Product Name]],ROW(A1143)-ROW($A$3)),"")</f>
        <v/>
      </c>
      <c r="B1143" s="34" t="str">
        <f ca="1">IF(A1143="","",SUMIFS(Tbl_Orders[[#Data],[Quantity]],Tbl_Orders[[#Data],[Product Name]],A1143,Tbl_Orders[[#Data],[Order Type]],"Purchase",Tbl_Orders[[#Data],[Expected Date]],"&lt;="&amp;TODAY())-SUMIFS(Tbl_Orders[[#Data],[Quantity]],Tbl_Orders[[#Data],[Product Name]],A1143,Tbl_Orders[[#Data],[Order Type]],"Sale",Tbl_Orders[[#Data],[Expected Date]],"&lt;="&amp;TODAY()))</f>
        <v/>
      </c>
      <c r="C1143" s="34" t="str">
        <f ca="1">IF(A1143="","",SUMIFS(Tbl_Orders[[#Data],[Quantity]],Tbl_Orders[[#Data],[Product Name]],A1143,Tbl_Orders[[#Data],[Order Type]],"Purchase",Tbl_Orders[[#Data],[Expected Date]],"&gt;"&amp;TODAY()))</f>
        <v/>
      </c>
      <c r="D1143" s="34" t="str">
        <f>IF(A1143="","",INDEX(Tbl_Product[Re-Order Point],MATCH(A1143,INDEX(Tbl_Product[Product Name],,1),0),1))</f>
        <v/>
      </c>
      <c r="E1143" s="34" t="str">
        <f t="shared" si="53"/>
        <v/>
      </c>
      <c r="F1143" s="34" t="str">
        <f>IFERROR(GETPIVOTDATA("Amount",pivot_products!$A$3,"Product Name",Help!$A1143),"")</f>
        <v/>
      </c>
      <c r="G1143" s="34" t="str">
        <f>IFERROR(GETPIVOTDATA("Quantity",pivot_products!$A$3,"Product Name",Help!$A1143),"")</f>
        <v/>
      </c>
      <c r="H1143" s="34" t="str">
        <f>IF(Report!$L$53="Quantity",IFERROR(RANK(G1143,$G$4:$G$2003,0),""),IF(Report!$L$53="Amount",IFERROR(RANK(F1143,$F$4:$F$2003,0),""),""))</f>
        <v/>
      </c>
      <c r="L1143" s="7" t="str">
        <f t="array" ref="L1143">IF(Report!$M$53="Desc",IFERROR(SMALL(IF($H$4:$H$2003&lt;&gt;"",$H$4:$H$2003,""),ROW(L1143)-ROW($L$3)),""),IF(Report!$M$53="Asc",IFERROR(LARGE(IF($H$4:$H$2003&lt;&gt;"",$H$4:$H$2003,""),ROW(L1143)-ROW($L$3)),""),""))</f>
        <v/>
      </c>
      <c r="M1143" s="8" t="str">
        <f t="array" ref="M1143">IF(L1143="","",INDEX($A$4:$A$2003,SMALL(IF($H$4:$H$2003=L1143,ROW($H$4:$H$2003),""),COUNTIF($L$4:L1143,L1143))-ROW($L$3),1))</f>
        <v/>
      </c>
      <c r="N1143" s="8" t="str">
        <f t="shared" si="54"/>
        <v/>
      </c>
      <c r="O1143" s="32" t="str">
        <f t="shared" si="55"/>
        <v/>
      </c>
    </row>
    <row r="1144" spans="1:15" x14ac:dyDescent="0.3">
      <c r="A1144" s="33" t="str">
        <f>IFERROR(INDEX(Tbl_Product[[#Data],[Product Name]],ROW(A1144)-ROW($A$3)),"")</f>
        <v/>
      </c>
      <c r="B1144" s="34" t="str">
        <f ca="1">IF(A1144="","",SUMIFS(Tbl_Orders[[#Data],[Quantity]],Tbl_Orders[[#Data],[Product Name]],A1144,Tbl_Orders[[#Data],[Order Type]],"Purchase",Tbl_Orders[[#Data],[Expected Date]],"&lt;="&amp;TODAY())-SUMIFS(Tbl_Orders[[#Data],[Quantity]],Tbl_Orders[[#Data],[Product Name]],A1144,Tbl_Orders[[#Data],[Order Type]],"Sale",Tbl_Orders[[#Data],[Expected Date]],"&lt;="&amp;TODAY()))</f>
        <v/>
      </c>
      <c r="C1144" s="34" t="str">
        <f ca="1">IF(A1144="","",SUMIFS(Tbl_Orders[[#Data],[Quantity]],Tbl_Orders[[#Data],[Product Name]],A1144,Tbl_Orders[[#Data],[Order Type]],"Purchase",Tbl_Orders[[#Data],[Expected Date]],"&gt;"&amp;TODAY()))</f>
        <v/>
      </c>
      <c r="D1144" s="34" t="str">
        <f>IF(A1144="","",INDEX(Tbl_Product[Re-Order Point],MATCH(A1144,INDEX(Tbl_Product[Product Name],,1),0),1))</f>
        <v/>
      </c>
      <c r="E1144" s="34" t="str">
        <f t="shared" si="53"/>
        <v/>
      </c>
      <c r="F1144" s="34" t="str">
        <f>IFERROR(GETPIVOTDATA("Amount",pivot_products!$A$3,"Product Name",Help!$A1144),"")</f>
        <v/>
      </c>
      <c r="G1144" s="34" t="str">
        <f>IFERROR(GETPIVOTDATA("Quantity",pivot_products!$A$3,"Product Name",Help!$A1144),"")</f>
        <v/>
      </c>
      <c r="H1144" s="34" t="str">
        <f>IF(Report!$L$53="Quantity",IFERROR(RANK(G1144,$G$4:$G$2003,0),""),IF(Report!$L$53="Amount",IFERROR(RANK(F1144,$F$4:$F$2003,0),""),""))</f>
        <v/>
      </c>
      <c r="L1144" s="7" t="str">
        <f t="array" ref="L1144">IF(Report!$M$53="Desc",IFERROR(SMALL(IF($H$4:$H$2003&lt;&gt;"",$H$4:$H$2003,""),ROW(L1144)-ROW($L$3)),""),IF(Report!$M$53="Asc",IFERROR(LARGE(IF($H$4:$H$2003&lt;&gt;"",$H$4:$H$2003,""),ROW(L1144)-ROW($L$3)),""),""))</f>
        <v/>
      </c>
      <c r="M1144" s="8" t="str">
        <f t="array" ref="M1144">IF(L1144="","",INDEX($A$4:$A$2003,SMALL(IF($H$4:$H$2003=L1144,ROW($H$4:$H$2003),""),COUNTIF($L$4:L1144,L1144))-ROW($L$3),1))</f>
        <v/>
      </c>
      <c r="N1144" s="8" t="str">
        <f t="shared" si="54"/>
        <v/>
      </c>
      <c r="O1144" s="32" t="str">
        <f t="shared" si="55"/>
        <v/>
      </c>
    </row>
    <row r="1145" spans="1:15" x14ac:dyDescent="0.3">
      <c r="A1145" s="33" t="str">
        <f>IFERROR(INDEX(Tbl_Product[[#Data],[Product Name]],ROW(A1145)-ROW($A$3)),"")</f>
        <v/>
      </c>
      <c r="B1145" s="34" t="str">
        <f ca="1">IF(A1145="","",SUMIFS(Tbl_Orders[[#Data],[Quantity]],Tbl_Orders[[#Data],[Product Name]],A1145,Tbl_Orders[[#Data],[Order Type]],"Purchase",Tbl_Orders[[#Data],[Expected Date]],"&lt;="&amp;TODAY())-SUMIFS(Tbl_Orders[[#Data],[Quantity]],Tbl_Orders[[#Data],[Product Name]],A1145,Tbl_Orders[[#Data],[Order Type]],"Sale",Tbl_Orders[[#Data],[Expected Date]],"&lt;="&amp;TODAY()))</f>
        <v/>
      </c>
      <c r="C1145" s="34" t="str">
        <f ca="1">IF(A1145="","",SUMIFS(Tbl_Orders[[#Data],[Quantity]],Tbl_Orders[[#Data],[Product Name]],A1145,Tbl_Orders[[#Data],[Order Type]],"Purchase",Tbl_Orders[[#Data],[Expected Date]],"&gt;"&amp;TODAY()))</f>
        <v/>
      </c>
      <c r="D1145" s="34" t="str">
        <f>IF(A1145="","",INDEX(Tbl_Product[Re-Order Point],MATCH(A1145,INDEX(Tbl_Product[Product Name],,1),0),1))</f>
        <v/>
      </c>
      <c r="E1145" s="34" t="str">
        <f t="shared" si="53"/>
        <v/>
      </c>
      <c r="F1145" s="34" t="str">
        <f>IFERROR(GETPIVOTDATA("Amount",pivot_products!$A$3,"Product Name",Help!$A1145),"")</f>
        <v/>
      </c>
      <c r="G1145" s="34" t="str">
        <f>IFERROR(GETPIVOTDATA("Quantity",pivot_products!$A$3,"Product Name",Help!$A1145),"")</f>
        <v/>
      </c>
      <c r="H1145" s="34" t="str">
        <f>IF(Report!$L$53="Quantity",IFERROR(RANK(G1145,$G$4:$G$2003,0),""),IF(Report!$L$53="Amount",IFERROR(RANK(F1145,$F$4:$F$2003,0),""),""))</f>
        <v/>
      </c>
      <c r="L1145" s="7" t="str">
        <f t="array" ref="L1145">IF(Report!$M$53="Desc",IFERROR(SMALL(IF($H$4:$H$2003&lt;&gt;"",$H$4:$H$2003,""),ROW(L1145)-ROW($L$3)),""),IF(Report!$M$53="Asc",IFERROR(LARGE(IF($H$4:$H$2003&lt;&gt;"",$H$4:$H$2003,""),ROW(L1145)-ROW($L$3)),""),""))</f>
        <v/>
      </c>
      <c r="M1145" s="8" t="str">
        <f t="array" ref="M1145">IF(L1145="","",INDEX($A$4:$A$2003,SMALL(IF($H$4:$H$2003=L1145,ROW($H$4:$H$2003),""),COUNTIF($L$4:L1145,L1145))-ROW($L$3),1))</f>
        <v/>
      </c>
      <c r="N1145" s="8" t="str">
        <f t="shared" si="54"/>
        <v/>
      </c>
      <c r="O1145" s="32" t="str">
        <f t="shared" si="55"/>
        <v/>
      </c>
    </row>
    <row r="1146" spans="1:15" x14ac:dyDescent="0.3">
      <c r="A1146" s="33" t="str">
        <f>IFERROR(INDEX(Tbl_Product[[#Data],[Product Name]],ROW(A1146)-ROW($A$3)),"")</f>
        <v/>
      </c>
      <c r="B1146" s="34" t="str">
        <f ca="1">IF(A1146="","",SUMIFS(Tbl_Orders[[#Data],[Quantity]],Tbl_Orders[[#Data],[Product Name]],A1146,Tbl_Orders[[#Data],[Order Type]],"Purchase",Tbl_Orders[[#Data],[Expected Date]],"&lt;="&amp;TODAY())-SUMIFS(Tbl_Orders[[#Data],[Quantity]],Tbl_Orders[[#Data],[Product Name]],A1146,Tbl_Orders[[#Data],[Order Type]],"Sale",Tbl_Orders[[#Data],[Expected Date]],"&lt;="&amp;TODAY()))</f>
        <v/>
      </c>
      <c r="C1146" s="34" t="str">
        <f ca="1">IF(A1146="","",SUMIFS(Tbl_Orders[[#Data],[Quantity]],Tbl_Orders[[#Data],[Product Name]],A1146,Tbl_Orders[[#Data],[Order Type]],"Purchase",Tbl_Orders[[#Data],[Expected Date]],"&gt;"&amp;TODAY()))</f>
        <v/>
      </c>
      <c r="D1146" s="34" t="str">
        <f>IF(A1146="","",INDEX(Tbl_Product[Re-Order Point],MATCH(A1146,INDEX(Tbl_Product[Product Name],,1),0),1))</f>
        <v/>
      </c>
      <c r="E1146" s="34" t="str">
        <f t="shared" si="53"/>
        <v/>
      </c>
      <c r="F1146" s="34" t="str">
        <f>IFERROR(GETPIVOTDATA("Amount",pivot_products!$A$3,"Product Name",Help!$A1146),"")</f>
        <v/>
      </c>
      <c r="G1146" s="34" t="str">
        <f>IFERROR(GETPIVOTDATA("Quantity",pivot_products!$A$3,"Product Name",Help!$A1146),"")</f>
        <v/>
      </c>
      <c r="H1146" s="34" t="str">
        <f>IF(Report!$L$53="Quantity",IFERROR(RANK(G1146,$G$4:$G$2003,0),""),IF(Report!$L$53="Amount",IFERROR(RANK(F1146,$F$4:$F$2003,0),""),""))</f>
        <v/>
      </c>
      <c r="L1146" s="7" t="str">
        <f t="array" ref="L1146">IF(Report!$M$53="Desc",IFERROR(SMALL(IF($H$4:$H$2003&lt;&gt;"",$H$4:$H$2003,""),ROW(L1146)-ROW($L$3)),""),IF(Report!$M$53="Asc",IFERROR(LARGE(IF($H$4:$H$2003&lt;&gt;"",$H$4:$H$2003,""),ROW(L1146)-ROW($L$3)),""),""))</f>
        <v/>
      </c>
      <c r="M1146" s="8" t="str">
        <f t="array" ref="M1146">IF(L1146="","",INDEX($A$4:$A$2003,SMALL(IF($H$4:$H$2003=L1146,ROW($H$4:$H$2003),""),COUNTIF($L$4:L1146,L1146))-ROW($L$3),1))</f>
        <v/>
      </c>
      <c r="N1146" s="8" t="str">
        <f t="shared" si="54"/>
        <v/>
      </c>
      <c r="O1146" s="32" t="str">
        <f t="shared" si="55"/>
        <v/>
      </c>
    </row>
    <row r="1147" spans="1:15" x14ac:dyDescent="0.3">
      <c r="A1147" s="33" t="str">
        <f>IFERROR(INDEX(Tbl_Product[[#Data],[Product Name]],ROW(A1147)-ROW($A$3)),"")</f>
        <v/>
      </c>
      <c r="B1147" s="34" t="str">
        <f ca="1">IF(A1147="","",SUMIFS(Tbl_Orders[[#Data],[Quantity]],Tbl_Orders[[#Data],[Product Name]],A1147,Tbl_Orders[[#Data],[Order Type]],"Purchase",Tbl_Orders[[#Data],[Expected Date]],"&lt;="&amp;TODAY())-SUMIFS(Tbl_Orders[[#Data],[Quantity]],Tbl_Orders[[#Data],[Product Name]],A1147,Tbl_Orders[[#Data],[Order Type]],"Sale",Tbl_Orders[[#Data],[Expected Date]],"&lt;="&amp;TODAY()))</f>
        <v/>
      </c>
      <c r="C1147" s="34" t="str">
        <f ca="1">IF(A1147="","",SUMIFS(Tbl_Orders[[#Data],[Quantity]],Tbl_Orders[[#Data],[Product Name]],A1147,Tbl_Orders[[#Data],[Order Type]],"Purchase",Tbl_Orders[[#Data],[Expected Date]],"&gt;"&amp;TODAY()))</f>
        <v/>
      </c>
      <c r="D1147" s="34" t="str">
        <f>IF(A1147="","",INDEX(Tbl_Product[Re-Order Point],MATCH(A1147,INDEX(Tbl_Product[Product Name],,1),0),1))</f>
        <v/>
      </c>
      <c r="E1147" s="34" t="str">
        <f t="shared" si="53"/>
        <v/>
      </c>
      <c r="F1147" s="34" t="str">
        <f>IFERROR(GETPIVOTDATA("Amount",pivot_products!$A$3,"Product Name",Help!$A1147),"")</f>
        <v/>
      </c>
      <c r="G1147" s="34" t="str">
        <f>IFERROR(GETPIVOTDATA("Quantity",pivot_products!$A$3,"Product Name",Help!$A1147),"")</f>
        <v/>
      </c>
      <c r="H1147" s="34" t="str">
        <f>IF(Report!$L$53="Quantity",IFERROR(RANK(G1147,$G$4:$G$2003,0),""),IF(Report!$L$53="Amount",IFERROR(RANK(F1147,$F$4:$F$2003,0),""),""))</f>
        <v/>
      </c>
      <c r="L1147" s="7" t="str">
        <f t="array" ref="L1147">IF(Report!$M$53="Desc",IFERROR(SMALL(IF($H$4:$H$2003&lt;&gt;"",$H$4:$H$2003,""),ROW(L1147)-ROW($L$3)),""),IF(Report!$M$53="Asc",IFERROR(LARGE(IF($H$4:$H$2003&lt;&gt;"",$H$4:$H$2003,""),ROW(L1147)-ROW($L$3)),""),""))</f>
        <v/>
      </c>
      <c r="M1147" s="8" t="str">
        <f t="array" ref="M1147">IF(L1147="","",INDEX($A$4:$A$2003,SMALL(IF($H$4:$H$2003=L1147,ROW($H$4:$H$2003),""),COUNTIF($L$4:L1147,L1147))-ROW($L$3),1))</f>
        <v/>
      </c>
      <c r="N1147" s="8" t="str">
        <f t="shared" si="54"/>
        <v/>
      </c>
      <c r="O1147" s="32" t="str">
        <f t="shared" si="55"/>
        <v/>
      </c>
    </row>
    <row r="1148" spans="1:15" x14ac:dyDescent="0.3">
      <c r="A1148" s="33" t="str">
        <f>IFERROR(INDEX(Tbl_Product[[#Data],[Product Name]],ROW(A1148)-ROW($A$3)),"")</f>
        <v/>
      </c>
      <c r="B1148" s="34" t="str">
        <f ca="1">IF(A1148="","",SUMIFS(Tbl_Orders[[#Data],[Quantity]],Tbl_Orders[[#Data],[Product Name]],A1148,Tbl_Orders[[#Data],[Order Type]],"Purchase",Tbl_Orders[[#Data],[Expected Date]],"&lt;="&amp;TODAY())-SUMIFS(Tbl_Orders[[#Data],[Quantity]],Tbl_Orders[[#Data],[Product Name]],A1148,Tbl_Orders[[#Data],[Order Type]],"Sale",Tbl_Orders[[#Data],[Expected Date]],"&lt;="&amp;TODAY()))</f>
        <v/>
      </c>
      <c r="C1148" s="34" t="str">
        <f ca="1">IF(A1148="","",SUMIFS(Tbl_Orders[[#Data],[Quantity]],Tbl_Orders[[#Data],[Product Name]],A1148,Tbl_Orders[[#Data],[Order Type]],"Purchase",Tbl_Orders[[#Data],[Expected Date]],"&gt;"&amp;TODAY()))</f>
        <v/>
      </c>
      <c r="D1148" s="34" t="str">
        <f>IF(A1148="","",INDEX(Tbl_Product[Re-Order Point],MATCH(A1148,INDEX(Tbl_Product[Product Name],,1),0),1))</f>
        <v/>
      </c>
      <c r="E1148" s="34" t="str">
        <f t="shared" si="53"/>
        <v/>
      </c>
      <c r="F1148" s="34" t="str">
        <f>IFERROR(GETPIVOTDATA("Amount",pivot_products!$A$3,"Product Name",Help!$A1148),"")</f>
        <v/>
      </c>
      <c r="G1148" s="34" t="str">
        <f>IFERROR(GETPIVOTDATA("Quantity",pivot_products!$A$3,"Product Name",Help!$A1148),"")</f>
        <v/>
      </c>
      <c r="H1148" s="34" t="str">
        <f>IF(Report!$L$53="Quantity",IFERROR(RANK(G1148,$G$4:$G$2003,0),""),IF(Report!$L$53="Amount",IFERROR(RANK(F1148,$F$4:$F$2003,0),""),""))</f>
        <v/>
      </c>
      <c r="L1148" s="7" t="str">
        <f t="array" ref="L1148">IF(Report!$M$53="Desc",IFERROR(SMALL(IF($H$4:$H$2003&lt;&gt;"",$H$4:$H$2003,""),ROW(L1148)-ROW($L$3)),""),IF(Report!$M$53="Asc",IFERROR(LARGE(IF($H$4:$H$2003&lt;&gt;"",$H$4:$H$2003,""),ROW(L1148)-ROW($L$3)),""),""))</f>
        <v/>
      </c>
      <c r="M1148" s="8" t="str">
        <f t="array" ref="M1148">IF(L1148="","",INDEX($A$4:$A$2003,SMALL(IF($H$4:$H$2003=L1148,ROW($H$4:$H$2003),""),COUNTIF($L$4:L1148,L1148))-ROW($L$3),1))</f>
        <v/>
      </c>
      <c r="N1148" s="8" t="str">
        <f t="shared" si="54"/>
        <v/>
      </c>
      <c r="O1148" s="32" t="str">
        <f t="shared" si="55"/>
        <v/>
      </c>
    </row>
    <row r="1149" spans="1:15" x14ac:dyDescent="0.3">
      <c r="A1149" s="33" t="str">
        <f>IFERROR(INDEX(Tbl_Product[[#Data],[Product Name]],ROW(A1149)-ROW($A$3)),"")</f>
        <v/>
      </c>
      <c r="B1149" s="34" t="str">
        <f ca="1">IF(A1149="","",SUMIFS(Tbl_Orders[[#Data],[Quantity]],Tbl_Orders[[#Data],[Product Name]],A1149,Tbl_Orders[[#Data],[Order Type]],"Purchase",Tbl_Orders[[#Data],[Expected Date]],"&lt;="&amp;TODAY())-SUMIFS(Tbl_Orders[[#Data],[Quantity]],Tbl_Orders[[#Data],[Product Name]],A1149,Tbl_Orders[[#Data],[Order Type]],"Sale",Tbl_Orders[[#Data],[Expected Date]],"&lt;="&amp;TODAY()))</f>
        <v/>
      </c>
      <c r="C1149" s="34" t="str">
        <f ca="1">IF(A1149="","",SUMIFS(Tbl_Orders[[#Data],[Quantity]],Tbl_Orders[[#Data],[Product Name]],A1149,Tbl_Orders[[#Data],[Order Type]],"Purchase",Tbl_Orders[[#Data],[Expected Date]],"&gt;"&amp;TODAY()))</f>
        <v/>
      </c>
      <c r="D1149" s="34" t="str">
        <f>IF(A1149="","",INDEX(Tbl_Product[Re-Order Point],MATCH(A1149,INDEX(Tbl_Product[Product Name],,1),0),1))</f>
        <v/>
      </c>
      <c r="E1149" s="34" t="str">
        <f t="shared" si="53"/>
        <v/>
      </c>
      <c r="F1149" s="34" t="str">
        <f>IFERROR(GETPIVOTDATA("Amount",pivot_products!$A$3,"Product Name",Help!$A1149),"")</f>
        <v/>
      </c>
      <c r="G1149" s="34" t="str">
        <f>IFERROR(GETPIVOTDATA("Quantity",pivot_products!$A$3,"Product Name",Help!$A1149),"")</f>
        <v/>
      </c>
      <c r="H1149" s="34" t="str">
        <f>IF(Report!$L$53="Quantity",IFERROR(RANK(G1149,$G$4:$G$2003,0),""),IF(Report!$L$53="Amount",IFERROR(RANK(F1149,$F$4:$F$2003,0),""),""))</f>
        <v/>
      </c>
      <c r="L1149" s="7" t="str">
        <f t="array" ref="L1149">IF(Report!$M$53="Desc",IFERROR(SMALL(IF($H$4:$H$2003&lt;&gt;"",$H$4:$H$2003,""),ROW(L1149)-ROW($L$3)),""),IF(Report!$M$53="Asc",IFERROR(LARGE(IF($H$4:$H$2003&lt;&gt;"",$H$4:$H$2003,""),ROW(L1149)-ROW($L$3)),""),""))</f>
        <v/>
      </c>
      <c r="M1149" s="8" t="str">
        <f t="array" ref="M1149">IF(L1149="","",INDEX($A$4:$A$2003,SMALL(IF($H$4:$H$2003=L1149,ROW($H$4:$H$2003),""),COUNTIF($L$4:L1149,L1149))-ROW($L$3),1))</f>
        <v/>
      </c>
      <c r="N1149" s="8" t="str">
        <f t="shared" si="54"/>
        <v/>
      </c>
      <c r="O1149" s="32" t="str">
        <f t="shared" si="55"/>
        <v/>
      </c>
    </row>
    <row r="1150" spans="1:15" x14ac:dyDescent="0.3">
      <c r="A1150" s="33" t="str">
        <f>IFERROR(INDEX(Tbl_Product[[#Data],[Product Name]],ROW(A1150)-ROW($A$3)),"")</f>
        <v/>
      </c>
      <c r="B1150" s="34" t="str">
        <f ca="1">IF(A1150="","",SUMIFS(Tbl_Orders[[#Data],[Quantity]],Tbl_Orders[[#Data],[Product Name]],A1150,Tbl_Orders[[#Data],[Order Type]],"Purchase",Tbl_Orders[[#Data],[Expected Date]],"&lt;="&amp;TODAY())-SUMIFS(Tbl_Orders[[#Data],[Quantity]],Tbl_Orders[[#Data],[Product Name]],A1150,Tbl_Orders[[#Data],[Order Type]],"Sale",Tbl_Orders[[#Data],[Expected Date]],"&lt;="&amp;TODAY()))</f>
        <v/>
      </c>
      <c r="C1150" s="34" t="str">
        <f ca="1">IF(A1150="","",SUMIFS(Tbl_Orders[[#Data],[Quantity]],Tbl_Orders[[#Data],[Product Name]],A1150,Tbl_Orders[[#Data],[Order Type]],"Purchase",Tbl_Orders[[#Data],[Expected Date]],"&gt;"&amp;TODAY()))</f>
        <v/>
      </c>
      <c r="D1150" s="34" t="str">
        <f>IF(A1150="","",INDEX(Tbl_Product[Re-Order Point],MATCH(A1150,INDEX(Tbl_Product[Product Name],,1),0),1))</f>
        <v/>
      </c>
      <c r="E1150" s="34" t="str">
        <f t="shared" si="53"/>
        <v/>
      </c>
      <c r="F1150" s="34" t="str">
        <f>IFERROR(GETPIVOTDATA("Amount",pivot_products!$A$3,"Product Name",Help!$A1150),"")</f>
        <v/>
      </c>
      <c r="G1150" s="34" t="str">
        <f>IFERROR(GETPIVOTDATA("Quantity",pivot_products!$A$3,"Product Name",Help!$A1150),"")</f>
        <v/>
      </c>
      <c r="H1150" s="34" t="str">
        <f>IF(Report!$L$53="Quantity",IFERROR(RANK(G1150,$G$4:$G$2003,0),""),IF(Report!$L$53="Amount",IFERROR(RANK(F1150,$F$4:$F$2003,0),""),""))</f>
        <v/>
      </c>
      <c r="L1150" s="7" t="str">
        <f t="array" ref="L1150">IF(Report!$M$53="Desc",IFERROR(SMALL(IF($H$4:$H$2003&lt;&gt;"",$H$4:$H$2003,""),ROW(L1150)-ROW($L$3)),""),IF(Report!$M$53="Asc",IFERROR(LARGE(IF($H$4:$H$2003&lt;&gt;"",$H$4:$H$2003,""),ROW(L1150)-ROW($L$3)),""),""))</f>
        <v/>
      </c>
      <c r="M1150" s="8" t="str">
        <f t="array" ref="M1150">IF(L1150="","",INDEX($A$4:$A$2003,SMALL(IF($H$4:$H$2003=L1150,ROW($H$4:$H$2003),""),COUNTIF($L$4:L1150,L1150))-ROW($L$3),1))</f>
        <v/>
      </c>
      <c r="N1150" s="8" t="str">
        <f t="shared" si="54"/>
        <v/>
      </c>
      <c r="O1150" s="32" t="str">
        <f t="shared" si="55"/>
        <v/>
      </c>
    </row>
    <row r="1151" spans="1:15" x14ac:dyDescent="0.3">
      <c r="A1151" s="33" t="str">
        <f>IFERROR(INDEX(Tbl_Product[[#Data],[Product Name]],ROW(A1151)-ROW($A$3)),"")</f>
        <v/>
      </c>
      <c r="B1151" s="34" t="str">
        <f ca="1">IF(A1151="","",SUMIFS(Tbl_Orders[[#Data],[Quantity]],Tbl_Orders[[#Data],[Product Name]],A1151,Tbl_Orders[[#Data],[Order Type]],"Purchase",Tbl_Orders[[#Data],[Expected Date]],"&lt;="&amp;TODAY())-SUMIFS(Tbl_Orders[[#Data],[Quantity]],Tbl_Orders[[#Data],[Product Name]],A1151,Tbl_Orders[[#Data],[Order Type]],"Sale",Tbl_Orders[[#Data],[Expected Date]],"&lt;="&amp;TODAY()))</f>
        <v/>
      </c>
      <c r="C1151" s="34" t="str">
        <f ca="1">IF(A1151="","",SUMIFS(Tbl_Orders[[#Data],[Quantity]],Tbl_Orders[[#Data],[Product Name]],A1151,Tbl_Orders[[#Data],[Order Type]],"Purchase",Tbl_Orders[[#Data],[Expected Date]],"&gt;"&amp;TODAY()))</f>
        <v/>
      </c>
      <c r="D1151" s="34" t="str">
        <f>IF(A1151="","",INDEX(Tbl_Product[Re-Order Point],MATCH(A1151,INDEX(Tbl_Product[Product Name],,1),0),1))</f>
        <v/>
      </c>
      <c r="E1151" s="34" t="str">
        <f t="shared" si="53"/>
        <v/>
      </c>
      <c r="F1151" s="34" t="str">
        <f>IFERROR(GETPIVOTDATA("Amount",pivot_products!$A$3,"Product Name",Help!$A1151),"")</f>
        <v/>
      </c>
      <c r="G1151" s="34" t="str">
        <f>IFERROR(GETPIVOTDATA("Quantity",pivot_products!$A$3,"Product Name",Help!$A1151),"")</f>
        <v/>
      </c>
      <c r="H1151" s="34" t="str">
        <f>IF(Report!$L$53="Quantity",IFERROR(RANK(G1151,$G$4:$G$2003,0),""),IF(Report!$L$53="Amount",IFERROR(RANK(F1151,$F$4:$F$2003,0),""),""))</f>
        <v/>
      </c>
      <c r="L1151" s="7" t="str">
        <f t="array" ref="L1151">IF(Report!$M$53="Desc",IFERROR(SMALL(IF($H$4:$H$2003&lt;&gt;"",$H$4:$H$2003,""),ROW(L1151)-ROW($L$3)),""),IF(Report!$M$53="Asc",IFERROR(LARGE(IF($H$4:$H$2003&lt;&gt;"",$H$4:$H$2003,""),ROW(L1151)-ROW($L$3)),""),""))</f>
        <v/>
      </c>
      <c r="M1151" s="8" t="str">
        <f t="array" ref="M1151">IF(L1151="","",INDEX($A$4:$A$2003,SMALL(IF($H$4:$H$2003=L1151,ROW($H$4:$H$2003),""),COUNTIF($L$4:L1151,L1151))-ROW($L$3),1))</f>
        <v/>
      </c>
      <c r="N1151" s="8" t="str">
        <f t="shared" si="54"/>
        <v/>
      </c>
      <c r="O1151" s="32" t="str">
        <f t="shared" si="55"/>
        <v/>
      </c>
    </row>
    <row r="1152" spans="1:15" x14ac:dyDescent="0.3">
      <c r="A1152" s="33" t="str">
        <f>IFERROR(INDEX(Tbl_Product[[#Data],[Product Name]],ROW(A1152)-ROW($A$3)),"")</f>
        <v/>
      </c>
      <c r="B1152" s="34" t="str">
        <f ca="1">IF(A1152="","",SUMIFS(Tbl_Orders[[#Data],[Quantity]],Tbl_Orders[[#Data],[Product Name]],A1152,Tbl_Orders[[#Data],[Order Type]],"Purchase",Tbl_Orders[[#Data],[Expected Date]],"&lt;="&amp;TODAY())-SUMIFS(Tbl_Orders[[#Data],[Quantity]],Tbl_Orders[[#Data],[Product Name]],A1152,Tbl_Orders[[#Data],[Order Type]],"Sale",Tbl_Orders[[#Data],[Expected Date]],"&lt;="&amp;TODAY()))</f>
        <v/>
      </c>
      <c r="C1152" s="34" t="str">
        <f ca="1">IF(A1152="","",SUMIFS(Tbl_Orders[[#Data],[Quantity]],Tbl_Orders[[#Data],[Product Name]],A1152,Tbl_Orders[[#Data],[Order Type]],"Purchase",Tbl_Orders[[#Data],[Expected Date]],"&gt;"&amp;TODAY()))</f>
        <v/>
      </c>
      <c r="D1152" s="34" t="str">
        <f>IF(A1152="","",INDEX(Tbl_Product[Re-Order Point],MATCH(A1152,INDEX(Tbl_Product[Product Name],,1),0),1))</f>
        <v/>
      </c>
      <c r="E1152" s="34" t="str">
        <f t="shared" si="53"/>
        <v/>
      </c>
      <c r="F1152" s="34" t="str">
        <f>IFERROR(GETPIVOTDATA("Amount",pivot_products!$A$3,"Product Name",Help!$A1152),"")</f>
        <v/>
      </c>
      <c r="G1152" s="34" t="str">
        <f>IFERROR(GETPIVOTDATA("Quantity",pivot_products!$A$3,"Product Name",Help!$A1152),"")</f>
        <v/>
      </c>
      <c r="H1152" s="34" t="str">
        <f>IF(Report!$L$53="Quantity",IFERROR(RANK(G1152,$G$4:$G$2003,0),""),IF(Report!$L$53="Amount",IFERROR(RANK(F1152,$F$4:$F$2003,0),""),""))</f>
        <v/>
      </c>
      <c r="L1152" s="7" t="str">
        <f t="array" ref="L1152">IF(Report!$M$53="Desc",IFERROR(SMALL(IF($H$4:$H$2003&lt;&gt;"",$H$4:$H$2003,""),ROW(L1152)-ROW($L$3)),""),IF(Report!$M$53="Asc",IFERROR(LARGE(IF($H$4:$H$2003&lt;&gt;"",$H$4:$H$2003,""),ROW(L1152)-ROW($L$3)),""),""))</f>
        <v/>
      </c>
      <c r="M1152" s="8" t="str">
        <f t="array" ref="M1152">IF(L1152="","",INDEX($A$4:$A$2003,SMALL(IF($H$4:$H$2003=L1152,ROW($H$4:$H$2003),""),COUNTIF($L$4:L1152,L1152))-ROW($L$3),1))</f>
        <v/>
      </c>
      <c r="N1152" s="8" t="str">
        <f t="shared" si="54"/>
        <v/>
      </c>
      <c r="O1152" s="32" t="str">
        <f t="shared" si="55"/>
        <v/>
      </c>
    </row>
    <row r="1153" spans="1:15" x14ac:dyDescent="0.3">
      <c r="A1153" s="33" t="str">
        <f>IFERROR(INDEX(Tbl_Product[[#Data],[Product Name]],ROW(A1153)-ROW($A$3)),"")</f>
        <v/>
      </c>
      <c r="B1153" s="34" t="str">
        <f ca="1">IF(A1153="","",SUMIFS(Tbl_Orders[[#Data],[Quantity]],Tbl_Orders[[#Data],[Product Name]],A1153,Tbl_Orders[[#Data],[Order Type]],"Purchase",Tbl_Orders[[#Data],[Expected Date]],"&lt;="&amp;TODAY())-SUMIFS(Tbl_Orders[[#Data],[Quantity]],Tbl_Orders[[#Data],[Product Name]],A1153,Tbl_Orders[[#Data],[Order Type]],"Sale",Tbl_Orders[[#Data],[Expected Date]],"&lt;="&amp;TODAY()))</f>
        <v/>
      </c>
      <c r="C1153" s="34" t="str">
        <f ca="1">IF(A1153="","",SUMIFS(Tbl_Orders[[#Data],[Quantity]],Tbl_Orders[[#Data],[Product Name]],A1153,Tbl_Orders[[#Data],[Order Type]],"Purchase",Tbl_Orders[[#Data],[Expected Date]],"&gt;"&amp;TODAY()))</f>
        <v/>
      </c>
      <c r="D1153" s="34" t="str">
        <f>IF(A1153="","",INDEX(Tbl_Product[Re-Order Point],MATCH(A1153,INDEX(Tbl_Product[Product Name],,1),0),1))</f>
        <v/>
      </c>
      <c r="E1153" s="34" t="str">
        <f t="shared" si="53"/>
        <v/>
      </c>
      <c r="F1153" s="34" t="str">
        <f>IFERROR(GETPIVOTDATA("Amount",pivot_products!$A$3,"Product Name",Help!$A1153),"")</f>
        <v/>
      </c>
      <c r="G1153" s="34" t="str">
        <f>IFERROR(GETPIVOTDATA("Quantity",pivot_products!$A$3,"Product Name",Help!$A1153),"")</f>
        <v/>
      </c>
      <c r="H1153" s="34" t="str">
        <f>IF(Report!$L$53="Quantity",IFERROR(RANK(G1153,$G$4:$G$2003,0),""),IF(Report!$L$53="Amount",IFERROR(RANK(F1153,$F$4:$F$2003,0),""),""))</f>
        <v/>
      </c>
      <c r="L1153" s="7" t="str">
        <f t="array" ref="L1153">IF(Report!$M$53="Desc",IFERROR(SMALL(IF($H$4:$H$2003&lt;&gt;"",$H$4:$H$2003,""),ROW(L1153)-ROW($L$3)),""),IF(Report!$M$53="Asc",IFERROR(LARGE(IF($H$4:$H$2003&lt;&gt;"",$H$4:$H$2003,""),ROW(L1153)-ROW($L$3)),""),""))</f>
        <v/>
      </c>
      <c r="M1153" s="8" t="str">
        <f t="array" ref="M1153">IF(L1153="","",INDEX($A$4:$A$2003,SMALL(IF($H$4:$H$2003=L1153,ROW($H$4:$H$2003),""),COUNTIF($L$4:L1153,L1153))-ROW($L$3),1))</f>
        <v/>
      </c>
      <c r="N1153" s="8" t="str">
        <f t="shared" si="54"/>
        <v/>
      </c>
      <c r="O1153" s="32" t="str">
        <f t="shared" si="55"/>
        <v/>
      </c>
    </row>
    <row r="1154" spans="1:15" x14ac:dyDescent="0.3">
      <c r="A1154" s="33" t="str">
        <f>IFERROR(INDEX(Tbl_Product[[#Data],[Product Name]],ROW(A1154)-ROW($A$3)),"")</f>
        <v/>
      </c>
      <c r="B1154" s="34" t="str">
        <f ca="1">IF(A1154="","",SUMIFS(Tbl_Orders[[#Data],[Quantity]],Tbl_Orders[[#Data],[Product Name]],A1154,Tbl_Orders[[#Data],[Order Type]],"Purchase",Tbl_Orders[[#Data],[Expected Date]],"&lt;="&amp;TODAY())-SUMIFS(Tbl_Orders[[#Data],[Quantity]],Tbl_Orders[[#Data],[Product Name]],A1154,Tbl_Orders[[#Data],[Order Type]],"Sale",Tbl_Orders[[#Data],[Expected Date]],"&lt;="&amp;TODAY()))</f>
        <v/>
      </c>
      <c r="C1154" s="34" t="str">
        <f ca="1">IF(A1154="","",SUMIFS(Tbl_Orders[[#Data],[Quantity]],Tbl_Orders[[#Data],[Product Name]],A1154,Tbl_Orders[[#Data],[Order Type]],"Purchase",Tbl_Orders[[#Data],[Expected Date]],"&gt;"&amp;TODAY()))</f>
        <v/>
      </c>
      <c r="D1154" s="34" t="str">
        <f>IF(A1154="","",INDEX(Tbl_Product[Re-Order Point],MATCH(A1154,INDEX(Tbl_Product[Product Name],,1),0),1))</f>
        <v/>
      </c>
      <c r="E1154" s="34" t="str">
        <f t="shared" si="53"/>
        <v/>
      </c>
      <c r="F1154" s="34" t="str">
        <f>IFERROR(GETPIVOTDATA("Amount",pivot_products!$A$3,"Product Name",Help!$A1154),"")</f>
        <v/>
      </c>
      <c r="G1154" s="34" t="str">
        <f>IFERROR(GETPIVOTDATA("Quantity",pivot_products!$A$3,"Product Name",Help!$A1154),"")</f>
        <v/>
      </c>
      <c r="H1154" s="34" t="str">
        <f>IF(Report!$L$53="Quantity",IFERROR(RANK(G1154,$G$4:$G$2003,0),""),IF(Report!$L$53="Amount",IFERROR(RANK(F1154,$F$4:$F$2003,0),""),""))</f>
        <v/>
      </c>
      <c r="L1154" s="7" t="str">
        <f t="array" ref="L1154">IF(Report!$M$53="Desc",IFERROR(SMALL(IF($H$4:$H$2003&lt;&gt;"",$H$4:$H$2003,""),ROW(L1154)-ROW($L$3)),""),IF(Report!$M$53="Asc",IFERROR(LARGE(IF($H$4:$H$2003&lt;&gt;"",$H$4:$H$2003,""),ROW(L1154)-ROW($L$3)),""),""))</f>
        <v/>
      </c>
      <c r="M1154" s="8" t="str">
        <f t="array" ref="M1154">IF(L1154="","",INDEX($A$4:$A$2003,SMALL(IF($H$4:$H$2003=L1154,ROW($H$4:$H$2003),""),COUNTIF($L$4:L1154,L1154))-ROW($L$3),1))</f>
        <v/>
      </c>
      <c r="N1154" s="8" t="str">
        <f t="shared" si="54"/>
        <v/>
      </c>
      <c r="O1154" s="32" t="str">
        <f t="shared" si="55"/>
        <v/>
      </c>
    </row>
    <row r="1155" spans="1:15" x14ac:dyDescent="0.3">
      <c r="A1155" s="33" t="str">
        <f>IFERROR(INDEX(Tbl_Product[[#Data],[Product Name]],ROW(A1155)-ROW($A$3)),"")</f>
        <v/>
      </c>
      <c r="B1155" s="34" t="str">
        <f ca="1">IF(A1155="","",SUMIFS(Tbl_Orders[[#Data],[Quantity]],Tbl_Orders[[#Data],[Product Name]],A1155,Tbl_Orders[[#Data],[Order Type]],"Purchase",Tbl_Orders[[#Data],[Expected Date]],"&lt;="&amp;TODAY())-SUMIFS(Tbl_Orders[[#Data],[Quantity]],Tbl_Orders[[#Data],[Product Name]],A1155,Tbl_Orders[[#Data],[Order Type]],"Sale",Tbl_Orders[[#Data],[Expected Date]],"&lt;="&amp;TODAY()))</f>
        <v/>
      </c>
      <c r="C1155" s="34" t="str">
        <f ca="1">IF(A1155="","",SUMIFS(Tbl_Orders[[#Data],[Quantity]],Tbl_Orders[[#Data],[Product Name]],A1155,Tbl_Orders[[#Data],[Order Type]],"Purchase",Tbl_Orders[[#Data],[Expected Date]],"&gt;"&amp;TODAY()))</f>
        <v/>
      </c>
      <c r="D1155" s="34" t="str">
        <f>IF(A1155="","",INDEX(Tbl_Product[Re-Order Point],MATCH(A1155,INDEX(Tbl_Product[Product Name],,1),0),1))</f>
        <v/>
      </c>
      <c r="E1155" s="34" t="str">
        <f t="shared" si="53"/>
        <v/>
      </c>
      <c r="F1155" s="34" t="str">
        <f>IFERROR(GETPIVOTDATA("Amount",pivot_products!$A$3,"Product Name",Help!$A1155),"")</f>
        <v/>
      </c>
      <c r="G1155" s="34" t="str">
        <f>IFERROR(GETPIVOTDATA("Quantity",pivot_products!$A$3,"Product Name",Help!$A1155),"")</f>
        <v/>
      </c>
      <c r="H1155" s="34" t="str">
        <f>IF(Report!$L$53="Quantity",IFERROR(RANK(G1155,$G$4:$G$2003,0),""),IF(Report!$L$53="Amount",IFERROR(RANK(F1155,$F$4:$F$2003,0),""),""))</f>
        <v/>
      </c>
      <c r="L1155" s="7" t="str">
        <f t="array" ref="L1155">IF(Report!$M$53="Desc",IFERROR(SMALL(IF($H$4:$H$2003&lt;&gt;"",$H$4:$H$2003,""),ROW(L1155)-ROW($L$3)),""),IF(Report!$M$53="Asc",IFERROR(LARGE(IF($H$4:$H$2003&lt;&gt;"",$H$4:$H$2003,""),ROW(L1155)-ROW($L$3)),""),""))</f>
        <v/>
      </c>
      <c r="M1155" s="8" t="str">
        <f t="array" ref="M1155">IF(L1155="","",INDEX($A$4:$A$2003,SMALL(IF($H$4:$H$2003=L1155,ROW($H$4:$H$2003),""),COUNTIF($L$4:L1155,L1155))-ROW($L$3),1))</f>
        <v/>
      </c>
      <c r="N1155" s="8" t="str">
        <f t="shared" si="54"/>
        <v/>
      </c>
      <c r="O1155" s="32" t="str">
        <f t="shared" si="55"/>
        <v/>
      </c>
    </row>
    <row r="1156" spans="1:15" x14ac:dyDescent="0.3">
      <c r="A1156" s="33" t="str">
        <f>IFERROR(INDEX(Tbl_Product[[#Data],[Product Name]],ROW(A1156)-ROW($A$3)),"")</f>
        <v/>
      </c>
      <c r="B1156" s="34" t="str">
        <f ca="1">IF(A1156="","",SUMIFS(Tbl_Orders[[#Data],[Quantity]],Tbl_Orders[[#Data],[Product Name]],A1156,Tbl_Orders[[#Data],[Order Type]],"Purchase",Tbl_Orders[[#Data],[Expected Date]],"&lt;="&amp;TODAY())-SUMIFS(Tbl_Orders[[#Data],[Quantity]],Tbl_Orders[[#Data],[Product Name]],A1156,Tbl_Orders[[#Data],[Order Type]],"Sale",Tbl_Orders[[#Data],[Expected Date]],"&lt;="&amp;TODAY()))</f>
        <v/>
      </c>
      <c r="C1156" s="34" t="str">
        <f ca="1">IF(A1156="","",SUMIFS(Tbl_Orders[[#Data],[Quantity]],Tbl_Orders[[#Data],[Product Name]],A1156,Tbl_Orders[[#Data],[Order Type]],"Purchase",Tbl_Orders[[#Data],[Expected Date]],"&gt;"&amp;TODAY()))</f>
        <v/>
      </c>
      <c r="D1156" s="34" t="str">
        <f>IF(A1156="","",INDEX(Tbl_Product[Re-Order Point],MATCH(A1156,INDEX(Tbl_Product[Product Name],,1),0),1))</f>
        <v/>
      </c>
      <c r="E1156" s="34" t="str">
        <f t="shared" si="53"/>
        <v/>
      </c>
      <c r="F1156" s="34" t="str">
        <f>IFERROR(GETPIVOTDATA("Amount",pivot_products!$A$3,"Product Name",Help!$A1156),"")</f>
        <v/>
      </c>
      <c r="G1156" s="34" t="str">
        <f>IFERROR(GETPIVOTDATA("Quantity",pivot_products!$A$3,"Product Name",Help!$A1156),"")</f>
        <v/>
      </c>
      <c r="H1156" s="34" t="str">
        <f>IF(Report!$L$53="Quantity",IFERROR(RANK(G1156,$G$4:$G$2003,0),""),IF(Report!$L$53="Amount",IFERROR(RANK(F1156,$F$4:$F$2003,0),""),""))</f>
        <v/>
      </c>
      <c r="L1156" s="7" t="str">
        <f t="array" ref="L1156">IF(Report!$M$53="Desc",IFERROR(SMALL(IF($H$4:$H$2003&lt;&gt;"",$H$4:$H$2003,""),ROW(L1156)-ROW($L$3)),""),IF(Report!$M$53="Asc",IFERROR(LARGE(IF($H$4:$H$2003&lt;&gt;"",$H$4:$H$2003,""),ROW(L1156)-ROW($L$3)),""),""))</f>
        <v/>
      </c>
      <c r="M1156" s="8" t="str">
        <f t="array" ref="M1156">IF(L1156="","",INDEX($A$4:$A$2003,SMALL(IF($H$4:$H$2003=L1156,ROW($H$4:$H$2003),""),COUNTIF($L$4:L1156,L1156))-ROW($L$3),1))</f>
        <v/>
      </c>
      <c r="N1156" s="8" t="str">
        <f t="shared" si="54"/>
        <v/>
      </c>
      <c r="O1156" s="32" t="str">
        <f t="shared" si="55"/>
        <v/>
      </c>
    </row>
    <row r="1157" spans="1:15" x14ac:dyDescent="0.3">
      <c r="A1157" s="33" t="str">
        <f>IFERROR(INDEX(Tbl_Product[[#Data],[Product Name]],ROW(A1157)-ROW($A$3)),"")</f>
        <v/>
      </c>
      <c r="B1157" s="34" t="str">
        <f ca="1">IF(A1157="","",SUMIFS(Tbl_Orders[[#Data],[Quantity]],Tbl_Orders[[#Data],[Product Name]],A1157,Tbl_Orders[[#Data],[Order Type]],"Purchase",Tbl_Orders[[#Data],[Expected Date]],"&lt;="&amp;TODAY())-SUMIFS(Tbl_Orders[[#Data],[Quantity]],Tbl_Orders[[#Data],[Product Name]],A1157,Tbl_Orders[[#Data],[Order Type]],"Sale",Tbl_Orders[[#Data],[Expected Date]],"&lt;="&amp;TODAY()))</f>
        <v/>
      </c>
      <c r="C1157" s="34" t="str">
        <f ca="1">IF(A1157="","",SUMIFS(Tbl_Orders[[#Data],[Quantity]],Tbl_Orders[[#Data],[Product Name]],A1157,Tbl_Orders[[#Data],[Order Type]],"Purchase",Tbl_Orders[[#Data],[Expected Date]],"&gt;"&amp;TODAY()))</f>
        <v/>
      </c>
      <c r="D1157" s="34" t="str">
        <f>IF(A1157="","",INDEX(Tbl_Product[Re-Order Point],MATCH(A1157,INDEX(Tbl_Product[Product Name],,1),0),1))</f>
        <v/>
      </c>
      <c r="E1157" s="34" t="str">
        <f t="shared" ref="E1157:E1220" si="56">IF(A1157="","",B1157-D1157)</f>
        <v/>
      </c>
      <c r="F1157" s="34" t="str">
        <f>IFERROR(GETPIVOTDATA("Amount",pivot_products!$A$3,"Product Name",Help!$A1157),"")</f>
        <v/>
      </c>
      <c r="G1157" s="34" t="str">
        <f>IFERROR(GETPIVOTDATA("Quantity",pivot_products!$A$3,"Product Name",Help!$A1157),"")</f>
        <v/>
      </c>
      <c r="H1157" s="34" t="str">
        <f>IF(Report!$L$53="Quantity",IFERROR(RANK(G1157,$G$4:$G$2003,0),""),IF(Report!$L$53="Amount",IFERROR(RANK(F1157,$F$4:$F$2003,0),""),""))</f>
        <v/>
      </c>
      <c r="L1157" s="7" t="str">
        <f t="array" ref="L1157">IF(Report!$M$53="Desc",IFERROR(SMALL(IF($H$4:$H$2003&lt;&gt;"",$H$4:$H$2003,""),ROW(L1157)-ROW($L$3)),""),IF(Report!$M$53="Asc",IFERROR(LARGE(IF($H$4:$H$2003&lt;&gt;"",$H$4:$H$2003,""),ROW(L1157)-ROW($L$3)),""),""))</f>
        <v/>
      </c>
      <c r="M1157" s="8" t="str">
        <f t="array" ref="M1157">IF(L1157="","",INDEX($A$4:$A$2003,SMALL(IF($H$4:$H$2003=L1157,ROW($H$4:$H$2003),""),COUNTIF($L$4:L1157,L1157))-ROW($L$3),1))</f>
        <v/>
      </c>
      <c r="N1157" s="8" t="str">
        <f t="shared" ref="N1157:N1220" si="57">INDEX(Tbl_Current_Inventory,MATCH(M1157,INDEX(Tbl_Current_Inventory,,1),0),6)</f>
        <v/>
      </c>
      <c r="O1157" s="32" t="str">
        <f t="shared" ref="O1157:O1220" si="58">INDEX(Tbl_Current_Inventory,MATCH(M1157,INDEX(Tbl_Current_Inventory,,1),0),7)</f>
        <v/>
      </c>
    </row>
    <row r="1158" spans="1:15" x14ac:dyDescent="0.3">
      <c r="A1158" s="33" t="str">
        <f>IFERROR(INDEX(Tbl_Product[[#Data],[Product Name]],ROW(A1158)-ROW($A$3)),"")</f>
        <v/>
      </c>
      <c r="B1158" s="34" t="str">
        <f ca="1">IF(A1158="","",SUMIFS(Tbl_Orders[[#Data],[Quantity]],Tbl_Orders[[#Data],[Product Name]],A1158,Tbl_Orders[[#Data],[Order Type]],"Purchase",Tbl_Orders[[#Data],[Expected Date]],"&lt;="&amp;TODAY())-SUMIFS(Tbl_Orders[[#Data],[Quantity]],Tbl_Orders[[#Data],[Product Name]],A1158,Tbl_Orders[[#Data],[Order Type]],"Sale",Tbl_Orders[[#Data],[Expected Date]],"&lt;="&amp;TODAY()))</f>
        <v/>
      </c>
      <c r="C1158" s="34" t="str">
        <f ca="1">IF(A1158="","",SUMIFS(Tbl_Orders[[#Data],[Quantity]],Tbl_Orders[[#Data],[Product Name]],A1158,Tbl_Orders[[#Data],[Order Type]],"Purchase",Tbl_Orders[[#Data],[Expected Date]],"&gt;"&amp;TODAY()))</f>
        <v/>
      </c>
      <c r="D1158" s="34" t="str">
        <f>IF(A1158="","",INDEX(Tbl_Product[Re-Order Point],MATCH(A1158,INDEX(Tbl_Product[Product Name],,1),0),1))</f>
        <v/>
      </c>
      <c r="E1158" s="34" t="str">
        <f t="shared" si="56"/>
        <v/>
      </c>
      <c r="F1158" s="34" t="str">
        <f>IFERROR(GETPIVOTDATA("Amount",pivot_products!$A$3,"Product Name",Help!$A1158),"")</f>
        <v/>
      </c>
      <c r="G1158" s="34" t="str">
        <f>IFERROR(GETPIVOTDATA("Quantity",pivot_products!$A$3,"Product Name",Help!$A1158),"")</f>
        <v/>
      </c>
      <c r="H1158" s="34" t="str">
        <f>IF(Report!$L$53="Quantity",IFERROR(RANK(G1158,$G$4:$G$2003,0),""),IF(Report!$L$53="Amount",IFERROR(RANK(F1158,$F$4:$F$2003,0),""),""))</f>
        <v/>
      </c>
      <c r="L1158" s="7" t="str">
        <f t="array" ref="L1158">IF(Report!$M$53="Desc",IFERROR(SMALL(IF($H$4:$H$2003&lt;&gt;"",$H$4:$H$2003,""),ROW(L1158)-ROW($L$3)),""),IF(Report!$M$53="Asc",IFERROR(LARGE(IF($H$4:$H$2003&lt;&gt;"",$H$4:$H$2003,""),ROW(L1158)-ROW($L$3)),""),""))</f>
        <v/>
      </c>
      <c r="M1158" s="8" t="str">
        <f t="array" ref="M1158">IF(L1158="","",INDEX($A$4:$A$2003,SMALL(IF($H$4:$H$2003=L1158,ROW($H$4:$H$2003),""),COUNTIF($L$4:L1158,L1158))-ROW($L$3),1))</f>
        <v/>
      </c>
      <c r="N1158" s="8" t="str">
        <f t="shared" si="57"/>
        <v/>
      </c>
      <c r="O1158" s="32" t="str">
        <f t="shared" si="58"/>
        <v/>
      </c>
    </row>
    <row r="1159" spans="1:15" x14ac:dyDescent="0.3">
      <c r="A1159" s="33" t="str">
        <f>IFERROR(INDEX(Tbl_Product[[#Data],[Product Name]],ROW(A1159)-ROW($A$3)),"")</f>
        <v/>
      </c>
      <c r="B1159" s="34" t="str">
        <f ca="1">IF(A1159="","",SUMIFS(Tbl_Orders[[#Data],[Quantity]],Tbl_Orders[[#Data],[Product Name]],A1159,Tbl_Orders[[#Data],[Order Type]],"Purchase",Tbl_Orders[[#Data],[Expected Date]],"&lt;="&amp;TODAY())-SUMIFS(Tbl_Orders[[#Data],[Quantity]],Tbl_Orders[[#Data],[Product Name]],A1159,Tbl_Orders[[#Data],[Order Type]],"Sale",Tbl_Orders[[#Data],[Expected Date]],"&lt;="&amp;TODAY()))</f>
        <v/>
      </c>
      <c r="C1159" s="34" t="str">
        <f ca="1">IF(A1159="","",SUMIFS(Tbl_Orders[[#Data],[Quantity]],Tbl_Orders[[#Data],[Product Name]],A1159,Tbl_Orders[[#Data],[Order Type]],"Purchase",Tbl_Orders[[#Data],[Expected Date]],"&gt;"&amp;TODAY()))</f>
        <v/>
      </c>
      <c r="D1159" s="34" t="str">
        <f>IF(A1159="","",INDEX(Tbl_Product[Re-Order Point],MATCH(A1159,INDEX(Tbl_Product[Product Name],,1),0),1))</f>
        <v/>
      </c>
      <c r="E1159" s="34" t="str">
        <f t="shared" si="56"/>
        <v/>
      </c>
      <c r="F1159" s="34" t="str">
        <f>IFERROR(GETPIVOTDATA("Amount",pivot_products!$A$3,"Product Name",Help!$A1159),"")</f>
        <v/>
      </c>
      <c r="G1159" s="34" t="str">
        <f>IFERROR(GETPIVOTDATA("Quantity",pivot_products!$A$3,"Product Name",Help!$A1159),"")</f>
        <v/>
      </c>
      <c r="H1159" s="34" t="str">
        <f>IF(Report!$L$53="Quantity",IFERROR(RANK(G1159,$G$4:$G$2003,0),""),IF(Report!$L$53="Amount",IFERROR(RANK(F1159,$F$4:$F$2003,0),""),""))</f>
        <v/>
      </c>
      <c r="L1159" s="7" t="str">
        <f t="array" ref="L1159">IF(Report!$M$53="Desc",IFERROR(SMALL(IF($H$4:$H$2003&lt;&gt;"",$H$4:$H$2003,""),ROW(L1159)-ROW($L$3)),""),IF(Report!$M$53="Asc",IFERROR(LARGE(IF($H$4:$H$2003&lt;&gt;"",$H$4:$H$2003,""),ROW(L1159)-ROW($L$3)),""),""))</f>
        <v/>
      </c>
      <c r="M1159" s="8" t="str">
        <f t="array" ref="M1159">IF(L1159="","",INDEX($A$4:$A$2003,SMALL(IF($H$4:$H$2003=L1159,ROW($H$4:$H$2003),""),COUNTIF($L$4:L1159,L1159))-ROW($L$3),1))</f>
        <v/>
      </c>
      <c r="N1159" s="8" t="str">
        <f t="shared" si="57"/>
        <v/>
      </c>
      <c r="O1159" s="32" t="str">
        <f t="shared" si="58"/>
        <v/>
      </c>
    </row>
    <row r="1160" spans="1:15" x14ac:dyDescent="0.3">
      <c r="A1160" s="33" t="str">
        <f>IFERROR(INDEX(Tbl_Product[[#Data],[Product Name]],ROW(A1160)-ROW($A$3)),"")</f>
        <v/>
      </c>
      <c r="B1160" s="34" t="str">
        <f ca="1">IF(A1160="","",SUMIFS(Tbl_Orders[[#Data],[Quantity]],Tbl_Orders[[#Data],[Product Name]],A1160,Tbl_Orders[[#Data],[Order Type]],"Purchase",Tbl_Orders[[#Data],[Expected Date]],"&lt;="&amp;TODAY())-SUMIFS(Tbl_Orders[[#Data],[Quantity]],Tbl_Orders[[#Data],[Product Name]],A1160,Tbl_Orders[[#Data],[Order Type]],"Sale",Tbl_Orders[[#Data],[Expected Date]],"&lt;="&amp;TODAY()))</f>
        <v/>
      </c>
      <c r="C1160" s="34" t="str">
        <f ca="1">IF(A1160="","",SUMIFS(Tbl_Orders[[#Data],[Quantity]],Tbl_Orders[[#Data],[Product Name]],A1160,Tbl_Orders[[#Data],[Order Type]],"Purchase",Tbl_Orders[[#Data],[Expected Date]],"&gt;"&amp;TODAY()))</f>
        <v/>
      </c>
      <c r="D1160" s="34" t="str">
        <f>IF(A1160="","",INDEX(Tbl_Product[Re-Order Point],MATCH(A1160,INDEX(Tbl_Product[Product Name],,1),0),1))</f>
        <v/>
      </c>
      <c r="E1160" s="34" t="str">
        <f t="shared" si="56"/>
        <v/>
      </c>
      <c r="F1160" s="34" t="str">
        <f>IFERROR(GETPIVOTDATA("Amount",pivot_products!$A$3,"Product Name",Help!$A1160),"")</f>
        <v/>
      </c>
      <c r="G1160" s="34" t="str">
        <f>IFERROR(GETPIVOTDATA("Quantity",pivot_products!$A$3,"Product Name",Help!$A1160),"")</f>
        <v/>
      </c>
      <c r="H1160" s="34" t="str">
        <f>IF(Report!$L$53="Quantity",IFERROR(RANK(G1160,$G$4:$G$2003,0),""),IF(Report!$L$53="Amount",IFERROR(RANK(F1160,$F$4:$F$2003,0),""),""))</f>
        <v/>
      </c>
      <c r="L1160" s="7" t="str">
        <f t="array" ref="L1160">IF(Report!$M$53="Desc",IFERROR(SMALL(IF($H$4:$H$2003&lt;&gt;"",$H$4:$H$2003,""),ROW(L1160)-ROW($L$3)),""),IF(Report!$M$53="Asc",IFERROR(LARGE(IF($H$4:$H$2003&lt;&gt;"",$H$4:$H$2003,""),ROW(L1160)-ROW($L$3)),""),""))</f>
        <v/>
      </c>
      <c r="M1160" s="8" t="str">
        <f t="array" ref="M1160">IF(L1160="","",INDEX($A$4:$A$2003,SMALL(IF($H$4:$H$2003=L1160,ROW($H$4:$H$2003),""),COUNTIF($L$4:L1160,L1160))-ROW($L$3),1))</f>
        <v/>
      </c>
      <c r="N1160" s="8" t="str">
        <f t="shared" si="57"/>
        <v/>
      </c>
      <c r="O1160" s="32" t="str">
        <f t="shared" si="58"/>
        <v/>
      </c>
    </row>
    <row r="1161" spans="1:15" x14ac:dyDescent="0.3">
      <c r="A1161" s="33" t="str">
        <f>IFERROR(INDEX(Tbl_Product[[#Data],[Product Name]],ROW(A1161)-ROW($A$3)),"")</f>
        <v/>
      </c>
      <c r="B1161" s="34" t="str">
        <f ca="1">IF(A1161="","",SUMIFS(Tbl_Orders[[#Data],[Quantity]],Tbl_Orders[[#Data],[Product Name]],A1161,Tbl_Orders[[#Data],[Order Type]],"Purchase",Tbl_Orders[[#Data],[Expected Date]],"&lt;="&amp;TODAY())-SUMIFS(Tbl_Orders[[#Data],[Quantity]],Tbl_Orders[[#Data],[Product Name]],A1161,Tbl_Orders[[#Data],[Order Type]],"Sale",Tbl_Orders[[#Data],[Expected Date]],"&lt;="&amp;TODAY()))</f>
        <v/>
      </c>
      <c r="C1161" s="34" t="str">
        <f ca="1">IF(A1161="","",SUMIFS(Tbl_Orders[[#Data],[Quantity]],Tbl_Orders[[#Data],[Product Name]],A1161,Tbl_Orders[[#Data],[Order Type]],"Purchase",Tbl_Orders[[#Data],[Expected Date]],"&gt;"&amp;TODAY()))</f>
        <v/>
      </c>
      <c r="D1161" s="34" t="str">
        <f>IF(A1161="","",INDEX(Tbl_Product[Re-Order Point],MATCH(A1161,INDEX(Tbl_Product[Product Name],,1),0),1))</f>
        <v/>
      </c>
      <c r="E1161" s="34" t="str">
        <f t="shared" si="56"/>
        <v/>
      </c>
      <c r="F1161" s="34" t="str">
        <f>IFERROR(GETPIVOTDATA("Amount",pivot_products!$A$3,"Product Name",Help!$A1161),"")</f>
        <v/>
      </c>
      <c r="G1161" s="34" t="str">
        <f>IFERROR(GETPIVOTDATA("Quantity",pivot_products!$A$3,"Product Name",Help!$A1161),"")</f>
        <v/>
      </c>
      <c r="H1161" s="34" t="str">
        <f>IF(Report!$L$53="Quantity",IFERROR(RANK(G1161,$G$4:$G$2003,0),""),IF(Report!$L$53="Amount",IFERROR(RANK(F1161,$F$4:$F$2003,0),""),""))</f>
        <v/>
      </c>
      <c r="L1161" s="7" t="str">
        <f t="array" ref="L1161">IF(Report!$M$53="Desc",IFERROR(SMALL(IF($H$4:$H$2003&lt;&gt;"",$H$4:$H$2003,""),ROW(L1161)-ROW($L$3)),""),IF(Report!$M$53="Asc",IFERROR(LARGE(IF($H$4:$H$2003&lt;&gt;"",$H$4:$H$2003,""),ROW(L1161)-ROW($L$3)),""),""))</f>
        <v/>
      </c>
      <c r="M1161" s="8" t="str">
        <f t="array" ref="M1161">IF(L1161="","",INDEX($A$4:$A$2003,SMALL(IF($H$4:$H$2003=L1161,ROW($H$4:$H$2003),""),COUNTIF($L$4:L1161,L1161))-ROW($L$3),1))</f>
        <v/>
      </c>
      <c r="N1161" s="8" t="str">
        <f t="shared" si="57"/>
        <v/>
      </c>
      <c r="O1161" s="32" t="str">
        <f t="shared" si="58"/>
        <v/>
      </c>
    </row>
    <row r="1162" spans="1:15" x14ac:dyDescent="0.3">
      <c r="A1162" s="33" t="str">
        <f>IFERROR(INDEX(Tbl_Product[[#Data],[Product Name]],ROW(A1162)-ROW($A$3)),"")</f>
        <v/>
      </c>
      <c r="B1162" s="34" t="str">
        <f ca="1">IF(A1162="","",SUMIFS(Tbl_Orders[[#Data],[Quantity]],Tbl_Orders[[#Data],[Product Name]],A1162,Tbl_Orders[[#Data],[Order Type]],"Purchase",Tbl_Orders[[#Data],[Expected Date]],"&lt;="&amp;TODAY())-SUMIFS(Tbl_Orders[[#Data],[Quantity]],Tbl_Orders[[#Data],[Product Name]],A1162,Tbl_Orders[[#Data],[Order Type]],"Sale",Tbl_Orders[[#Data],[Expected Date]],"&lt;="&amp;TODAY()))</f>
        <v/>
      </c>
      <c r="C1162" s="34" t="str">
        <f ca="1">IF(A1162="","",SUMIFS(Tbl_Orders[[#Data],[Quantity]],Tbl_Orders[[#Data],[Product Name]],A1162,Tbl_Orders[[#Data],[Order Type]],"Purchase",Tbl_Orders[[#Data],[Expected Date]],"&gt;"&amp;TODAY()))</f>
        <v/>
      </c>
      <c r="D1162" s="34" t="str">
        <f>IF(A1162="","",INDEX(Tbl_Product[Re-Order Point],MATCH(A1162,INDEX(Tbl_Product[Product Name],,1),0),1))</f>
        <v/>
      </c>
      <c r="E1162" s="34" t="str">
        <f t="shared" si="56"/>
        <v/>
      </c>
      <c r="F1162" s="34" t="str">
        <f>IFERROR(GETPIVOTDATA("Amount",pivot_products!$A$3,"Product Name",Help!$A1162),"")</f>
        <v/>
      </c>
      <c r="G1162" s="34" t="str">
        <f>IFERROR(GETPIVOTDATA("Quantity",pivot_products!$A$3,"Product Name",Help!$A1162),"")</f>
        <v/>
      </c>
      <c r="H1162" s="34" t="str">
        <f>IF(Report!$L$53="Quantity",IFERROR(RANK(G1162,$G$4:$G$2003,0),""),IF(Report!$L$53="Amount",IFERROR(RANK(F1162,$F$4:$F$2003,0),""),""))</f>
        <v/>
      </c>
      <c r="L1162" s="7" t="str">
        <f t="array" ref="L1162">IF(Report!$M$53="Desc",IFERROR(SMALL(IF($H$4:$H$2003&lt;&gt;"",$H$4:$H$2003,""),ROW(L1162)-ROW($L$3)),""),IF(Report!$M$53="Asc",IFERROR(LARGE(IF($H$4:$H$2003&lt;&gt;"",$H$4:$H$2003,""),ROW(L1162)-ROW($L$3)),""),""))</f>
        <v/>
      </c>
      <c r="M1162" s="8" t="str">
        <f t="array" ref="M1162">IF(L1162="","",INDEX($A$4:$A$2003,SMALL(IF($H$4:$H$2003=L1162,ROW($H$4:$H$2003),""),COUNTIF($L$4:L1162,L1162))-ROW($L$3),1))</f>
        <v/>
      </c>
      <c r="N1162" s="8" t="str">
        <f t="shared" si="57"/>
        <v/>
      </c>
      <c r="O1162" s="32" t="str">
        <f t="shared" si="58"/>
        <v/>
      </c>
    </row>
    <row r="1163" spans="1:15" x14ac:dyDescent="0.3">
      <c r="A1163" s="33" t="str">
        <f>IFERROR(INDEX(Tbl_Product[[#Data],[Product Name]],ROW(A1163)-ROW($A$3)),"")</f>
        <v/>
      </c>
      <c r="B1163" s="34" t="str">
        <f ca="1">IF(A1163="","",SUMIFS(Tbl_Orders[[#Data],[Quantity]],Tbl_Orders[[#Data],[Product Name]],A1163,Tbl_Orders[[#Data],[Order Type]],"Purchase",Tbl_Orders[[#Data],[Expected Date]],"&lt;="&amp;TODAY())-SUMIFS(Tbl_Orders[[#Data],[Quantity]],Tbl_Orders[[#Data],[Product Name]],A1163,Tbl_Orders[[#Data],[Order Type]],"Sale",Tbl_Orders[[#Data],[Expected Date]],"&lt;="&amp;TODAY()))</f>
        <v/>
      </c>
      <c r="C1163" s="34" t="str">
        <f ca="1">IF(A1163="","",SUMIFS(Tbl_Orders[[#Data],[Quantity]],Tbl_Orders[[#Data],[Product Name]],A1163,Tbl_Orders[[#Data],[Order Type]],"Purchase",Tbl_Orders[[#Data],[Expected Date]],"&gt;"&amp;TODAY()))</f>
        <v/>
      </c>
      <c r="D1163" s="34" t="str">
        <f>IF(A1163="","",INDEX(Tbl_Product[Re-Order Point],MATCH(A1163,INDEX(Tbl_Product[Product Name],,1),0),1))</f>
        <v/>
      </c>
      <c r="E1163" s="34" t="str">
        <f t="shared" si="56"/>
        <v/>
      </c>
      <c r="F1163" s="34" t="str">
        <f>IFERROR(GETPIVOTDATA("Amount",pivot_products!$A$3,"Product Name",Help!$A1163),"")</f>
        <v/>
      </c>
      <c r="G1163" s="34" t="str">
        <f>IFERROR(GETPIVOTDATA("Quantity",pivot_products!$A$3,"Product Name",Help!$A1163),"")</f>
        <v/>
      </c>
      <c r="H1163" s="34" t="str">
        <f>IF(Report!$L$53="Quantity",IFERROR(RANK(G1163,$G$4:$G$2003,0),""),IF(Report!$L$53="Amount",IFERROR(RANK(F1163,$F$4:$F$2003,0),""),""))</f>
        <v/>
      </c>
      <c r="L1163" s="7" t="str">
        <f t="array" ref="L1163">IF(Report!$M$53="Desc",IFERROR(SMALL(IF($H$4:$H$2003&lt;&gt;"",$H$4:$H$2003,""),ROW(L1163)-ROW($L$3)),""),IF(Report!$M$53="Asc",IFERROR(LARGE(IF($H$4:$H$2003&lt;&gt;"",$H$4:$H$2003,""),ROW(L1163)-ROW($L$3)),""),""))</f>
        <v/>
      </c>
      <c r="M1163" s="8" t="str">
        <f t="array" ref="M1163">IF(L1163="","",INDEX($A$4:$A$2003,SMALL(IF($H$4:$H$2003=L1163,ROW($H$4:$H$2003),""),COUNTIF($L$4:L1163,L1163))-ROW($L$3),1))</f>
        <v/>
      </c>
      <c r="N1163" s="8" t="str">
        <f t="shared" si="57"/>
        <v/>
      </c>
      <c r="O1163" s="32" t="str">
        <f t="shared" si="58"/>
        <v/>
      </c>
    </row>
    <row r="1164" spans="1:15" x14ac:dyDescent="0.3">
      <c r="A1164" s="33" t="str">
        <f>IFERROR(INDEX(Tbl_Product[[#Data],[Product Name]],ROW(A1164)-ROW($A$3)),"")</f>
        <v/>
      </c>
      <c r="B1164" s="34" t="str">
        <f ca="1">IF(A1164="","",SUMIFS(Tbl_Orders[[#Data],[Quantity]],Tbl_Orders[[#Data],[Product Name]],A1164,Tbl_Orders[[#Data],[Order Type]],"Purchase",Tbl_Orders[[#Data],[Expected Date]],"&lt;="&amp;TODAY())-SUMIFS(Tbl_Orders[[#Data],[Quantity]],Tbl_Orders[[#Data],[Product Name]],A1164,Tbl_Orders[[#Data],[Order Type]],"Sale",Tbl_Orders[[#Data],[Expected Date]],"&lt;="&amp;TODAY()))</f>
        <v/>
      </c>
      <c r="C1164" s="34" t="str">
        <f ca="1">IF(A1164="","",SUMIFS(Tbl_Orders[[#Data],[Quantity]],Tbl_Orders[[#Data],[Product Name]],A1164,Tbl_Orders[[#Data],[Order Type]],"Purchase",Tbl_Orders[[#Data],[Expected Date]],"&gt;"&amp;TODAY()))</f>
        <v/>
      </c>
      <c r="D1164" s="34" t="str">
        <f>IF(A1164="","",INDEX(Tbl_Product[Re-Order Point],MATCH(A1164,INDEX(Tbl_Product[Product Name],,1),0),1))</f>
        <v/>
      </c>
      <c r="E1164" s="34" t="str">
        <f t="shared" si="56"/>
        <v/>
      </c>
      <c r="F1164" s="34" t="str">
        <f>IFERROR(GETPIVOTDATA("Amount",pivot_products!$A$3,"Product Name",Help!$A1164),"")</f>
        <v/>
      </c>
      <c r="G1164" s="34" t="str">
        <f>IFERROR(GETPIVOTDATA("Quantity",pivot_products!$A$3,"Product Name",Help!$A1164),"")</f>
        <v/>
      </c>
      <c r="H1164" s="34" t="str">
        <f>IF(Report!$L$53="Quantity",IFERROR(RANK(G1164,$G$4:$G$2003,0),""),IF(Report!$L$53="Amount",IFERROR(RANK(F1164,$F$4:$F$2003,0),""),""))</f>
        <v/>
      </c>
      <c r="L1164" s="7" t="str">
        <f t="array" ref="L1164">IF(Report!$M$53="Desc",IFERROR(SMALL(IF($H$4:$H$2003&lt;&gt;"",$H$4:$H$2003,""),ROW(L1164)-ROW($L$3)),""),IF(Report!$M$53="Asc",IFERROR(LARGE(IF($H$4:$H$2003&lt;&gt;"",$H$4:$H$2003,""),ROW(L1164)-ROW($L$3)),""),""))</f>
        <v/>
      </c>
      <c r="M1164" s="8" t="str">
        <f t="array" ref="M1164">IF(L1164="","",INDEX($A$4:$A$2003,SMALL(IF($H$4:$H$2003=L1164,ROW($H$4:$H$2003),""),COUNTIF($L$4:L1164,L1164))-ROW($L$3),1))</f>
        <v/>
      </c>
      <c r="N1164" s="8" t="str">
        <f t="shared" si="57"/>
        <v/>
      </c>
      <c r="O1164" s="32" t="str">
        <f t="shared" si="58"/>
        <v/>
      </c>
    </row>
    <row r="1165" spans="1:15" x14ac:dyDescent="0.3">
      <c r="A1165" s="33" t="str">
        <f>IFERROR(INDEX(Tbl_Product[[#Data],[Product Name]],ROW(A1165)-ROW($A$3)),"")</f>
        <v/>
      </c>
      <c r="B1165" s="34" t="str">
        <f ca="1">IF(A1165="","",SUMIFS(Tbl_Orders[[#Data],[Quantity]],Tbl_Orders[[#Data],[Product Name]],A1165,Tbl_Orders[[#Data],[Order Type]],"Purchase",Tbl_Orders[[#Data],[Expected Date]],"&lt;="&amp;TODAY())-SUMIFS(Tbl_Orders[[#Data],[Quantity]],Tbl_Orders[[#Data],[Product Name]],A1165,Tbl_Orders[[#Data],[Order Type]],"Sale",Tbl_Orders[[#Data],[Expected Date]],"&lt;="&amp;TODAY()))</f>
        <v/>
      </c>
      <c r="C1165" s="34" t="str">
        <f ca="1">IF(A1165="","",SUMIFS(Tbl_Orders[[#Data],[Quantity]],Tbl_Orders[[#Data],[Product Name]],A1165,Tbl_Orders[[#Data],[Order Type]],"Purchase",Tbl_Orders[[#Data],[Expected Date]],"&gt;"&amp;TODAY()))</f>
        <v/>
      </c>
      <c r="D1165" s="34" t="str">
        <f>IF(A1165="","",INDEX(Tbl_Product[Re-Order Point],MATCH(A1165,INDEX(Tbl_Product[Product Name],,1),0),1))</f>
        <v/>
      </c>
      <c r="E1165" s="34" t="str">
        <f t="shared" si="56"/>
        <v/>
      </c>
      <c r="F1165" s="34" t="str">
        <f>IFERROR(GETPIVOTDATA("Amount",pivot_products!$A$3,"Product Name",Help!$A1165),"")</f>
        <v/>
      </c>
      <c r="G1165" s="34" t="str">
        <f>IFERROR(GETPIVOTDATA("Quantity",pivot_products!$A$3,"Product Name",Help!$A1165),"")</f>
        <v/>
      </c>
      <c r="H1165" s="34" t="str">
        <f>IF(Report!$L$53="Quantity",IFERROR(RANK(G1165,$G$4:$G$2003,0),""),IF(Report!$L$53="Amount",IFERROR(RANK(F1165,$F$4:$F$2003,0),""),""))</f>
        <v/>
      </c>
      <c r="L1165" s="7" t="str">
        <f t="array" ref="L1165">IF(Report!$M$53="Desc",IFERROR(SMALL(IF($H$4:$H$2003&lt;&gt;"",$H$4:$H$2003,""),ROW(L1165)-ROW($L$3)),""),IF(Report!$M$53="Asc",IFERROR(LARGE(IF($H$4:$H$2003&lt;&gt;"",$H$4:$H$2003,""),ROW(L1165)-ROW($L$3)),""),""))</f>
        <v/>
      </c>
      <c r="M1165" s="8" t="str">
        <f t="array" ref="M1165">IF(L1165="","",INDEX($A$4:$A$2003,SMALL(IF($H$4:$H$2003=L1165,ROW($H$4:$H$2003),""),COUNTIF($L$4:L1165,L1165))-ROW($L$3),1))</f>
        <v/>
      </c>
      <c r="N1165" s="8" t="str">
        <f t="shared" si="57"/>
        <v/>
      </c>
      <c r="O1165" s="32" t="str">
        <f t="shared" si="58"/>
        <v/>
      </c>
    </row>
    <row r="1166" spans="1:15" x14ac:dyDescent="0.3">
      <c r="A1166" s="33" t="str">
        <f>IFERROR(INDEX(Tbl_Product[[#Data],[Product Name]],ROW(A1166)-ROW($A$3)),"")</f>
        <v/>
      </c>
      <c r="B1166" s="34" t="str">
        <f ca="1">IF(A1166="","",SUMIFS(Tbl_Orders[[#Data],[Quantity]],Tbl_Orders[[#Data],[Product Name]],A1166,Tbl_Orders[[#Data],[Order Type]],"Purchase",Tbl_Orders[[#Data],[Expected Date]],"&lt;="&amp;TODAY())-SUMIFS(Tbl_Orders[[#Data],[Quantity]],Tbl_Orders[[#Data],[Product Name]],A1166,Tbl_Orders[[#Data],[Order Type]],"Sale",Tbl_Orders[[#Data],[Expected Date]],"&lt;="&amp;TODAY()))</f>
        <v/>
      </c>
      <c r="C1166" s="34" t="str">
        <f ca="1">IF(A1166="","",SUMIFS(Tbl_Orders[[#Data],[Quantity]],Tbl_Orders[[#Data],[Product Name]],A1166,Tbl_Orders[[#Data],[Order Type]],"Purchase",Tbl_Orders[[#Data],[Expected Date]],"&gt;"&amp;TODAY()))</f>
        <v/>
      </c>
      <c r="D1166" s="34" t="str">
        <f>IF(A1166="","",INDEX(Tbl_Product[Re-Order Point],MATCH(A1166,INDEX(Tbl_Product[Product Name],,1),0),1))</f>
        <v/>
      </c>
      <c r="E1166" s="34" t="str">
        <f t="shared" si="56"/>
        <v/>
      </c>
      <c r="F1166" s="34" t="str">
        <f>IFERROR(GETPIVOTDATA("Amount",pivot_products!$A$3,"Product Name",Help!$A1166),"")</f>
        <v/>
      </c>
      <c r="G1166" s="34" t="str">
        <f>IFERROR(GETPIVOTDATA("Quantity",pivot_products!$A$3,"Product Name",Help!$A1166),"")</f>
        <v/>
      </c>
      <c r="H1166" s="34" t="str">
        <f>IF(Report!$L$53="Quantity",IFERROR(RANK(G1166,$G$4:$G$2003,0),""),IF(Report!$L$53="Amount",IFERROR(RANK(F1166,$F$4:$F$2003,0),""),""))</f>
        <v/>
      </c>
      <c r="L1166" s="7" t="str">
        <f t="array" ref="L1166">IF(Report!$M$53="Desc",IFERROR(SMALL(IF($H$4:$H$2003&lt;&gt;"",$H$4:$H$2003,""),ROW(L1166)-ROW($L$3)),""),IF(Report!$M$53="Asc",IFERROR(LARGE(IF($H$4:$H$2003&lt;&gt;"",$H$4:$H$2003,""),ROW(L1166)-ROW($L$3)),""),""))</f>
        <v/>
      </c>
      <c r="M1166" s="8" t="str">
        <f t="array" ref="M1166">IF(L1166="","",INDEX($A$4:$A$2003,SMALL(IF($H$4:$H$2003=L1166,ROW($H$4:$H$2003),""),COUNTIF($L$4:L1166,L1166))-ROW($L$3),1))</f>
        <v/>
      </c>
      <c r="N1166" s="8" t="str">
        <f t="shared" si="57"/>
        <v/>
      </c>
      <c r="O1166" s="32" t="str">
        <f t="shared" si="58"/>
        <v/>
      </c>
    </row>
    <row r="1167" spans="1:15" x14ac:dyDescent="0.3">
      <c r="A1167" s="33" t="str">
        <f>IFERROR(INDEX(Tbl_Product[[#Data],[Product Name]],ROW(A1167)-ROW($A$3)),"")</f>
        <v/>
      </c>
      <c r="B1167" s="34" t="str">
        <f ca="1">IF(A1167="","",SUMIFS(Tbl_Orders[[#Data],[Quantity]],Tbl_Orders[[#Data],[Product Name]],A1167,Tbl_Orders[[#Data],[Order Type]],"Purchase",Tbl_Orders[[#Data],[Expected Date]],"&lt;="&amp;TODAY())-SUMIFS(Tbl_Orders[[#Data],[Quantity]],Tbl_Orders[[#Data],[Product Name]],A1167,Tbl_Orders[[#Data],[Order Type]],"Sale",Tbl_Orders[[#Data],[Expected Date]],"&lt;="&amp;TODAY()))</f>
        <v/>
      </c>
      <c r="C1167" s="34" t="str">
        <f ca="1">IF(A1167="","",SUMIFS(Tbl_Orders[[#Data],[Quantity]],Tbl_Orders[[#Data],[Product Name]],A1167,Tbl_Orders[[#Data],[Order Type]],"Purchase",Tbl_Orders[[#Data],[Expected Date]],"&gt;"&amp;TODAY()))</f>
        <v/>
      </c>
      <c r="D1167" s="34" t="str">
        <f>IF(A1167="","",INDEX(Tbl_Product[Re-Order Point],MATCH(A1167,INDEX(Tbl_Product[Product Name],,1),0),1))</f>
        <v/>
      </c>
      <c r="E1167" s="34" t="str">
        <f t="shared" si="56"/>
        <v/>
      </c>
      <c r="F1167" s="34" t="str">
        <f>IFERROR(GETPIVOTDATA("Amount",pivot_products!$A$3,"Product Name",Help!$A1167),"")</f>
        <v/>
      </c>
      <c r="G1167" s="34" t="str">
        <f>IFERROR(GETPIVOTDATA("Quantity",pivot_products!$A$3,"Product Name",Help!$A1167),"")</f>
        <v/>
      </c>
      <c r="H1167" s="34" t="str">
        <f>IF(Report!$L$53="Quantity",IFERROR(RANK(G1167,$G$4:$G$2003,0),""),IF(Report!$L$53="Amount",IFERROR(RANK(F1167,$F$4:$F$2003,0),""),""))</f>
        <v/>
      </c>
      <c r="L1167" s="7" t="str">
        <f t="array" ref="L1167">IF(Report!$M$53="Desc",IFERROR(SMALL(IF($H$4:$H$2003&lt;&gt;"",$H$4:$H$2003,""),ROW(L1167)-ROW($L$3)),""),IF(Report!$M$53="Asc",IFERROR(LARGE(IF($H$4:$H$2003&lt;&gt;"",$H$4:$H$2003,""),ROW(L1167)-ROW($L$3)),""),""))</f>
        <v/>
      </c>
      <c r="M1167" s="8" t="str">
        <f t="array" ref="M1167">IF(L1167="","",INDEX($A$4:$A$2003,SMALL(IF($H$4:$H$2003=L1167,ROW($H$4:$H$2003),""),COUNTIF($L$4:L1167,L1167))-ROW($L$3),1))</f>
        <v/>
      </c>
      <c r="N1167" s="8" t="str">
        <f t="shared" si="57"/>
        <v/>
      </c>
      <c r="O1167" s="32" t="str">
        <f t="shared" si="58"/>
        <v/>
      </c>
    </row>
    <row r="1168" spans="1:15" x14ac:dyDescent="0.3">
      <c r="A1168" s="33" t="str">
        <f>IFERROR(INDEX(Tbl_Product[[#Data],[Product Name]],ROW(A1168)-ROW($A$3)),"")</f>
        <v/>
      </c>
      <c r="B1168" s="34" t="str">
        <f ca="1">IF(A1168="","",SUMIFS(Tbl_Orders[[#Data],[Quantity]],Tbl_Orders[[#Data],[Product Name]],A1168,Tbl_Orders[[#Data],[Order Type]],"Purchase",Tbl_Orders[[#Data],[Expected Date]],"&lt;="&amp;TODAY())-SUMIFS(Tbl_Orders[[#Data],[Quantity]],Tbl_Orders[[#Data],[Product Name]],A1168,Tbl_Orders[[#Data],[Order Type]],"Sale",Tbl_Orders[[#Data],[Expected Date]],"&lt;="&amp;TODAY()))</f>
        <v/>
      </c>
      <c r="C1168" s="34" t="str">
        <f ca="1">IF(A1168="","",SUMIFS(Tbl_Orders[[#Data],[Quantity]],Tbl_Orders[[#Data],[Product Name]],A1168,Tbl_Orders[[#Data],[Order Type]],"Purchase",Tbl_Orders[[#Data],[Expected Date]],"&gt;"&amp;TODAY()))</f>
        <v/>
      </c>
      <c r="D1168" s="34" t="str">
        <f>IF(A1168="","",INDEX(Tbl_Product[Re-Order Point],MATCH(A1168,INDEX(Tbl_Product[Product Name],,1),0),1))</f>
        <v/>
      </c>
      <c r="E1168" s="34" t="str">
        <f t="shared" si="56"/>
        <v/>
      </c>
      <c r="F1168" s="34" t="str">
        <f>IFERROR(GETPIVOTDATA("Amount",pivot_products!$A$3,"Product Name",Help!$A1168),"")</f>
        <v/>
      </c>
      <c r="G1168" s="34" t="str">
        <f>IFERROR(GETPIVOTDATA("Quantity",pivot_products!$A$3,"Product Name",Help!$A1168),"")</f>
        <v/>
      </c>
      <c r="H1168" s="34" t="str">
        <f>IF(Report!$L$53="Quantity",IFERROR(RANK(G1168,$G$4:$G$2003,0),""),IF(Report!$L$53="Amount",IFERROR(RANK(F1168,$F$4:$F$2003,0),""),""))</f>
        <v/>
      </c>
      <c r="L1168" s="7" t="str">
        <f t="array" ref="L1168">IF(Report!$M$53="Desc",IFERROR(SMALL(IF($H$4:$H$2003&lt;&gt;"",$H$4:$H$2003,""),ROW(L1168)-ROW($L$3)),""),IF(Report!$M$53="Asc",IFERROR(LARGE(IF($H$4:$H$2003&lt;&gt;"",$H$4:$H$2003,""),ROW(L1168)-ROW($L$3)),""),""))</f>
        <v/>
      </c>
      <c r="M1168" s="8" t="str">
        <f t="array" ref="M1168">IF(L1168="","",INDEX($A$4:$A$2003,SMALL(IF($H$4:$H$2003=L1168,ROW($H$4:$H$2003),""),COUNTIF($L$4:L1168,L1168))-ROW($L$3),1))</f>
        <v/>
      </c>
      <c r="N1168" s="8" t="str">
        <f t="shared" si="57"/>
        <v/>
      </c>
      <c r="O1168" s="32" t="str">
        <f t="shared" si="58"/>
        <v/>
      </c>
    </row>
    <row r="1169" spans="1:15" x14ac:dyDescent="0.3">
      <c r="A1169" s="33" t="str">
        <f>IFERROR(INDEX(Tbl_Product[[#Data],[Product Name]],ROW(A1169)-ROW($A$3)),"")</f>
        <v/>
      </c>
      <c r="B1169" s="34" t="str">
        <f ca="1">IF(A1169="","",SUMIFS(Tbl_Orders[[#Data],[Quantity]],Tbl_Orders[[#Data],[Product Name]],A1169,Tbl_Orders[[#Data],[Order Type]],"Purchase",Tbl_Orders[[#Data],[Expected Date]],"&lt;="&amp;TODAY())-SUMIFS(Tbl_Orders[[#Data],[Quantity]],Tbl_Orders[[#Data],[Product Name]],A1169,Tbl_Orders[[#Data],[Order Type]],"Sale",Tbl_Orders[[#Data],[Expected Date]],"&lt;="&amp;TODAY()))</f>
        <v/>
      </c>
      <c r="C1169" s="34" t="str">
        <f ca="1">IF(A1169="","",SUMIFS(Tbl_Orders[[#Data],[Quantity]],Tbl_Orders[[#Data],[Product Name]],A1169,Tbl_Orders[[#Data],[Order Type]],"Purchase",Tbl_Orders[[#Data],[Expected Date]],"&gt;"&amp;TODAY()))</f>
        <v/>
      </c>
      <c r="D1169" s="34" t="str">
        <f>IF(A1169="","",INDEX(Tbl_Product[Re-Order Point],MATCH(A1169,INDEX(Tbl_Product[Product Name],,1),0),1))</f>
        <v/>
      </c>
      <c r="E1169" s="34" t="str">
        <f t="shared" si="56"/>
        <v/>
      </c>
      <c r="F1169" s="34" t="str">
        <f>IFERROR(GETPIVOTDATA("Amount",pivot_products!$A$3,"Product Name",Help!$A1169),"")</f>
        <v/>
      </c>
      <c r="G1169" s="34" t="str">
        <f>IFERROR(GETPIVOTDATA("Quantity",pivot_products!$A$3,"Product Name",Help!$A1169),"")</f>
        <v/>
      </c>
      <c r="H1169" s="34" t="str">
        <f>IF(Report!$L$53="Quantity",IFERROR(RANK(G1169,$G$4:$G$2003,0),""),IF(Report!$L$53="Amount",IFERROR(RANK(F1169,$F$4:$F$2003,0),""),""))</f>
        <v/>
      </c>
      <c r="L1169" s="7" t="str">
        <f t="array" ref="L1169">IF(Report!$M$53="Desc",IFERROR(SMALL(IF($H$4:$H$2003&lt;&gt;"",$H$4:$H$2003,""),ROW(L1169)-ROW($L$3)),""),IF(Report!$M$53="Asc",IFERROR(LARGE(IF($H$4:$H$2003&lt;&gt;"",$H$4:$H$2003,""),ROW(L1169)-ROW($L$3)),""),""))</f>
        <v/>
      </c>
      <c r="M1169" s="8" t="str">
        <f t="array" ref="M1169">IF(L1169="","",INDEX($A$4:$A$2003,SMALL(IF($H$4:$H$2003=L1169,ROW($H$4:$H$2003),""),COUNTIF($L$4:L1169,L1169))-ROW($L$3),1))</f>
        <v/>
      </c>
      <c r="N1169" s="8" t="str">
        <f t="shared" si="57"/>
        <v/>
      </c>
      <c r="O1169" s="32" t="str">
        <f t="shared" si="58"/>
        <v/>
      </c>
    </row>
    <row r="1170" spans="1:15" x14ac:dyDescent="0.3">
      <c r="A1170" s="33" t="str">
        <f>IFERROR(INDEX(Tbl_Product[[#Data],[Product Name]],ROW(A1170)-ROW($A$3)),"")</f>
        <v/>
      </c>
      <c r="B1170" s="34" t="str">
        <f ca="1">IF(A1170="","",SUMIFS(Tbl_Orders[[#Data],[Quantity]],Tbl_Orders[[#Data],[Product Name]],A1170,Tbl_Orders[[#Data],[Order Type]],"Purchase",Tbl_Orders[[#Data],[Expected Date]],"&lt;="&amp;TODAY())-SUMIFS(Tbl_Orders[[#Data],[Quantity]],Tbl_Orders[[#Data],[Product Name]],A1170,Tbl_Orders[[#Data],[Order Type]],"Sale",Tbl_Orders[[#Data],[Expected Date]],"&lt;="&amp;TODAY()))</f>
        <v/>
      </c>
      <c r="C1170" s="34" t="str">
        <f ca="1">IF(A1170="","",SUMIFS(Tbl_Orders[[#Data],[Quantity]],Tbl_Orders[[#Data],[Product Name]],A1170,Tbl_Orders[[#Data],[Order Type]],"Purchase",Tbl_Orders[[#Data],[Expected Date]],"&gt;"&amp;TODAY()))</f>
        <v/>
      </c>
      <c r="D1170" s="34" t="str">
        <f>IF(A1170="","",INDEX(Tbl_Product[Re-Order Point],MATCH(A1170,INDEX(Tbl_Product[Product Name],,1),0),1))</f>
        <v/>
      </c>
      <c r="E1170" s="34" t="str">
        <f t="shared" si="56"/>
        <v/>
      </c>
      <c r="F1170" s="34" t="str">
        <f>IFERROR(GETPIVOTDATA("Amount",pivot_products!$A$3,"Product Name",Help!$A1170),"")</f>
        <v/>
      </c>
      <c r="G1170" s="34" t="str">
        <f>IFERROR(GETPIVOTDATA("Quantity",pivot_products!$A$3,"Product Name",Help!$A1170),"")</f>
        <v/>
      </c>
      <c r="H1170" s="34" t="str">
        <f>IF(Report!$L$53="Quantity",IFERROR(RANK(G1170,$G$4:$G$2003,0),""),IF(Report!$L$53="Amount",IFERROR(RANK(F1170,$F$4:$F$2003,0),""),""))</f>
        <v/>
      </c>
      <c r="L1170" s="7" t="str">
        <f t="array" ref="L1170">IF(Report!$M$53="Desc",IFERROR(SMALL(IF($H$4:$H$2003&lt;&gt;"",$H$4:$H$2003,""),ROW(L1170)-ROW($L$3)),""),IF(Report!$M$53="Asc",IFERROR(LARGE(IF($H$4:$H$2003&lt;&gt;"",$H$4:$H$2003,""),ROW(L1170)-ROW($L$3)),""),""))</f>
        <v/>
      </c>
      <c r="M1170" s="8" t="str">
        <f t="array" ref="M1170">IF(L1170="","",INDEX($A$4:$A$2003,SMALL(IF($H$4:$H$2003=L1170,ROW($H$4:$H$2003),""),COUNTIF($L$4:L1170,L1170))-ROW($L$3),1))</f>
        <v/>
      </c>
      <c r="N1170" s="8" t="str">
        <f t="shared" si="57"/>
        <v/>
      </c>
      <c r="O1170" s="32" t="str">
        <f t="shared" si="58"/>
        <v/>
      </c>
    </row>
    <row r="1171" spans="1:15" x14ac:dyDescent="0.3">
      <c r="A1171" s="33" t="str">
        <f>IFERROR(INDEX(Tbl_Product[[#Data],[Product Name]],ROW(A1171)-ROW($A$3)),"")</f>
        <v/>
      </c>
      <c r="B1171" s="34" t="str">
        <f ca="1">IF(A1171="","",SUMIFS(Tbl_Orders[[#Data],[Quantity]],Tbl_Orders[[#Data],[Product Name]],A1171,Tbl_Orders[[#Data],[Order Type]],"Purchase",Tbl_Orders[[#Data],[Expected Date]],"&lt;="&amp;TODAY())-SUMIFS(Tbl_Orders[[#Data],[Quantity]],Tbl_Orders[[#Data],[Product Name]],A1171,Tbl_Orders[[#Data],[Order Type]],"Sale",Tbl_Orders[[#Data],[Expected Date]],"&lt;="&amp;TODAY()))</f>
        <v/>
      </c>
      <c r="C1171" s="34" t="str">
        <f ca="1">IF(A1171="","",SUMIFS(Tbl_Orders[[#Data],[Quantity]],Tbl_Orders[[#Data],[Product Name]],A1171,Tbl_Orders[[#Data],[Order Type]],"Purchase",Tbl_Orders[[#Data],[Expected Date]],"&gt;"&amp;TODAY()))</f>
        <v/>
      </c>
      <c r="D1171" s="34" t="str">
        <f>IF(A1171="","",INDEX(Tbl_Product[Re-Order Point],MATCH(A1171,INDEX(Tbl_Product[Product Name],,1),0),1))</f>
        <v/>
      </c>
      <c r="E1171" s="34" t="str">
        <f t="shared" si="56"/>
        <v/>
      </c>
      <c r="F1171" s="34" t="str">
        <f>IFERROR(GETPIVOTDATA("Amount",pivot_products!$A$3,"Product Name",Help!$A1171),"")</f>
        <v/>
      </c>
      <c r="G1171" s="34" t="str">
        <f>IFERROR(GETPIVOTDATA("Quantity",pivot_products!$A$3,"Product Name",Help!$A1171),"")</f>
        <v/>
      </c>
      <c r="H1171" s="34" t="str">
        <f>IF(Report!$L$53="Quantity",IFERROR(RANK(G1171,$G$4:$G$2003,0),""),IF(Report!$L$53="Amount",IFERROR(RANK(F1171,$F$4:$F$2003,0),""),""))</f>
        <v/>
      </c>
      <c r="L1171" s="7" t="str">
        <f t="array" ref="L1171">IF(Report!$M$53="Desc",IFERROR(SMALL(IF($H$4:$H$2003&lt;&gt;"",$H$4:$H$2003,""),ROW(L1171)-ROW($L$3)),""),IF(Report!$M$53="Asc",IFERROR(LARGE(IF($H$4:$H$2003&lt;&gt;"",$H$4:$H$2003,""),ROW(L1171)-ROW($L$3)),""),""))</f>
        <v/>
      </c>
      <c r="M1171" s="8" t="str">
        <f t="array" ref="M1171">IF(L1171="","",INDEX($A$4:$A$2003,SMALL(IF($H$4:$H$2003=L1171,ROW($H$4:$H$2003),""),COUNTIF($L$4:L1171,L1171))-ROW($L$3),1))</f>
        <v/>
      </c>
      <c r="N1171" s="8" t="str">
        <f t="shared" si="57"/>
        <v/>
      </c>
      <c r="O1171" s="32" t="str">
        <f t="shared" si="58"/>
        <v/>
      </c>
    </row>
    <row r="1172" spans="1:15" x14ac:dyDescent="0.3">
      <c r="A1172" s="33" t="str">
        <f>IFERROR(INDEX(Tbl_Product[[#Data],[Product Name]],ROW(A1172)-ROW($A$3)),"")</f>
        <v/>
      </c>
      <c r="B1172" s="34" t="str">
        <f ca="1">IF(A1172="","",SUMIFS(Tbl_Orders[[#Data],[Quantity]],Tbl_Orders[[#Data],[Product Name]],A1172,Tbl_Orders[[#Data],[Order Type]],"Purchase",Tbl_Orders[[#Data],[Expected Date]],"&lt;="&amp;TODAY())-SUMIFS(Tbl_Orders[[#Data],[Quantity]],Tbl_Orders[[#Data],[Product Name]],A1172,Tbl_Orders[[#Data],[Order Type]],"Sale",Tbl_Orders[[#Data],[Expected Date]],"&lt;="&amp;TODAY()))</f>
        <v/>
      </c>
      <c r="C1172" s="34" t="str">
        <f ca="1">IF(A1172="","",SUMIFS(Tbl_Orders[[#Data],[Quantity]],Tbl_Orders[[#Data],[Product Name]],A1172,Tbl_Orders[[#Data],[Order Type]],"Purchase",Tbl_Orders[[#Data],[Expected Date]],"&gt;"&amp;TODAY()))</f>
        <v/>
      </c>
      <c r="D1172" s="34" t="str">
        <f>IF(A1172="","",INDEX(Tbl_Product[Re-Order Point],MATCH(A1172,INDEX(Tbl_Product[Product Name],,1),0),1))</f>
        <v/>
      </c>
      <c r="E1172" s="34" t="str">
        <f t="shared" si="56"/>
        <v/>
      </c>
      <c r="F1172" s="34" t="str">
        <f>IFERROR(GETPIVOTDATA("Amount",pivot_products!$A$3,"Product Name",Help!$A1172),"")</f>
        <v/>
      </c>
      <c r="G1172" s="34" t="str">
        <f>IFERROR(GETPIVOTDATA("Quantity",pivot_products!$A$3,"Product Name",Help!$A1172),"")</f>
        <v/>
      </c>
      <c r="H1172" s="34" t="str">
        <f>IF(Report!$L$53="Quantity",IFERROR(RANK(G1172,$G$4:$G$2003,0),""),IF(Report!$L$53="Amount",IFERROR(RANK(F1172,$F$4:$F$2003,0),""),""))</f>
        <v/>
      </c>
      <c r="L1172" s="7" t="str">
        <f t="array" ref="L1172">IF(Report!$M$53="Desc",IFERROR(SMALL(IF($H$4:$H$2003&lt;&gt;"",$H$4:$H$2003,""),ROW(L1172)-ROW($L$3)),""),IF(Report!$M$53="Asc",IFERROR(LARGE(IF($H$4:$H$2003&lt;&gt;"",$H$4:$H$2003,""),ROW(L1172)-ROW($L$3)),""),""))</f>
        <v/>
      </c>
      <c r="M1172" s="8" t="str">
        <f t="array" ref="M1172">IF(L1172="","",INDEX($A$4:$A$2003,SMALL(IF($H$4:$H$2003=L1172,ROW($H$4:$H$2003),""),COUNTIF($L$4:L1172,L1172))-ROW($L$3),1))</f>
        <v/>
      </c>
      <c r="N1172" s="8" t="str">
        <f t="shared" si="57"/>
        <v/>
      </c>
      <c r="O1172" s="32" t="str">
        <f t="shared" si="58"/>
        <v/>
      </c>
    </row>
    <row r="1173" spans="1:15" x14ac:dyDescent="0.3">
      <c r="A1173" s="33" t="str">
        <f>IFERROR(INDEX(Tbl_Product[[#Data],[Product Name]],ROW(A1173)-ROW($A$3)),"")</f>
        <v/>
      </c>
      <c r="B1173" s="34" t="str">
        <f ca="1">IF(A1173="","",SUMIFS(Tbl_Orders[[#Data],[Quantity]],Tbl_Orders[[#Data],[Product Name]],A1173,Tbl_Orders[[#Data],[Order Type]],"Purchase",Tbl_Orders[[#Data],[Expected Date]],"&lt;="&amp;TODAY())-SUMIFS(Tbl_Orders[[#Data],[Quantity]],Tbl_Orders[[#Data],[Product Name]],A1173,Tbl_Orders[[#Data],[Order Type]],"Sale",Tbl_Orders[[#Data],[Expected Date]],"&lt;="&amp;TODAY()))</f>
        <v/>
      </c>
      <c r="C1173" s="34" t="str">
        <f ca="1">IF(A1173="","",SUMIFS(Tbl_Orders[[#Data],[Quantity]],Tbl_Orders[[#Data],[Product Name]],A1173,Tbl_Orders[[#Data],[Order Type]],"Purchase",Tbl_Orders[[#Data],[Expected Date]],"&gt;"&amp;TODAY()))</f>
        <v/>
      </c>
      <c r="D1173" s="34" t="str">
        <f>IF(A1173="","",INDEX(Tbl_Product[Re-Order Point],MATCH(A1173,INDEX(Tbl_Product[Product Name],,1),0),1))</f>
        <v/>
      </c>
      <c r="E1173" s="34" t="str">
        <f t="shared" si="56"/>
        <v/>
      </c>
      <c r="F1173" s="34" t="str">
        <f>IFERROR(GETPIVOTDATA("Amount",pivot_products!$A$3,"Product Name",Help!$A1173),"")</f>
        <v/>
      </c>
      <c r="G1173" s="34" t="str">
        <f>IFERROR(GETPIVOTDATA("Quantity",pivot_products!$A$3,"Product Name",Help!$A1173),"")</f>
        <v/>
      </c>
      <c r="H1173" s="34" t="str">
        <f>IF(Report!$L$53="Quantity",IFERROR(RANK(G1173,$G$4:$G$2003,0),""),IF(Report!$L$53="Amount",IFERROR(RANK(F1173,$F$4:$F$2003,0),""),""))</f>
        <v/>
      </c>
      <c r="L1173" s="7" t="str">
        <f t="array" ref="L1173">IF(Report!$M$53="Desc",IFERROR(SMALL(IF($H$4:$H$2003&lt;&gt;"",$H$4:$H$2003,""),ROW(L1173)-ROW($L$3)),""),IF(Report!$M$53="Asc",IFERROR(LARGE(IF($H$4:$H$2003&lt;&gt;"",$H$4:$H$2003,""),ROW(L1173)-ROW($L$3)),""),""))</f>
        <v/>
      </c>
      <c r="M1173" s="8" t="str">
        <f t="array" ref="M1173">IF(L1173="","",INDEX($A$4:$A$2003,SMALL(IF($H$4:$H$2003=L1173,ROW($H$4:$H$2003),""),COUNTIF($L$4:L1173,L1173))-ROW($L$3),1))</f>
        <v/>
      </c>
      <c r="N1173" s="8" t="str">
        <f t="shared" si="57"/>
        <v/>
      </c>
      <c r="O1173" s="32" t="str">
        <f t="shared" si="58"/>
        <v/>
      </c>
    </row>
    <row r="1174" spans="1:15" x14ac:dyDescent="0.3">
      <c r="A1174" s="33" t="str">
        <f>IFERROR(INDEX(Tbl_Product[[#Data],[Product Name]],ROW(A1174)-ROW($A$3)),"")</f>
        <v/>
      </c>
      <c r="B1174" s="34" t="str">
        <f ca="1">IF(A1174="","",SUMIFS(Tbl_Orders[[#Data],[Quantity]],Tbl_Orders[[#Data],[Product Name]],A1174,Tbl_Orders[[#Data],[Order Type]],"Purchase",Tbl_Orders[[#Data],[Expected Date]],"&lt;="&amp;TODAY())-SUMIFS(Tbl_Orders[[#Data],[Quantity]],Tbl_Orders[[#Data],[Product Name]],A1174,Tbl_Orders[[#Data],[Order Type]],"Sale",Tbl_Orders[[#Data],[Expected Date]],"&lt;="&amp;TODAY()))</f>
        <v/>
      </c>
      <c r="C1174" s="34" t="str">
        <f ca="1">IF(A1174="","",SUMIFS(Tbl_Orders[[#Data],[Quantity]],Tbl_Orders[[#Data],[Product Name]],A1174,Tbl_Orders[[#Data],[Order Type]],"Purchase",Tbl_Orders[[#Data],[Expected Date]],"&gt;"&amp;TODAY()))</f>
        <v/>
      </c>
      <c r="D1174" s="34" t="str">
        <f>IF(A1174="","",INDEX(Tbl_Product[Re-Order Point],MATCH(A1174,INDEX(Tbl_Product[Product Name],,1),0),1))</f>
        <v/>
      </c>
      <c r="E1174" s="34" t="str">
        <f t="shared" si="56"/>
        <v/>
      </c>
      <c r="F1174" s="34" t="str">
        <f>IFERROR(GETPIVOTDATA("Amount",pivot_products!$A$3,"Product Name",Help!$A1174),"")</f>
        <v/>
      </c>
      <c r="G1174" s="34" t="str">
        <f>IFERROR(GETPIVOTDATA("Quantity",pivot_products!$A$3,"Product Name",Help!$A1174),"")</f>
        <v/>
      </c>
      <c r="H1174" s="34" t="str">
        <f>IF(Report!$L$53="Quantity",IFERROR(RANK(G1174,$G$4:$G$2003,0),""),IF(Report!$L$53="Amount",IFERROR(RANK(F1174,$F$4:$F$2003,0),""),""))</f>
        <v/>
      </c>
      <c r="L1174" s="7" t="str">
        <f t="array" ref="L1174">IF(Report!$M$53="Desc",IFERROR(SMALL(IF($H$4:$H$2003&lt;&gt;"",$H$4:$H$2003,""),ROW(L1174)-ROW($L$3)),""),IF(Report!$M$53="Asc",IFERROR(LARGE(IF($H$4:$H$2003&lt;&gt;"",$H$4:$H$2003,""),ROW(L1174)-ROW($L$3)),""),""))</f>
        <v/>
      </c>
      <c r="M1174" s="8" t="str">
        <f t="array" ref="M1174">IF(L1174="","",INDEX($A$4:$A$2003,SMALL(IF($H$4:$H$2003=L1174,ROW($H$4:$H$2003),""),COUNTIF($L$4:L1174,L1174))-ROW($L$3),1))</f>
        <v/>
      </c>
      <c r="N1174" s="8" t="str">
        <f t="shared" si="57"/>
        <v/>
      </c>
      <c r="O1174" s="32" t="str">
        <f t="shared" si="58"/>
        <v/>
      </c>
    </row>
    <row r="1175" spans="1:15" x14ac:dyDescent="0.3">
      <c r="A1175" s="33" t="str">
        <f>IFERROR(INDEX(Tbl_Product[[#Data],[Product Name]],ROW(A1175)-ROW($A$3)),"")</f>
        <v/>
      </c>
      <c r="B1175" s="34" t="str">
        <f ca="1">IF(A1175="","",SUMIFS(Tbl_Orders[[#Data],[Quantity]],Tbl_Orders[[#Data],[Product Name]],A1175,Tbl_Orders[[#Data],[Order Type]],"Purchase",Tbl_Orders[[#Data],[Expected Date]],"&lt;="&amp;TODAY())-SUMIFS(Tbl_Orders[[#Data],[Quantity]],Tbl_Orders[[#Data],[Product Name]],A1175,Tbl_Orders[[#Data],[Order Type]],"Sale",Tbl_Orders[[#Data],[Expected Date]],"&lt;="&amp;TODAY()))</f>
        <v/>
      </c>
      <c r="C1175" s="34" t="str">
        <f ca="1">IF(A1175="","",SUMIFS(Tbl_Orders[[#Data],[Quantity]],Tbl_Orders[[#Data],[Product Name]],A1175,Tbl_Orders[[#Data],[Order Type]],"Purchase",Tbl_Orders[[#Data],[Expected Date]],"&gt;"&amp;TODAY()))</f>
        <v/>
      </c>
      <c r="D1175" s="34" t="str">
        <f>IF(A1175="","",INDEX(Tbl_Product[Re-Order Point],MATCH(A1175,INDEX(Tbl_Product[Product Name],,1),0),1))</f>
        <v/>
      </c>
      <c r="E1175" s="34" t="str">
        <f t="shared" si="56"/>
        <v/>
      </c>
      <c r="F1175" s="34" t="str">
        <f>IFERROR(GETPIVOTDATA("Amount",pivot_products!$A$3,"Product Name",Help!$A1175),"")</f>
        <v/>
      </c>
      <c r="G1175" s="34" t="str">
        <f>IFERROR(GETPIVOTDATA("Quantity",pivot_products!$A$3,"Product Name",Help!$A1175),"")</f>
        <v/>
      </c>
      <c r="H1175" s="34" t="str">
        <f>IF(Report!$L$53="Quantity",IFERROR(RANK(G1175,$G$4:$G$2003,0),""),IF(Report!$L$53="Amount",IFERROR(RANK(F1175,$F$4:$F$2003,0),""),""))</f>
        <v/>
      </c>
      <c r="L1175" s="7" t="str">
        <f t="array" ref="L1175">IF(Report!$M$53="Desc",IFERROR(SMALL(IF($H$4:$H$2003&lt;&gt;"",$H$4:$H$2003,""),ROW(L1175)-ROW($L$3)),""),IF(Report!$M$53="Asc",IFERROR(LARGE(IF($H$4:$H$2003&lt;&gt;"",$H$4:$H$2003,""),ROW(L1175)-ROW($L$3)),""),""))</f>
        <v/>
      </c>
      <c r="M1175" s="8" t="str">
        <f t="array" ref="M1175">IF(L1175="","",INDEX($A$4:$A$2003,SMALL(IF($H$4:$H$2003=L1175,ROW($H$4:$H$2003),""),COUNTIF($L$4:L1175,L1175))-ROW($L$3),1))</f>
        <v/>
      </c>
      <c r="N1175" s="8" t="str">
        <f t="shared" si="57"/>
        <v/>
      </c>
      <c r="O1175" s="32" t="str">
        <f t="shared" si="58"/>
        <v/>
      </c>
    </row>
    <row r="1176" spans="1:15" x14ac:dyDescent="0.3">
      <c r="A1176" s="33" t="str">
        <f>IFERROR(INDEX(Tbl_Product[[#Data],[Product Name]],ROW(A1176)-ROW($A$3)),"")</f>
        <v/>
      </c>
      <c r="B1176" s="34" t="str">
        <f ca="1">IF(A1176="","",SUMIFS(Tbl_Orders[[#Data],[Quantity]],Tbl_Orders[[#Data],[Product Name]],A1176,Tbl_Orders[[#Data],[Order Type]],"Purchase",Tbl_Orders[[#Data],[Expected Date]],"&lt;="&amp;TODAY())-SUMIFS(Tbl_Orders[[#Data],[Quantity]],Tbl_Orders[[#Data],[Product Name]],A1176,Tbl_Orders[[#Data],[Order Type]],"Sale",Tbl_Orders[[#Data],[Expected Date]],"&lt;="&amp;TODAY()))</f>
        <v/>
      </c>
      <c r="C1176" s="34" t="str">
        <f ca="1">IF(A1176="","",SUMIFS(Tbl_Orders[[#Data],[Quantity]],Tbl_Orders[[#Data],[Product Name]],A1176,Tbl_Orders[[#Data],[Order Type]],"Purchase",Tbl_Orders[[#Data],[Expected Date]],"&gt;"&amp;TODAY()))</f>
        <v/>
      </c>
      <c r="D1176" s="34" t="str">
        <f>IF(A1176="","",INDEX(Tbl_Product[Re-Order Point],MATCH(A1176,INDEX(Tbl_Product[Product Name],,1),0),1))</f>
        <v/>
      </c>
      <c r="E1176" s="34" t="str">
        <f t="shared" si="56"/>
        <v/>
      </c>
      <c r="F1176" s="34" t="str">
        <f>IFERROR(GETPIVOTDATA("Amount",pivot_products!$A$3,"Product Name",Help!$A1176),"")</f>
        <v/>
      </c>
      <c r="G1176" s="34" t="str">
        <f>IFERROR(GETPIVOTDATA("Quantity",pivot_products!$A$3,"Product Name",Help!$A1176),"")</f>
        <v/>
      </c>
      <c r="H1176" s="34" t="str">
        <f>IF(Report!$L$53="Quantity",IFERROR(RANK(G1176,$G$4:$G$2003,0),""),IF(Report!$L$53="Amount",IFERROR(RANK(F1176,$F$4:$F$2003,0),""),""))</f>
        <v/>
      </c>
      <c r="L1176" s="7" t="str">
        <f t="array" ref="L1176">IF(Report!$M$53="Desc",IFERROR(SMALL(IF($H$4:$H$2003&lt;&gt;"",$H$4:$H$2003,""),ROW(L1176)-ROW($L$3)),""),IF(Report!$M$53="Asc",IFERROR(LARGE(IF($H$4:$H$2003&lt;&gt;"",$H$4:$H$2003,""),ROW(L1176)-ROW($L$3)),""),""))</f>
        <v/>
      </c>
      <c r="M1176" s="8" t="str">
        <f t="array" ref="M1176">IF(L1176="","",INDEX($A$4:$A$2003,SMALL(IF($H$4:$H$2003=L1176,ROW($H$4:$H$2003),""),COUNTIF($L$4:L1176,L1176))-ROW($L$3),1))</f>
        <v/>
      </c>
      <c r="N1176" s="8" t="str">
        <f t="shared" si="57"/>
        <v/>
      </c>
      <c r="O1176" s="32" t="str">
        <f t="shared" si="58"/>
        <v/>
      </c>
    </row>
    <row r="1177" spans="1:15" x14ac:dyDescent="0.3">
      <c r="A1177" s="33" t="str">
        <f>IFERROR(INDEX(Tbl_Product[[#Data],[Product Name]],ROW(A1177)-ROW($A$3)),"")</f>
        <v/>
      </c>
      <c r="B1177" s="34" t="str">
        <f ca="1">IF(A1177="","",SUMIFS(Tbl_Orders[[#Data],[Quantity]],Tbl_Orders[[#Data],[Product Name]],A1177,Tbl_Orders[[#Data],[Order Type]],"Purchase",Tbl_Orders[[#Data],[Expected Date]],"&lt;="&amp;TODAY())-SUMIFS(Tbl_Orders[[#Data],[Quantity]],Tbl_Orders[[#Data],[Product Name]],A1177,Tbl_Orders[[#Data],[Order Type]],"Sale",Tbl_Orders[[#Data],[Expected Date]],"&lt;="&amp;TODAY()))</f>
        <v/>
      </c>
      <c r="C1177" s="34" t="str">
        <f ca="1">IF(A1177="","",SUMIFS(Tbl_Orders[[#Data],[Quantity]],Tbl_Orders[[#Data],[Product Name]],A1177,Tbl_Orders[[#Data],[Order Type]],"Purchase",Tbl_Orders[[#Data],[Expected Date]],"&gt;"&amp;TODAY()))</f>
        <v/>
      </c>
      <c r="D1177" s="34" t="str">
        <f>IF(A1177="","",INDEX(Tbl_Product[Re-Order Point],MATCH(A1177,INDEX(Tbl_Product[Product Name],,1),0),1))</f>
        <v/>
      </c>
      <c r="E1177" s="34" t="str">
        <f t="shared" si="56"/>
        <v/>
      </c>
      <c r="F1177" s="34" t="str">
        <f>IFERROR(GETPIVOTDATA("Amount",pivot_products!$A$3,"Product Name",Help!$A1177),"")</f>
        <v/>
      </c>
      <c r="G1177" s="34" t="str">
        <f>IFERROR(GETPIVOTDATA("Quantity",pivot_products!$A$3,"Product Name",Help!$A1177),"")</f>
        <v/>
      </c>
      <c r="H1177" s="34" t="str">
        <f>IF(Report!$L$53="Quantity",IFERROR(RANK(G1177,$G$4:$G$2003,0),""),IF(Report!$L$53="Amount",IFERROR(RANK(F1177,$F$4:$F$2003,0),""),""))</f>
        <v/>
      </c>
      <c r="L1177" s="7" t="str">
        <f t="array" ref="L1177">IF(Report!$M$53="Desc",IFERROR(SMALL(IF($H$4:$H$2003&lt;&gt;"",$H$4:$H$2003,""),ROW(L1177)-ROW($L$3)),""),IF(Report!$M$53="Asc",IFERROR(LARGE(IF($H$4:$H$2003&lt;&gt;"",$H$4:$H$2003,""),ROW(L1177)-ROW($L$3)),""),""))</f>
        <v/>
      </c>
      <c r="M1177" s="8" t="str">
        <f t="array" ref="M1177">IF(L1177="","",INDEX($A$4:$A$2003,SMALL(IF($H$4:$H$2003=L1177,ROW($H$4:$H$2003),""),COUNTIF($L$4:L1177,L1177))-ROW($L$3),1))</f>
        <v/>
      </c>
      <c r="N1177" s="8" t="str">
        <f t="shared" si="57"/>
        <v/>
      </c>
      <c r="O1177" s="32" t="str">
        <f t="shared" si="58"/>
        <v/>
      </c>
    </row>
    <row r="1178" spans="1:15" x14ac:dyDescent="0.3">
      <c r="A1178" s="33" t="str">
        <f>IFERROR(INDEX(Tbl_Product[[#Data],[Product Name]],ROW(A1178)-ROW($A$3)),"")</f>
        <v/>
      </c>
      <c r="B1178" s="34" t="str">
        <f ca="1">IF(A1178="","",SUMIFS(Tbl_Orders[[#Data],[Quantity]],Tbl_Orders[[#Data],[Product Name]],A1178,Tbl_Orders[[#Data],[Order Type]],"Purchase",Tbl_Orders[[#Data],[Expected Date]],"&lt;="&amp;TODAY())-SUMIFS(Tbl_Orders[[#Data],[Quantity]],Tbl_Orders[[#Data],[Product Name]],A1178,Tbl_Orders[[#Data],[Order Type]],"Sale",Tbl_Orders[[#Data],[Expected Date]],"&lt;="&amp;TODAY()))</f>
        <v/>
      </c>
      <c r="C1178" s="34" t="str">
        <f ca="1">IF(A1178="","",SUMIFS(Tbl_Orders[[#Data],[Quantity]],Tbl_Orders[[#Data],[Product Name]],A1178,Tbl_Orders[[#Data],[Order Type]],"Purchase",Tbl_Orders[[#Data],[Expected Date]],"&gt;"&amp;TODAY()))</f>
        <v/>
      </c>
      <c r="D1178" s="34" t="str">
        <f>IF(A1178="","",INDEX(Tbl_Product[Re-Order Point],MATCH(A1178,INDEX(Tbl_Product[Product Name],,1),0),1))</f>
        <v/>
      </c>
      <c r="E1178" s="34" t="str">
        <f t="shared" si="56"/>
        <v/>
      </c>
      <c r="F1178" s="34" t="str">
        <f>IFERROR(GETPIVOTDATA("Amount",pivot_products!$A$3,"Product Name",Help!$A1178),"")</f>
        <v/>
      </c>
      <c r="G1178" s="34" t="str">
        <f>IFERROR(GETPIVOTDATA("Quantity",pivot_products!$A$3,"Product Name",Help!$A1178),"")</f>
        <v/>
      </c>
      <c r="H1178" s="34" t="str">
        <f>IF(Report!$L$53="Quantity",IFERROR(RANK(G1178,$G$4:$G$2003,0),""),IF(Report!$L$53="Amount",IFERROR(RANK(F1178,$F$4:$F$2003,0),""),""))</f>
        <v/>
      </c>
      <c r="L1178" s="7" t="str">
        <f t="array" ref="L1178">IF(Report!$M$53="Desc",IFERROR(SMALL(IF($H$4:$H$2003&lt;&gt;"",$H$4:$H$2003,""),ROW(L1178)-ROW($L$3)),""),IF(Report!$M$53="Asc",IFERROR(LARGE(IF($H$4:$H$2003&lt;&gt;"",$H$4:$H$2003,""),ROW(L1178)-ROW($L$3)),""),""))</f>
        <v/>
      </c>
      <c r="M1178" s="8" t="str">
        <f t="array" ref="M1178">IF(L1178="","",INDEX($A$4:$A$2003,SMALL(IF($H$4:$H$2003=L1178,ROW($H$4:$H$2003),""),COUNTIF($L$4:L1178,L1178))-ROW($L$3),1))</f>
        <v/>
      </c>
      <c r="N1178" s="8" t="str">
        <f t="shared" si="57"/>
        <v/>
      </c>
      <c r="O1178" s="32" t="str">
        <f t="shared" si="58"/>
        <v/>
      </c>
    </row>
    <row r="1179" spans="1:15" x14ac:dyDescent="0.3">
      <c r="A1179" s="33" t="str">
        <f>IFERROR(INDEX(Tbl_Product[[#Data],[Product Name]],ROW(A1179)-ROW($A$3)),"")</f>
        <v/>
      </c>
      <c r="B1179" s="34" t="str">
        <f ca="1">IF(A1179="","",SUMIFS(Tbl_Orders[[#Data],[Quantity]],Tbl_Orders[[#Data],[Product Name]],A1179,Tbl_Orders[[#Data],[Order Type]],"Purchase",Tbl_Orders[[#Data],[Expected Date]],"&lt;="&amp;TODAY())-SUMIFS(Tbl_Orders[[#Data],[Quantity]],Tbl_Orders[[#Data],[Product Name]],A1179,Tbl_Orders[[#Data],[Order Type]],"Sale",Tbl_Orders[[#Data],[Expected Date]],"&lt;="&amp;TODAY()))</f>
        <v/>
      </c>
      <c r="C1179" s="34" t="str">
        <f ca="1">IF(A1179="","",SUMIFS(Tbl_Orders[[#Data],[Quantity]],Tbl_Orders[[#Data],[Product Name]],A1179,Tbl_Orders[[#Data],[Order Type]],"Purchase",Tbl_Orders[[#Data],[Expected Date]],"&gt;"&amp;TODAY()))</f>
        <v/>
      </c>
      <c r="D1179" s="34" t="str">
        <f>IF(A1179="","",INDEX(Tbl_Product[Re-Order Point],MATCH(A1179,INDEX(Tbl_Product[Product Name],,1),0),1))</f>
        <v/>
      </c>
      <c r="E1179" s="34" t="str">
        <f t="shared" si="56"/>
        <v/>
      </c>
      <c r="F1179" s="34" t="str">
        <f>IFERROR(GETPIVOTDATA("Amount",pivot_products!$A$3,"Product Name",Help!$A1179),"")</f>
        <v/>
      </c>
      <c r="G1179" s="34" t="str">
        <f>IFERROR(GETPIVOTDATA("Quantity",pivot_products!$A$3,"Product Name",Help!$A1179),"")</f>
        <v/>
      </c>
      <c r="H1179" s="34" t="str">
        <f>IF(Report!$L$53="Quantity",IFERROR(RANK(G1179,$G$4:$G$2003,0),""),IF(Report!$L$53="Amount",IFERROR(RANK(F1179,$F$4:$F$2003,0),""),""))</f>
        <v/>
      </c>
      <c r="L1179" s="7" t="str">
        <f t="array" ref="L1179">IF(Report!$M$53="Desc",IFERROR(SMALL(IF($H$4:$H$2003&lt;&gt;"",$H$4:$H$2003,""),ROW(L1179)-ROW($L$3)),""),IF(Report!$M$53="Asc",IFERROR(LARGE(IF($H$4:$H$2003&lt;&gt;"",$H$4:$H$2003,""),ROW(L1179)-ROW($L$3)),""),""))</f>
        <v/>
      </c>
      <c r="M1179" s="8" t="str">
        <f t="array" ref="M1179">IF(L1179="","",INDEX($A$4:$A$2003,SMALL(IF($H$4:$H$2003=L1179,ROW($H$4:$H$2003),""),COUNTIF($L$4:L1179,L1179))-ROW($L$3),1))</f>
        <v/>
      </c>
      <c r="N1179" s="8" t="str">
        <f t="shared" si="57"/>
        <v/>
      </c>
      <c r="O1179" s="32" t="str">
        <f t="shared" si="58"/>
        <v/>
      </c>
    </row>
    <row r="1180" spans="1:15" x14ac:dyDescent="0.3">
      <c r="A1180" s="33" t="str">
        <f>IFERROR(INDEX(Tbl_Product[[#Data],[Product Name]],ROW(A1180)-ROW($A$3)),"")</f>
        <v/>
      </c>
      <c r="B1180" s="34" t="str">
        <f ca="1">IF(A1180="","",SUMIFS(Tbl_Orders[[#Data],[Quantity]],Tbl_Orders[[#Data],[Product Name]],A1180,Tbl_Orders[[#Data],[Order Type]],"Purchase",Tbl_Orders[[#Data],[Expected Date]],"&lt;="&amp;TODAY())-SUMIFS(Tbl_Orders[[#Data],[Quantity]],Tbl_Orders[[#Data],[Product Name]],A1180,Tbl_Orders[[#Data],[Order Type]],"Sale",Tbl_Orders[[#Data],[Expected Date]],"&lt;="&amp;TODAY()))</f>
        <v/>
      </c>
      <c r="C1180" s="34" t="str">
        <f ca="1">IF(A1180="","",SUMIFS(Tbl_Orders[[#Data],[Quantity]],Tbl_Orders[[#Data],[Product Name]],A1180,Tbl_Orders[[#Data],[Order Type]],"Purchase",Tbl_Orders[[#Data],[Expected Date]],"&gt;"&amp;TODAY()))</f>
        <v/>
      </c>
      <c r="D1180" s="34" t="str">
        <f>IF(A1180="","",INDEX(Tbl_Product[Re-Order Point],MATCH(A1180,INDEX(Tbl_Product[Product Name],,1),0),1))</f>
        <v/>
      </c>
      <c r="E1180" s="34" t="str">
        <f t="shared" si="56"/>
        <v/>
      </c>
      <c r="F1180" s="34" t="str">
        <f>IFERROR(GETPIVOTDATA("Amount",pivot_products!$A$3,"Product Name",Help!$A1180),"")</f>
        <v/>
      </c>
      <c r="G1180" s="34" t="str">
        <f>IFERROR(GETPIVOTDATA("Quantity",pivot_products!$A$3,"Product Name",Help!$A1180),"")</f>
        <v/>
      </c>
      <c r="H1180" s="34" t="str">
        <f>IF(Report!$L$53="Quantity",IFERROR(RANK(G1180,$G$4:$G$2003,0),""),IF(Report!$L$53="Amount",IFERROR(RANK(F1180,$F$4:$F$2003,0),""),""))</f>
        <v/>
      </c>
      <c r="L1180" s="7" t="str">
        <f t="array" ref="L1180">IF(Report!$M$53="Desc",IFERROR(SMALL(IF($H$4:$H$2003&lt;&gt;"",$H$4:$H$2003,""),ROW(L1180)-ROW($L$3)),""),IF(Report!$M$53="Asc",IFERROR(LARGE(IF($H$4:$H$2003&lt;&gt;"",$H$4:$H$2003,""),ROW(L1180)-ROW($L$3)),""),""))</f>
        <v/>
      </c>
      <c r="M1180" s="8" t="str">
        <f t="array" ref="M1180">IF(L1180="","",INDEX($A$4:$A$2003,SMALL(IF($H$4:$H$2003=L1180,ROW($H$4:$H$2003),""),COUNTIF($L$4:L1180,L1180))-ROW($L$3),1))</f>
        <v/>
      </c>
      <c r="N1180" s="8" t="str">
        <f t="shared" si="57"/>
        <v/>
      </c>
      <c r="O1180" s="32" t="str">
        <f t="shared" si="58"/>
        <v/>
      </c>
    </row>
    <row r="1181" spans="1:15" x14ac:dyDescent="0.3">
      <c r="A1181" s="33" t="str">
        <f>IFERROR(INDEX(Tbl_Product[[#Data],[Product Name]],ROW(A1181)-ROW($A$3)),"")</f>
        <v/>
      </c>
      <c r="B1181" s="34" t="str">
        <f ca="1">IF(A1181="","",SUMIFS(Tbl_Orders[[#Data],[Quantity]],Tbl_Orders[[#Data],[Product Name]],A1181,Tbl_Orders[[#Data],[Order Type]],"Purchase",Tbl_Orders[[#Data],[Expected Date]],"&lt;="&amp;TODAY())-SUMIFS(Tbl_Orders[[#Data],[Quantity]],Tbl_Orders[[#Data],[Product Name]],A1181,Tbl_Orders[[#Data],[Order Type]],"Sale",Tbl_Orders[[#Data],[Expected Date]],"&lt;="&amp;TODAY()))</f>
        <v/>
      </c>
      <c r="C1181" s="34" t="str">
        <f ca="1">IF(A1181="","",SUMIFS(Tbl_Orders[[#Data],[Quantity]],Tbl_Orders[[#Data],[Product Name]],A1181,Tbl_Orders[[#Data],[Order Type]],"Purchase",Tbl_Orders[[#Data],[Expected Date]],"&gt;"&amp;TODAY()))</f>
        <v/>
      </c>
      <c r="D1181" s="34" t="str">
        <f>IF(A1181="","",INDEX(Tbl_Product[Re-Order Point],MATCH(A1181,INDEX(Tbl_Product[Product Name],,1),0),1))</f>
        <v/>
      </c>
      <c r="E1181" s="34" t="str">
        <f t="shared" si="56"/>
        <v/>
      </c>
      <c r="F1181" s="34" t="str">
        <f>IFERROR(GETPIVOTDATA("Amount",pivot_products!$A$3,"Product Name",Help!$A1181),"")</f>
        <v/>
      </c>
      <c r="G1181" s="34" t="str">
        <f>IFERROR(GETPIVOTDATA("Quantity",pivot_products!$A$3,"Product Name",Help!$A1181),"")</f>
        <v/>
      </c>
      <c r="H1181" s="34" t="str">
        <f>IF(Report!$L$53="Quantity",IFERROR(RANK(G1181,$G$4:$G$2003,0),""),IF(Report!$L$53="Amount",IFERROR(RANK(F1181,$F$4:$F$2003,0),""),""))</f>
        <v/>
      </c>
      <c r="L1181" s="7" t="str">
        <f t="array" ref="L1181">IF(Report!$M$53="Desc",IFERROR(SMALL(IF($H$4:$H$2003&lt;&gt;"",$H$4:$H$2003,""),ROW(L1181)-ROW($L$3)),""),IF(Report!$M$53="Asc",IFERROR(LARGE(IF($H$4:$H$2003&lt;&gt;"",$H$4:$H$2003,""),ROW(L1181)-ROW($L$3)),""),""))</f>
        <v/>
      </c>
      <c r="M1181" s="8" t="str">
        <f t="array" ref="M1181">IF(L1181="","",INDEX($A$4:$A$2003,SMALL(IF($H$4:$H$2003=L1181,ROW($H$4:$H$2003),""),COUNTIF($L$4:L1181,L1181))-ROW($L$3),1))</f>
        <v/>
      </c>
      <c r="N1181" s="8" t="str">
        <f t="shared" si="57"/>
        <v/>
      </c>
      <c r="O1181" s="32" t="str">
        <f t="shared" si="58"/>
        <v/>
      </c>
    </row>
    <row r="1182" spans="1:15" x14ac:dyDescent="0.3">
      <c r="A1182" s="33" t="str">
        <f>IFERROR(INDEX(Tbl_Product[[#Data],[Product Name]],ROW(A1182)-ROW($A$3)),"")</f>
        <v/>
      </c>
      <c r="B1182" s="34" t="str">
        <f ca="1">IF(A1182="","",SUMIFS(Tbl_Orders[[#Data],[Quantity]],Tbl_Orders[[#Data],[Product Name]],A1182,Tbl_Orders[[#Data],[Order Type]],"Purchase",Tbl_Orders[[#Data],[Expected Date]],"&lt;="&amp;TODAY())-SUMIFS(Tbl_Orders[[#Data],[Quantity]],Tbl_Orders[[#Data],[Product Name]],A1182,Tbl_Orders[[#Data],[Order Type]],"Sale",Tbl_Orders[[#Data],[Expected Date]],"&lt;="&amp;TODAY()))</f>
        <v/>
      </c>
      <c r="C1182" s="34" t="str">
        <f ca="1">IF(A1182="","",SUMIFS(Tbl_Orders[[#Data],[Quantity]],Tbl_Orders[[#Data],[Product Name]],A1182,Tbl_Orders[[#Data],[Order Type]],"Purchase",Tbl_Orders[[#Data],[Expected Date]],"&gt;"&amp;TODAY()))</f>
        <v/>
      </c>
      <c r="D1182" s="34" t="str">
        <f>IF(A1182="","",INDEX(Tbl_Product[Re-Order Point],MATCH(A1182,INDEX(Tbl_Product[Product Name],,1),0),1))</f>
        <v/>
      </c>
      <c r="E1182" s="34" t="str">
        <f t="shared" si="56"/>
        <v/>
      </c>
      <c r="F1182" s="34" t="str">
        <f>IFERROR(GETPIVOTDATA("Amount",pivot_products!$A$3,"Product Name",Help!$A1182),"")</f>
        <v/>
      </c>
      <c r="G1182" s="34" t="str">
        <f>IFERROR(GETPIVOTDATA("Quantity",pivot_products!$A$3,"Product Name",Help!$A1182),"")</f>
        <v/>
      </c>
      <c r="H1182" s="34" t="str">
        <f>IF(Report!$L$53="Quantity",IFERROR(RANK(G1182,$G$4:$G$2003,0),""),IF(Report!$L$53="Amount",IFERROR(RANK(F1182,$F$4:$F$2003,0),""),""))</f>
        <v/>
      </c>
      <c r="L1182" s="7" t="str">
        <f t="array" ref="L1182">IF(Report!$M$53="Desc",IFERROR(SMALL(IF($H$4:$H$2003&lt;&gt;"",$H$4:$H$2003,""),ROW(L1182)-ROW($L$3)),""),IF(Report!$M$53="Asc",IFERROR(LARGE(IF($H$4:$H$2003&lt;&gt;"",$H$4:$H$2003,""),ROW(L1182)-ROW($L$3)),""),""))</f>
        <v/>
      </c>
      <c r="M1182" s="8" t="str">
        <f t="array" ref="M1182">IF(L1182="","",INDEX($A$4:$A$2003,SMALL(IF($H$4:$H$2003=L1182,ROW($H$4:$H$2003),""),COUNTIF($L$4:L1182,L1182))-ROW($L$3),1))</f>
        <v/>
      </c>
      <c r="N1182" s="8" t="str">
        <f t="shared" si="57"/>
        <v/>
      </c>
      <c r="O1182" s="32" t="str">
        <f t="shared" si="58"/>
        <v/>
      </c>
    </row>
    <row r="1183" spans="1:15" x14ac:dyDescent="0.3">
      <c r="A1183" s="33" t="str">
        <f>IFERROR(INDEX(Tbl_Product[[#Data],[Product Name]],ROW(A1183)-ROW($A$3)),"")</f>
        <v/>
      </c>
      <c r="B1183" s="34" t="str">
        <f ca="1">IF(A1183="","",SUMIFS(Tbl_Orders[[#Data],[Quantity]],Tbl_Orders[[#Data],[Product Name]],A1183,Tbl_Orders[[#Data],[Order Type]],"Purchase",Tbl_Orders[[#Data],[Expected Date]],"&lt;="&amp;TODAY())-SUMIFS(Tbl_Orders[[#Data],[Quantity]],Tbl_Orders[[#Data],[Product Name]],A1183,Tbl_Orders[[#Data],[Order Type]],"Sale",Tbl_Orders[[#Data],[Expected Date]],"&lt;="&amp;TODAY()))</f>
        <v/>
      </c>
      <c r="C1183" s="34" t="str">
        <f ca="1">IF(A1183="","",SUMIFS(Tbl_Orders[[#Data],[Quantity]],Tbl_Orders[[#Data],[Product Name]],A1183,Tbl_Orders[[#Data],[Order Type]],"Purchase",Tbl_Orders[[#Data],[Expected Date]],"&gt;"&amp;TODAY()))</f>
        <v/>
      </c>
      <c r="D1183" s="34" t="str">
        <f>IF(A1183="","",INDEX(Tbl_Product[Re-Order Point],MATCH(A1183,INDEX(Tbl_Product[Product Name],,1),0),1))</f>
        <v/>
      </c>
      <c r="E1183" s="34" t="str">
        <f t="shared" si="56"/>
        <v/>
      </c>
      <c r="F1183" s="34" t="str">
        <f>IFERROR(GETPIVOTDATA("Amount",pivot_products!$A$3,"Product Name",Help!$A1183),"")</f>
        <v/>
      </c>
      <c r="G1183" s="34" t="str">
        <f>IFERROR(GETPIVOTDATA("Quantity",pivot_products!$A$3,"Product Name",Help!$A1183),"")</f>
        <v/>
      </c>
      <c r="H1183" s="34" t="str">
        <f>IF(Report!$L$53="Quantity",IFERROR(RANK(G1183,$G$4:$G$2003,0),""),IF(Report!$L$53="Amount",IFERROR(RANK(F1183,$F$4:$F$2003,0),""),""))</f>
        <v/>
      </c>
      <c r="L1183" s="7" t="str">
        <f t="array" ref="L1183">IF(Report!$M$53="Desc",IFERROR(SMALL(IF($H$4:$H$2003&lt;&gt;"",$H$4:$H$2003,""),ROW(L1183)-ROW($L$3)),""),IF(Report!$M$53="Asc",IFERROR(LARGE(IF($H$4:$H$2003&lt;&gt;"",$H$4:$H$2003,""),ROW(L1183)-ROW($L$3)),""),""))</f>
        <v/>
      </c>
      <c r="M1183" s="8" t="str">
        <f t="array" ref="M1183">IF(L1183="","",INDEX($A$4:$A$2003,SMALL(IF($H$4:$H$2003=L1183,ROW($H$4:$H$2003),""),COUNTIF($L$4:L1183,L1183))-ROW($L$3),1))</f>
        <v/>
      </c>
      <c r="N1183" s="8" t="str">
        <f t="shared" si="57"/>
        <v/>
      </c>
      <c r="O1183" s="32" t="str">
        <f t="shared" si="58"/>
        <v/>
      </c>
    </row>
    <row r="1184" spans="1:15" x14ac:dyDescent="0.3">
      <c r="A1184" s="33" t="str">
        <f>IFERROR(INDEX(Tbl_Product[[#Data],[Product Name]],ROW(A1184)-ROW($A$3)),"")</f>
        <v/>
      </c>
      <c r="B1184" s="34" t="str">
        <f ca="1">IF(A1184="","",SUMIFS(Tbl_Orders[[#Data],[Quantity]],Tbl_Orders[[#Data],[Product Name]],A1184,Tbl_Orders[[#Data],[Order Type]],"Purchase",Tbl_Orders[[#Data],[Expected Date]],"&lt;="&amp;TODAY())-SUMIFS(Tbl_Orders[[#Data],[Quantity]],Tbl_Orders[[#Data],[Product Name]],A1184,Tbl_Orders[[#Data],[Order Type]],"Sale",Tbl_Orders[[#Data],[Expected Date]],"&lt;="&amp;TODAY()))</f>
        <v/>
      </c>
      <c r="C1184" s="34" t="str">
        <f ca="1">IF(A1184="","",SUMIFS(Tbl_Orders[[#Data],[Quantity]],Tbl_Orders[[#Data],[Product Name]],A1184,Tbl_Orders[[#Data],[Order Type]],"Purchase",Tbl_Orders[[#Data],[Expected Date]],"&gt;"&amp;TODAY()))</f>
        <v/>
      </c>
      <c r="D1184" s="34" t="str">
        <f>IF(A1184="","",INDEX(Tbl_Product[Re-Order Point],MATCH(A1184,INDEX(Tbl_Product[Product Name],,1),0),1))</f>
        <v/>
      </c>
      <c r="E1184" s="34" t="str">
        <f t="shared" si="56"/>
        <v/>
      </c>
      <c r="F1184" s="34" t="str">
        <f>IFERROR(GETPIVOTDATA("Amount",pivot_products!$A$3,"Product Name",Help!$A1184),"")</f>
        <v/>
      </c>
      <c r="G1184" s="34" t="str">
        <f>IFERROR(GETPIVOTDATA("Quantity",pivot_products!$A$3,"Product Name",Help!$A1184),"")</f>
        <v/>
      </c>
      <c r="H1184" s="34" t="str">
        <f>IF(Report!$L$53="Quantity",IFERROR(RANK(G1184,$G$4:$G$2003,0),""),IF(Report!$L$53="Amount",IFERROR(RANK(F1184,$F$4:$F$2003,0),""),""))</f>
        <v/>
      </c>
      <c r="L1184" s="7" t="str">
        <f t="array" ref="L1184">IF(Report!$M$53="Desc",IFERROR(SMALL(IF($H$4:$H$2003&lt;&gt;"",$H$4:$H$2003,""),ROW(L1184)-ROW($L$3)),""),IF(Report!$M$53="Asc",IFERROR(LARGE(IF($H$4:$H$2003&lt;&gt;"",$H$4:$H$2003,""),ROW(L1184)-ROW($L$3)),""),""))</f>
        <v/>
      </c>
      <c r="M1184" s="8" t="str">
        <f t="array" ref="M1184">IF(L1184="","",INDEX($A$4:$A$2003,SMALL(IF($H$4:$H$2003=L1184,ROW($H$4:$H$2003),""),COUNTIF($L$4:L1184,L1184))-ROW($L$3),1))</f>
        <v/>
      </c>
      <c r="N1184" s="8" t="str">
        <f t="shared" si="57"/>
        <v/>
      </c>
      <c r="O1184" s="32" t="str">
        <f t="shared" si="58"/>
        <v/>
      </c>
    </row>
    <row r="1185" spans="1:15" x14ac:dyDescent="0.3">
      <c r="A1185" s="33" t="str">
        <f>IFERROR(INDEX(Tbl_Product[[#Data],[Product Name]],ROW(A1185)-ROW($A$3)),"")</f>
        <v/>
      </c>
      <c r="B1185" s="34" t="str">
        <f ca="1">IF(A1185="","",SUMIFS(Tbl_Orders[[#Data],[Quantity]],Tbl_Orders[[#Data],[Product Name]],A1185,Tbl_Orders[[#Data],[Order Type]],"Purchase",Tbl_Orders[[#Data],[Expected Date]],"&lt;="&amp;TODAY())-SUMIFS(Tbl_Orders[[#Data],[Quantity]],Tbl_Orders[[#Data],[Product Name]],A1185,Tbl_Orders[[#Data],[Order Type]],"Sale",Tbl_Orders[[#Data],[Expected Date]],"&lt;="&amp;TODAY()))</f>
        <v/>
      </c>
      <c r="C1185" s="34" t="str">
        <f ca="1">IF(A1185="","",SUMIFS(Tbl_Orders[[#Data],[Quantity]],Tbl_Orders[[#Data],[Product Name]],A1185,Tbl_Orders[[#Data],[Order Type]],"Purchase",Tbl_Orders[[#Data],[Expected Date]],"&gt;"&amp;TODAY()))</f>
        <v/>
      </c>
      <c r="D1185" s="34" t="str">
        <f>IF(A1185="","",INDEX(Tbl_Product[Re-Order Point],MATCH(A1185,INDEX(Tbl_Product[Product Name],,1),0),1))</f>
        <v/>
      </c>
      <c r="E1185" s="34" t="str">
        <f t="shared" si="56"/>
        <v/>
      </c>
      <c r="F1185" s="34" t="str">
        <f>IFERROR(GETPIVOTDATA("Amount",pivot_products!$A$3,"Product Name",Help!$A1185),"")</f>
        <v/>
      </c>
      <c r="G1185" s="34" t="str">
        <f>IFERROR(GETPIVOTDATA("Quantity",pivot_products!$A$3,"Product Name",Help!$A1185),"")</f>
        <v/>
      </c>
      <c r="H1185" s="34" t="str">
        <f>IF(Report!$L$53="Quantity",IFERROR(RANK(G1185,$G$4:$G$2003,0),""),IF(Report!$L$53="Amount",IFERROR(RANK(F1185,$F$4:$F$2003,0),""),""))</f>
        <v/>
      </c>
      <c r="L1185" s="7" t="str">
        <f t="array" ref="L1185">IF(Report!$M$53="Desc",IFERROR(SMALL(IF($H$4:$H$2003&lt;&gt;"",$H$4:$H$2003,""),ROW(L1185)-ROW($L$3)),""),IF(Report!$M$53="Asc",IFERROR(LARGE(IF($H$4:$H$2003&lt;&gt;"",$H$4:$H$2003,""),ROW(L1185)-ROW($L$3)),""),""))</f>
        <v/>
      </c>
      <c r="M1185" s="8" t="str">
        <f t="array" ref="M1185">IF(L1185="","",INDEX($A$4:$A$2003,SMALL(IF($H$4:$H$2003=L1185,ROW($H$4:$H$2003),""),COUNTIF($L$4:L1185,L1185))-ROW($L$3),1))</f>
        <v/>
      </c>
      <c r="N1185" s="8" t="str">
        <f t="shared" si="57"/>
        <v/>
      </c>
      <c r="O1185" s="32" t="str">
        <f t="shared" si="58"/>
        <v/>
      </c>
    </row>
    <row r="1186" spans="1:15" x14ac:dyDescent="0.3">
      <c r="A1186" s="33" t="str">
        <f>IFERROR(INDEX(Tbl_Product[[#Data],[Product Name]],ROW(A1186)-ROW($A$3)),"")</f>
        <v/>
      </c>
      <c r="B1186" s="34" t="str">
        <f ca="1">IF(A1186="","",SUMIFS(Tbl_Orders[[#Data],[Quantity]],Tbl_Orders[[#Data],[Product Name]],A1186,Tbl_Orders[[#Data],[Order Type]],"Purchase",Tbl_Orders[[#Data],[Expected Date]],"&lt;="&amp;TODAY())-SUMIFS(Tbl_Orders[[#Data],[Quantity]],Tbl_Orders[[#Data],[Product Name]],A1186,Tbl_Orders[[#Data],[Order Type]],"Sale",Tbl_Orders[[#Data],[Expected Date]],"&lt;="&amp;TODAY()))</f>
        <v/>
      </c>
      <c r="C1186" s="34" t="str">
        <f ca="1">IF(A1186="","",SUMIFS(Tbl_Orders[[#Data],[Quantity]],Tbl_Orders[[#Data],[Product Name]],A1186,Tbl_Orders[[#Data],[Order Type]],"Purchase",Tbl_Orders[[#Data],[Expected Date]],"&gt;"&amp;TODAY()))</f>
        <v/>
      </c>
      <c r="D1186" s="34" t="str">
        <f>IF(A1186="","",INDEX(Tbl_Product[Re-Order Point],MATCH(A1186,INDEX(Tbl_Product[Product Name],,1),0),1))</f>
        <v/>
      </c>
      <c r="E1186" s="34" t="str">
        <f t="shared" si="56"/>
        <v/>
      </c>
      <c r="F1186" s="34" t="str">
        <f>IFERROR(GETPIVOTDATA("Amount",pivot_products!$A$3,"Product Name",Help!$A1186),"")</f>
        <v/>
      </c>
      <c r="G1186" s="34" t="str">
        <f>IFERROR(GETPIVOTDATA("Quantity",pivot_products!$A$3,"Product Name",Help!$A1186),"")</f>
        <v/>
      </c>
      <c r="H1186" s="34" t="str">
        <f>IF(Report!$L$53="Quantity",IFERROR(RANK(G1186,$G$4:$G$2003,0),""),IF(Report!$L$53="Amount",IFERROR(RANK(F1186,$F$4:$F$2003,0),""),""))</f>
        <v/>
      </c>
      <c r="L1186" s="7" t="str">
        <f t="array" ref="L1186">IF(Report!$M$53="Desc",IFERROR(SMALL(IF($H$4:$H$2003&lt;&gt;"",$H$4:$H$2003,""),ROW(L1186)-ROW($L$3)),""),IF(Report!$M$53="Asc",IFERROR(LARGE(IF($H$4:$H$2003&lt;&gt;"",$H$4:$H$2003,""),ROW(L1186)-ROW($L$3)),""),""))</f>
        <v/>
      </c>
      <c r="M1186" s="8" t="str">
        <f t="array" ref="M1186">IF(L1186="","",INDEX($A$4:$A$2003,SMALL(IF($H$4:$H$2003=L1186,ROW($H$4:$H$2003),""),COUNTIF($L$4:L1186,L1186))-ROW($L$3),1))</f>
        <v/>
      </c>
      <c r="N1186" s="8" t="str">
        <f t="shared" si="57"/>
        <v/>
      </c>
      <c r="O1186" s="32" t="str">
        <f t="shared" si="58"/>
        <v/>
      </c>
    </row>
    <row r="1187" spans="1:15" x14ac:dyDescent="0.3">
      <c r="A1187" s="33" t="str">
        <f>IFERROR(INDEX(Tbl_Product[[#Data],[Product Name]],ROW(A1187)-ROW($A$3)),"")</f>
        <v/>
      </c>
      <c r="B1187" s="34" t="str">
        <f ca="1">IF(A1187="","",SUMIFS(Tbl_Orders[[#Data],[Quantity]],Tbl_Orders[[#Data],[Product Name]],A1187,Tbl_Orders[[#Data],[Order Type]],"Purchase",Tbl_Orders[[#Data],[Expected Date]],"&lt;="&amp;TODAY())-SUMIFS(Tbl_Orders[[#Data],[Quantity]],Tbl_Orders[[#Data],[Product Name]],A1187,Tbl_Orders[[#Data],[Order Type]],"Sale",Tbl_Orders[[#Data],[Expected Date]],"&lt;="&amp;TODAY()))</f>
        <v/>
      </c>
      <c r="C1187" s="34" t="str">
        <f ca="1">IF(A1187="","",SUMIFS(Tbl_Orders[[#Data],[Quantity]],Tbl_Orders[[#Data],[Product Name]],A1187,Tbl_Orders[[#Data],[Order Type]],"Purchase",Tbl_Orders[[#Data],[Expected Date]],"&gt;"&amp;TODAY()))</f>
        <v/>
      </c>
      <c r="D1187" s="34" t="str">
        <f>IF(A1187="","",INDEX(Tbl_Product[Re-Order Point],MATCH(A1187,INDEX(Tbl_Product[Product Name],,1),0),1))</f>
        <v/>
      </c>
      <c r="E1187" s="34" t="str">
        <f t="shared" si="56"/>
        <v/>
      </c>
      <c r="F1187" s="34" t="str">
        <f>IFERROR(GETPIVOTDATA("Amount",pivot_products!$A$3,"Product Name",Help!$A1187),"")</f>
        <v/>
      </c>
      <c r="G1187" s="34" t="str">
        <f>IFERROR(GETPIVOTDATA("Quantity",pivot_products!$A$3,"Product Name",Help!$A1187),"")</f>
        <v/>
      </c>
      <c r="H1187" s="34" t="str">
        <f>IF(Report!$L$53="Quantity",IFERROR(RANK(G1187,$G$4:$G$2003,0),""),IF(Report!$L$53="Amount",IFERROR(RANK(F1187,$F$4:$F$2003,0),""),""))</f>
        <v/>
      </c>
      <c r="L1187" s="7" t="str">
        <f t="array" ref="L1187">IF(Report!$M$53="Desc",IFERROR(SMALL(IF($H$4:$H$2003&lt;&gt;"",$H$4:$H$2003,""),ROW(L1187)-ROW($L$3)),""),IF(Report!$M$53="Asc",IFERROR(LARGE(IF($H$4:$H$2003&lt;&gt;"",$H$4:$H$2003,""),ROW(L1187)-ROW($L$3)),""),""))</f>
        <v/>
      </c>
      <c r="M1187" s="8" t="str">
        <f t="array" ref="M1187">IF(L1187="","",INDEX($A$4:$A$2003,SMALL(IF($H$4:$H$2003=L1187,ROW($H$4:$H$2003),""),COUNTIF($L$4:L1187,L1187))-ROW($L$3),1))</f>
        <v/>
      </c>
      <c r="N1187" s="8" t="str">
        <f t="shared" si="57"/>
        <v/>
      </c>
      <c r="O1187" s="32" t="str">
        <f t="shared" si="58"/>
        <v/>
      </c>
    </row>
    <row r="1188" spans="1:15" x14ac:dyDescent="0.3">
      <c r="A1188" s="33" t="str">
        <f>IFERROR(INDEX(Tbl_Product[[#Data],[Product Name]],ROW(A1188)-ROW($A$3)),"")</f>
        <v/>
      </c>
      <c r="B1188" s="34" t="str">
        <f ca="1">IF(A1188="","",SUMIFS(Tbl_Orders[[#Data],[Quantity]],Tbl_Orders[[#Data],[Product Name]],A1188,Tbl_Orders[[#Data],[Order Type]],"Purchase",Tbl_Orders[[#Data],[Expected Date]],"&lt;="&amp;TODAY())-SUMIFS(Tbl_Orders[[#Data],[Quantity]],Tbl_Orders[[#Data],[Product Name]],A1188,Tbl_Orders[[#Data],[Order Type]],"Sale",Tbl_Orders[[#Data],[Expected Date]],"&lt;="&amp;TODAY()))</f>
        <v/>
      </c>
      <c r="C1188" s="34" t="str">
        <f ca="1">IF(A1188="","",SUMIFS(Tbl_Orders[[#Data],[Quantity]],Tbl_Orders[[#Data],[Product Name]],A1188,Tbl_Orders[[#Data],[Order Type]],"Purchase",Tbl_Orders[[#Data],[Expected Date]],"&gt;"&amp;TODAY()))</f>
        <v/>
      </c>
      <c r="D1188" s="34" t="str">
        <f>IF(A1188="","",INDEX(Tbl_Product[Re-Order Point],MATCH(A1188,INDEX(Tbl_Product[Product Name],,1),0),1))</f>
        <v/>
      </c>
      <c r="E1188" s="34" t="str">
        <f t="shared" si="56"/>
        <v/>
      </c>
      <c r="F1188" s="34" t="str">
        <f>IFERROR(GETPIVOTDATA("Amount",pivot_products!$A$3,"Product Name",Help!$A1188),"")</f>
        <v/>
      </c>
      <c r="G1188" s="34" t="str">
        <f>IFERROR(GETPIVOTDATA("Quantity",pivot_products!$A$3,"Product Name",Help!$A1188),"")</f>
        <v/>
      </c>
      <c r="H1188" s="34" t="str">
        <f>IF(Report!$L$53="Quantity",IFERROR(RANK(G1188,$G$4:$G$2003,0),""),IF(Report!$L$53="Amount",IFERROR(RANK(F1188,$F$4:$F$2003,0),""),""))</f>
        <v/>
      </c>
      <c r="L1188" s="7" t="str">
        <f t="array" ref="L1188">IF(Report!$M$53="Desc",IFERROR(SMALL(IF($H$4:$H$2003&lt;&gt;"",$H$4:$H$2003,""),ROW(L1188)-ROW($L$3)),""),IF(Report!$M$53="Asc",IFERROR(LARGE(IF($H$4:$H$2003&lt;&gt;"",$H$4:$H$2003,""),ROW(L1188)-ROW($L$3)),""),""))</f>
        <v/>
      </c>
      <c r="M1188" s="8" t="str">
        <f t="array" ref="M1188">IF(L1188="","",INDEX($A$4:$A$2003,SMALL(IF($H$4:$H$2003=L1188,ROW($H$4:$H$2003),""),COUNTIF($L$4:L1188,L1188))-ROW($L$3),1))</f>
        <v/>
      </c>
      <c r="N1188" s="8" t="str">
        <f t="shared" si="57"/>
        <v/>
      </c>
      <c r="O1188" s="32" t="str">
        <f t="shared" si="58"/>
        <v/>
      </c>
    </row>
    <row r="1189" spans="1:15" x14ac:dyDescent="0.3">
      <c r="A1189" s="33" t="str">
        <f>IFERROR(INDEX(Tbl_Product[[#Data],[Product Name]],ROW(A1189)-ROW($A$3)),"")</f>
        <v/>
      </c>
      <c r="B1189" s="34" t="str">
        <f ca="1">IF(A1189="","",SUMIFS(Tbl_Orders[[#Data],[Quantity]],Tbl_Orders[[#Data],[Product Name]],A1189,Tbl_Orders[[#Data],[Order Type]],"Purchase",Tbl_Orders[[#Data],[Expected Date]],"&lt;="&amp;TODAY())-SUMIFS(Tbl_Orders[[#Data],[Quantity]],Tbl_Orders[[#Data],[Product Name]],A1189,Tbl_Orders[[#Data],[Order Type]],"Sale",Tbl_Orders[[#Data],[Expected Date]],"&lt;="&amp;TODAY()))</f>
        <v/>
      </c>
      <c r="C1189" s="34" t="str">
        <f ca="1">IF(A1189="","",SUMIFS(Tbl_Orders[[#Data],[Quantity]],Tbl_Orders[[#Data],[Product Name]],A1189,Tbl_Orders[[#Data],[Order Type]],"Purchase",Tbl_Orders[[#Data],[Expected Date]],"&gt;"&amp;TODAY()))</f>
        <v/>
      </c>
      <c r="D1189" s="34" t="str">
        <f>IF(A1189="","",INDEX(Tbl_Product[Re-Order Point],MATCH(A1189,INDEX(Tbl_Product[Product Name],,1),0),1))</f>
        <v/>
      </c>
      <c r="E1189" s="34" t="str">
        <f t="shared" si="56"/>
        <v/>
      </c>
      <c r="F1189" s="34" t="str">
        <f>IFERROR(GETPIVOTDATA("Amount",pivot_products!$A$3,"Product Name",Help!$A1189),"")</f>
        <v/>
      </c>
      <c r="G1189" s="34" t="str">
        <f>IFERROR(GETPIVOTDATA("Quantity",pivot_products!$A$3,"Product Name",Help!$A1189),"")</f>
        <v/>
      </c>
      <c r="H1189" s="34" t="str">
        <f>IF(Report!$L$53="Quantity",IFERROR(RANK(G1189,$G$4:$G$2003,0),""),IF(Report!$L$53="Amount",IFERROR(RANK(F1189,$F$4:$F$2003,0),""),""))</f>
        <v/>
      </c>
      <c r="L1189" s="7" t="str">
        <f t="array" ref="L1189">IF(Report!$M$53="Desc",IFERROR(SMALL(IF($H$4:$H$2003&lt;&gt;"",$H$4:$H$2003,""),ROW(L1189)-ROW($L$3)),""),IF(Report!$M$53="Asc",IFERROR(LARGE(IF($H$4:$H$2003&lt;&gt;"",$H$4:$H$2003,""),ROW(L1189)-ROW($L$3)),""),""))</f>
        <v/>
      </c>
      <c r="M1189" s="8" t="str">
        <f t="array" ref="M1189">IF(L1189="","",INDEX($A$4:$A$2003,SMALL(IF($H$4:$H$2003=L1189,ROW($H$4:$H$2003),""),COUNTIF($L$4:L1189,L1189))-ROW($L$3),1))</f>
        <v/>
      </c>
      <c r="N1189" s="8" t="str">
        <f t="shared" si="57"/>
        <v/>
      </c>
      <c r="O1189" s="32" t="str">
        <f t="shared" si="58"/>
        <v/>
      </c>
    </row>
    <row r="1190" spans="1:15" x14ac:dyDescent="0.3">
      <c r="A1190" s="33" t="str">
        <f>IFERROR(INDEX(Tbl_Product[[#Data],[Product Name]],ROW(A1190)-ROW($A$3)),"")</f>
        <v/>
      </c>
      <c r="B1190" s="34" t="str">
        <f ca="1">IF(A1190="","",SUMIFS(Tbl_Orders[[#Data],[Quantity]],Tbl_Orders[[#Data],[Product Name]],A1190,Tbl_Orders[[#Data],[Order Type]],"Purchase",Tbl_Orders[[#Data],[Expected Date]],"&lt;="&amp;TODAY())-SUMIFS(Tbl_Orders[[#Data],[Quantity]],Tbl_Orders[[#Data],[Product Name]],A1190,Tbl_Orders[[#Data],[Order Type]],"Sale",Tbl_Orders[[#Data],[Expected Date]],"&lt;="&amp;TODAY()))</f>
        <v/>
      </c>
      <c r="C1190" s="34" t="str">
        <f ca="1">IF(A1190="","",SUMIFS(Tbl_Orders[[#Data],[Quantity]],Tbl_Orders[[#Data],[Product Name]],A1190,Tbl_Orders[[#Data],[Order Type]],"Purchase",Tbl_Orders[[#Data],[Expected Date]],"&gt;"&amp;TODAY()))</f>
        <v/>
      </c>
      <c r="D1190" s="34" t="str">
        <f>IF(A1190="","",INDEX(Tbl_Product[Re-Order Point],MATCH(A1190,INDEX(Tbl_Product[Product Name],,1),0),1))</f>
        <v/>
      </c>
      <c r="E1190" s="34" t="str">
        <f t="shared" si="56"/>
        <v/>
      </c>
      <c r="F1190" s="34" t="str">
        <f>IFERROR(GETPIVOTDATA("Amount",pivot_products!$A$3,"Product Name",Help!$A1190),"")</f>
        <v/>
      </c>
      <c r="G1190" s="34" t="str">
        <f>IFERROR(GETPIVOTDATA("Quantity",pivot_products!$A$3,"Product Name",Help!$A1190),"")</f>
        <v/>
      </c>
      <c r="H1190" s="34" t="str">
        <f>IF(Report!$L$53="Quantity",IFERROR(RANK(G1190,$G$4:$G$2003,0),""),IF(Report!$L$53="Amount",IFERROR(RANK(F1190,$F$4:$F$2003,0),""),""))</f>
        <v/>
      </c>
      <c r="L1190" s="7" t="str">
        <f t="array" ref="L1190">IF(Report!$M$53="Desc",IFERROR(SMALL(IF($H$4:$H$2003&lt;&gt;"",$H$4:$H$2003,""),ROW(L1190)-ROW($L$3)),""),IF(Report!$M$53="Asc",IFERROR(LARGE(IF($H$4:$H$2003&lt;&gt;"",$H$4:$H$2003,""),ROW(L1190)-ROW($L$3)),""),""))</f>
        <v/>
      </c>
      <c r="M1190" s="8" t="str">
        <f t="array" ref="M1190">IF(L1190="","",INDEX($A$4:$A$2003,SMALL(IF($H$4:$H$2003=L1190,ROW($H$4:$H$2003),""),COUNTIF($L$4:L1190,L1190))-ROW($L$3),1))</f>
        <v/>
      </c>
      <c r="N1190" s="8" t="str">
        <f t="shared" si="57"/>
        <v/>
      </c>
      <c r="O1190" s="32" t="str">
        <f t="shared" si="58"/>
        <v/>
      </c>
    </row>
    <row r="1191" spans="1:15" x14ac:dyDescent="0.3">
      <c r="A1191" s="33" t="str">
        <f>IFERROR(INDEX(Tbl_Product[[#Data],[Product Name]],ROW(A1191)-ROW($A$3)),"")</f>
        <v/>
      </c>
      <c r="B1191" s="34" t="str">
        <f ca="1">IF(A1191="","",SUMIFS(Tbl_Orders[[#Data],[Quantity]],Tbl_Orders[[#Data],[Product Name]],A1191,Tbl_Orders[[#Data],[Order Type]],"Purchase",Tbl_Orders[[#Data],[Expected Date]],"&lt;="&amp;TODAY())-SUMIFS(Tbl_Orders[[#Data],[Quantity]],Tbl_Orders[[#Data],[Product Name]],A1191,Tbl_Orders[[#Data],[Order Type]],"Sale",Tbl_Orders[[#Data],[Expected Date]],"&lt;="&amp;TODAY()))</f>
        <v/>
      </c>
      <c r="C1191" s="34" t="str">
        <f ca="1">IF(A1191="","",SUMIFS(Tbl_Orders[[#Data],[Quantity]],Tbl_Orders[[#Data],[Product Name]],A1191,Tbl_Orders[[#Data],[Order Type]],"Purchase",Tbl_Orders[[#Data],[Expected Date]],"&gt;"&amp;TODAY()))</f>
        <v/>
      </c>
      <c r="D1191" s="34" t="str">
        <f>IF(A1191="","",INDEX(Tbl_Product[Re-Order Point],MATCH(A1191,INDEX(Tbl_Product[Product Name],,1),0),1))</f>
        <v/>
      </c>
      <c r="E1191" s="34" t="str">
        <f t="shared" si="56"/>
        <v/>
      </c>
      <c r="F1191" s="34" t="str">
        <f>IFERROR(GETPIVOTDATA("Amount",pivot_products!$A$3,"Product Name",Help!$A1191),"")</f>
        <v/>
      </c>
      <c r="G1191" s="34" t="str">
        <f>IFERROR(GETPIVOTDATA("Quantity",pivot_products!$A$3,"Product Name",Help!$A1191),"")</f>
        <v/>
      </c>
      <c r="H1191" s="34" t="str">
        <f>IF(Report!$L$53="Quantity",IFERROR(RANK(G1191,$G$4:$G$2003,0),""),IF(Report!$L$53="Amount",IFERROR(RANK(F1191,$F$4:$F$2003,0),""),""))</f>
        <v/>
      </c>
      <c r="L1191" s="7" t="str">
        <f t="array" ref="L1191">IF(Report!$M$53="Desc",IFERROR(SMALL(IF($H$4:$H$2003&lt;&gt;"",$H$4:$H$2003,""),ROW(L1191)-ROW($L$3)),""),IF(Report!$M$53="Asc",IFERROR(LARGE(IF($H$4:$H$2003&lt;&gt;"",$H$4:$H$2003,""),ROW(L1191)-ROW($L$3)),""),""))</f>
        <v/>
      </c>
      <c r="M1191" s="8" t="str">
        <f t="array" ref="M1191">IF(L1191="","",INDEX($A$4:$A$2003,SMALL(IF($H$4:$H$2003=L1191,ROW($H$4:$H$2003),""),COUNTIF($L$4:L1191,L1191))-ROW($L$3),1))</f>
        <v/>
      </c>
      <c r="N1191" s="8" t="str">
        <f t="shared" si="57"/>
        <v/>
      </c>
      <c r="O1191" s="32" t="str">
        <f t="shared" si="58"/>
        <v/>
      </c>
    </row>
    <row r="1192" spans="1:15" x14ac:dyDescent="0.3">
      <c r="A1192" s="33" t="str">
        <f>IFERROR(INDEX(Tbl_Product[[#Data],[Product Name]],ROW(A1192)-ROW($A$3)),"")</f>
        <v/>
      </c>
      <c r="B1192" s="34" t="str">
        <f ca="1">IF(A1192="","",SUMIFS(Tbl_Orders[[#Data],[Quantity]],Tbl_Orders[[#Data],[Product Name]],A1192,Tbl_Orders[[#Data],[Order Type]],"Purchase",Tbl_Orders[[#Data],[Expected Date]],"&lt;="&amp;TODAY())-SUMIFS(Tbl_Orders[[#Data],[Quantity]],Tbl_Orders[[#Data],[Product Name]],A1192,Tbl_Orders[[#Data],[Order Type]],"Sale",Tbl_Orders[[#Data],[Expected Date]],"&lt;="&amp;TODAY()))</f>
        <v/>
      </c>
      <c r="C1192" s="34" t="str">
        <f ca="1">IF(A1192="","",SUMIFS(Tbl_Orders[[#Data],[Quantity]],Tbl_Orders[[#Data],[Product Name]],A1192,Tbl_Orders[[#Data],[Order Type]],"Purchase",Tbl_Orders[[#Data],[Expected Date]],"&gt;"&amp;TODAY()))</f>
        <v/>
      </c>
      <c r="D1192" s="34" t="str">
        <f>IF(A1192="","",INDEX(Tbl_Product[Re-Order Point],MATCH(A1192,INDEX(Tbl_Product[Product Name],,1),0),1))</f>
        <v/>
      </c>
      <c r="E1192" s="34" t="str">
        <f t="shared" si="56"/>
        <v/>
      </c>
      <c r="F1192" s="34" t="str">
        <f>IFERROR(GETPIVOTDATA("Amount",pivot_products!$A$3,"Product Name",Help!$A1192),"")</f>
        <v/>
      </c>
      <c r="G1192" s="34" t="str">
        <f>IFERROR(GETPIVOTDATA("Quantity",pivot_products!$A$3,"Product Name",Help!$A1192),"")</f>
        <v/>
      </c>
      <c r="H1192" s="34" t="str">
        <f>IF(Report!$L$53="Quantity",IFERROR(RANK(G1192,$G$4:$G$2003,0),""),IF(Report!$L$53="Amount",IFERROR(RANK(F1192,$F$4:$F$2003,0),""),""))</f>
        <v/>
      </c>
      <c r="L1192" s="7" t="str">
        <f t="array" ref="L1192">IF(Report!$M$53="Desc",IFERROR(SMALL(IF($H$4:$H$2003&lt;&gt;"",$H$4:$H$2003,""),ROW(L1192)-ROW($L$3)),""),IF(Report!$M$53="Asc",IFERROR(LARGE(IF($H$4:$H$2003&lt;&gt;"",$H$4:$H$2003,""),ROW(L1192)-ROW($L$3)),""),""))</f>
        <v/>
      </c>
      <c r="M1192" s="8" t="str">
        <f t="array" ref="M1192">IF(L1192="","",INDEX($A$4:$A$2003,SMALL(IF($H$4:$H$2003=L1192,ROW($H$4:$H$2003),""),COUNTIF($L$4:L1192,L1192))-ROW($L$3),1))</f>
        <v/>
      </c>
      <c r="N1192" s="8" t="str">
        <f t="shared" si="57"/>
        <v/>
      </c>
      <c r="O1192" s="32" t="str">
        <f t="shared" si="58"/>
        <v/>
      </c>
    </row>
    <row r="1193" spans="1:15" x14ac:dyDescent="0.3">
      <c r="A1193" s="33" t="str">
        <f>IFERROR(INDEX(Tbl_Product[[#Data],[Product Name]],ROW(A1193)-ROW($A$3)),"")</f>
        <v/>
      </c>
      <c r="B1193" s="34" t="str">
        <f ca="1">IF(A1193="","",SUMIFS(Tbl_Orders[[#Data],[Quantity]],Tbl_Orders[[#Data],[Product Name]],A1193,Tbl_Orders[[#Data],[Order Type]],"Purchase",Tbl_Orders[[#Data],[Expected Date]],"&lt;="&amp;TODAY())-SUMIFS(Tbl_Orders[[#Data],[Quantity]],Tbl_Orders[[#Data],[Product Name]],A1193,Tbl_Orders[[#Data],[Order Type]],"Sale",Tbl_Orders[[#Data],[Expected Date]],"&lt;="&amp;TODAY()))</f>
        <v/>
      </c>
      <c r="C1193" s="34" t="str">
        <f ca="1">IF(A1193="","",SUMIFS(Tbl_Orders[[#Data],[Quantity]],Tbl_Orders[[#Data],[Product Name]],A1193,Tbl_Orders[[#Data],[Order Type]],"Purchase",Tbl_Orders[[#Data],[Expected Date]],"&gt;"&amp;TODAY()))</f>
        <v/>
      </c>
      <c r="D1193" s="34" t="str">
        <f>IF(A1193="","",INDEX(Tbl_Product[Re-Order Point],MATCH(A1193,INDEX(Tbl_Product[Product Name],,1),0),1))</f>
        <v/>
      </c>
      <c r="E1193" s="34" t="str">
        <f t="shared" si="56"/>
        <v/>
      </c>
      <c r="F1193" s="34" t="str">
        <f>IFERROR(GETPIVOTDATA("Amount",pivot_products!$A$3,"Product Name",Help!$A1193),"")</f>
        <v/>
      </c>
      <c r="G1193" s="34" t="str">
        <f>IFERROR(GETPIVOTDATA("Quantity",pivot_products!$A$3,"Product Name",Help!$A1193),"")</f>
        <v/>
      </c>
      <c r="H1193" s="34" t="str">
        <f>IF(Report!$L$53="Quantity",IFERROR(RANK(G1193,$G$4:$G$2003,0),""),IF(Report!$L$53="Amount",IFERROR(RANK(F1193,$F$4:$F$2003,0),""),""))</f>
        <v/>
      </c>
      <c r="L1193" s="7" t="str">
        <f t="array" ref="L1193">IF(Report!$M$53="Desc",IFERROR(SMALL(IF($H$4:$H$2003&lt;&gt;"",$H$4:$H$2003,""),ROW(L1193)-ROW($L$3)),""),IF(Report!$M$53="Asc",IFERROR(LARGE(IF($H$4:$H$2003&lt;&gt;"",$H$4:$H$2003,""),ROW(L1193)-ROW($L$3)),""),""))</f>
        <v/>
      </c>
      <c r="M1193" s="8" t="str">
        <f t="array" ref="M1193">IF(L1193="","",INDEX($A$4:$A$2003,SMALL(IF($H$4:$H$2003=L1193,ROW($H$4:$H$2003),""),COUNTIF($L$4:L1193,L1193))-ROW($L$3),1))</f>
        <v/>
      </c>
      <c r="N1193" s="8" t="str">
        <f t="shared" si="57"/>
        <v/>
      </c>
      <c r="O1193" s="32" t="str">
        <f t="shared" si="58"/>
        <v/>
      </c>
    </row>
    <row r="1194" spans="1:15" x14ac:dyDescent="0.3">
      <c r="A1194" s="33" t="str">
        <f>IFERROR(INDEX(Tbl_Product[[#Data],[Product Name]],ROW(A1194)-ROW($A$3)),"")</f>
        <v/>
      </c>
      <c r="B1194" s="34" t="str">
        <f ca="1">IF(A1194="","",SUMIFS(Tbl_Orders[[#Data],[Quantity]],Tbl_Orders[[#Data],[Product Name]],A1194,Tbl_Orders[[#Data],[Order Type]],"Purchase",Tbl_Orders[[#Data],[Expected Date]],"&lt;="&amp;TODAY())-SUMIFS(Tbl_Orders[[#Data],[Quantity]],Tbl_Orders[[#Data],[Product Name]],A1194,Tbl_Orders[[#Data],[Order Type]],"Sale",Tbl_Orders[[#Data],[Expected Date]],"&lt;="&amp;TODAY()))</f>
        <v/>
      </c>
      <c r="C1194" s="34" t="str">
        <f ca="1">IF(A1194="","",SUMIFS(Tbl_Orders[[#Data],[Quantity]],Tbl_Orders[[#Data],[Product Name]],A1194,Tbl_Orders[[#Data],[Order Type]],"Purchase",Tbl_Orders[[#Data],[Expected Date]],"&gt;"&amp;TODAY()))</f>
        <v/>
      </c>
      <c r="D1194" s="34" t="str">
        <f>IF(A1194="","",INDEX(Tbl_Product[Re-Order Point],MATCH(A1194,INDEX(Tbl_Product[Product Name],,1),0),1))</f>
        <v/>
      </c>
      <c r="E1194" s="34" t="str">
        <f t="shared" si="56"/>
        <v/>
      </c>
      <c r="F1194" s="34" t="str">
        <f>IFERROR(GETPIVOTDATA("Amount",pivot_products!$A$3,"Product Name",Help!$A1194),"")</f>
        <v/>
      </c>
      <c r="G1194" s="34" t="str">
        <f>IFERROR(GETPIVOTDATA("Quantity",pivot_products!$A$3,"Product Name",Help!$A1194),"")</f>
        <v/>
      </c>
      <c r="H1194" s="34" t="str">
        <f>IF(Report!$L$53="Quantity",IFERROR(RANK(G1194,$G$4:$G$2003,0),""),IF(Report!$L$53="Amount",IFERROR(RANK(F1194,$F$4:$F$2003,0),""),""))</f>
        <v/>
      </c>
      <c r="L1194" s="7" t="str">
        <f t="array" ref="L1194">IF(Report!$M$53="Desc",IFERROR(SMALL(IF($H$4:$H$2003&lt;&gt;"",$H$4:$H$2003,""),ROW(L1194)-ROW($L$3)),""),IF(Report!$M$53="Asc",IFERROR(LARGE(IF($H$4:$H$2003&lt;&gt;"",$H$4:$H$2003,""),ROW(L1194)-ROW($L$3)),""),""))</f>
        <v/>
      </c>
      <c r="M1194" s="8" t="str">
        <f t="array" ref="M1194">IF(L1194="","",INDEX($A$4:$A$2003,SMALL(IF($H$4:$H$2003=L1194,ROW($H$4:$H$2003),""),COUNTIF($L$4:L1194,L1194))-ROW($L$3),1))</f>
        <v/>
      </c>
      <c r="N1194" s="8" t="str">
        <f t="shared" si="57"/>
        <v/>
      </c>
      <c r="O1194" s="32" t="str">
        <f t="shared" si="58"/>
        <v/>
      </c>
    </row>
    <row r="1195" spans="1:15" x14ac:dyDescent="0.3">
      <c r="A1195" s="33" t="str">
        <f>IFERROR(INDEX(Tbl_Product[[#Data],[Product Name]],ROW(A1195)-ROW($A$3)),"")</f>
        <v/>
      </c>
      <c r="B1195" s="34" t="str">
        <f ca="1">IF(A1195="","",SUMIFS(Tbl_Orders[[#Data],[Quantity]],Tbl_Orders[[#Data],[Product Name]],A1195,Tbl_Orders[[#Data],[Order Type]],"Purchase",Tbl_Orders[[#Data],[Expected Date]],"&lt;="&amp;TODAY())-SUMIFS(Tbl_Orders[[#Data],[Quantity]],Tbl_Orders[[#Data],[Product Name]],A1195,Tbl_Orders[[#Data],[Order Type]],"Sale",Tbl_Orders[[#Data],[Expected Date]],"&lt;="&amp;TODAY()))</f>
        <v/>
      </c>
      <c r="C1195" s="34" t="str">
        <f ca="1">IF(A1195="","",SUMIFS(Tbl_Orders[[#Data],[Quantity]],Tbl_Orders[[#Data],[Product Name]],A1195,Tbl_Orders[[#Data],[Order Type]],"Purchase",Tbl_Orders[[#Data],[Expected Date]],"&gt;"&amp;TODAY()))</f>
        <v/>
      </c>
      <c r="D1195" s="34" t="str">
        <f>IF(A1195="","",INDEX(Tbl_Product[Re-Order Point],MATCH(A1195,INDEX(Tbl_Product[Product Name],,1),0),1))</f>
        <v/>
      </c>
      <c r="E1195" s="34" t="str">
        <f t="shared" si="56"/>
        <v/>
      </c>
      <c r="F1195" s="34" t="str">
        <f>IFERROR(GETPIVOTDATA("Amount",pivot_products!$A$3,"Product Name",Help!$A1195),"")</f>
        <v/>
      </c>
      <c r="G1195" s="34" t="str">
        <f>IFERROR(GETPIVOTDATA("Quantity",pivot_products!$A$3,"Product Name",Help!$A1195),"")</f>
        <v/>
      </c>
      <c r="H1195" s="34" t="str">
        <f>IF(Report!$L$53="Quantity",IFERROR(RANK(G1195,$G$4:$G$2003,0),""),IF(Report!$L$53="Amount",IFERROR(RANK(F1195,$F$4:$F$2003,0),""),""))</f>
        <v/>
      </c>
      <c r="L1195" s="7" t="str">
        <f t="array" ref="L1195">IF(Report!$M$53="Desc",IFERROR(SMALL(IF($H$4:$H$2003&lt;&gt;"",$H$4:$H$2003,""),ROW(L1195)-ROW($L$3)),""),IF(Report!$M$53="Asc",IFERROR(LARGE(IF($H$4:$H$2003&lt;&gt;"",$H$4:$H$2003,""),ROW(L1195)-ROW($L$3)),""),""))</f>
        <v/>
      </c>
      <c r="M1195" s="8" t="str">
        <f t="array" ref="M1195">IF(L1195="","",INDEX($A$4:$A$2003,SMALL(IF($H$4:$H$2003=L1195,ROW($H$4:$H$2003),""),COUNTIF($L$4:L1195,L1195))-ROW($L$3),1))</f>
        <v/>
      </c>
      <c r="N1195" s="8" t="str">
        <f t="shared" si="57"/>
        <v/>
      </c>
      <c r="O1195" s="32" t="str">
        <f t="shared" si="58"/>
        <v/>
      </c>
    </row>
    <row r="1196" spans="1:15" x14ac:dyDescent="0.3">
      <c r="A1196" s="33" t="str">
        <f>IFERROR(INDEX(Tbl_Product[[#Data],[Product Name]],ROW(A1196)-ROW($A$3)),"")</f>
        <v/>
      </c>
      <c r="B1196" s="34" t="str">
        <f ca="1">IF(A1196="","",SUMIFS(Tbl_Orders[[#Data],[Quantity]],Tbl_Orders[[#Data],[Product Name]],A1196,Tbl_Orders[[#Data],[Order Type]],"Purchase",Tbl_Orders[[#Data],[Expected Date]],"&lt;="&amp;TODAY())-SUMIFS(Tbl_Orders[[#Data],[Quantity]],Tbl_Orders[[#Data],[Product Name]],A1196,Tbl_Orders[[#Data],[Order Type]],"Sale",Tbl_Orders[[#Data],[Expected Date]],"&lt;="&amp;TODAY()))</f>
        <v/>
      </c>
      <c r="C1196" s="34" t="str">
        <f ca="1">IF(A1196="","",SUMIFS(Tbl_Orders[[#Data],[Quantity]],Tbl_Orders[[#Data],[Product Name]],A1196,Tbl_Orders[[#Data],[Order Type]],"Purchase",Tbl_Orders[[#Data],[Expected Date]],"&gt;"&amp;TODAY()))</f>
        <v/>
      </c>
      <c r="D1196" s="34" t="str">
        <f>IF(A1196="","",INDEX(Tbl_Product[Re-Order Point],MATCH(A1196,INDEX(Tbl_Product[Product Name],,1),0),1))</f>
        <v/>
      </c>
      <c r="E1196" s="34" t="str">
        <f t="shared" si="56"/>
        <v/>
      </c>
      <c r="F1196" s="34" t="str">
        <f>IFERROR(GETPIVOTDATA("Amount",pivot_products!$A$3,"Product Name",Help!$A1196),"")</f>
        <v/>
      </c>
      <c r="G1196" s="34" t="str">
        <f>IFERROR(GETPIVOTDATA("Quantity",pivot_products!$A$3,"Product Name",Help!$A1196),"")</f>
        <v/>
      </c>
      <c r="H1196" s="34" t="str">
        <f>IF(Report!$L$53="Quantity",IFERROR(RANK(G1196,$G$4:$G$2003,0),""),IF(Report!$L$53="Amount",IFERROR(RANK(F1196,$F$4:$F$2003,0),""),""))</f>
        <v/>
      </c>
      <c r="L1196" s="7" t="str">
        <f t="array" ref="L1196">IF(Report!$M$53="Desc",IFERROR(SMALL(IF($H$4:$H$2003&lt;&gt;"",$H$4:$H$2003,""),ROW(L1196)-ROW($L$3)),""),IF(Report!$M$53="Asc",IFERROR(LARGE(IF($H$4:$H$2003&lt;&gt;"",$H$4:$H$2003,""),ROW(L1196)-ROW($L$3)),""),""))</f>
        <v/>
      </c>
      <c r="M1196" s="8" t="str">
        <f t="array" ref="M1196">IF(L1196="","",INDEX($A$4:$A$2003,SMALL(IF($H$4:$H$2003=L1196,ROW($H$4:$H$2003),""),COUNTIF($L$4:L1196,L1196))-ROW($L$3),1))</f>
        <v/>
      </c>
      <c r="N1196" s="8" t="str">
        <f t="shared" si="57"/>
        <v/>
      </c>
      <c r="O1196" s="32" t="str">
        <f t="shared" si="58"/>
        <v/>
      </c>
    </row>
    <row r="1197" spans="1:15" x14ac:dyDescent="0.3">
      <c r="A1197" s="33" t="str">
        <f>IFERROR(INDEX(Tbl_Product[[#Data],[Product Name]],ROW(A1197)-ROW($A$3)),"")</f>
        <v/>
      </c>
      <c r="B1197" s="34" t="str">
        <f ca="1">IF(A1197="","",SUMIFS(Tbl_Orders[[#Data],[Quantity]],Tbl_Orders[[#Data],[Product Name]],A1197,Tbl_Orders[[#Data],[Order Type]],"Purchase",Tbl_Orders[[#Data],[Expected Date]],"&lt;="&amp;TODAY())-SUMIFS(Tbl_Orders[[#Data],[Quantity]],Tbl_Orders[[#Data],[Product Name]],A1197,Tbl_Orders[[#Data],[Order Type]],"Sale",Tbl_Orders[[#Data],[Expected Date]],"&lt;="&amp;TODAY()))</f>
        <v/>
      </c>
      <c r="C1197" s="34" t="str">
        <f ca="1">IF(A1197="","",SUMIFS(Tbl_Orders[[#Data],[Quantity]],Tbl_Orders[[#Data],[Product Name]],A1197,Tbl_Orders[[#Data],[Order Type]],"Purchase",Tbl_Orders[[#Data],[Expected Date]],"&gt;"&amp;TODAY()))</f>
        <v/>
      </c>
      <c r="D1197" s="34" t="str">
        <f>IF(A1197="","",INDEX(Tbl_Product[Re-Order Point],MATCH(A1197,INDEX(Tbl_Product[Product Name],,1),0),1))</f>
        <v/>
      </c>
      <c r="E1197" s="34" t="str">
        <f t="shared" si="56"/>
        <v/>
      </c>
      <c r="F1197" s="34" t="str">
        <f>IFERROR(GETPIVOTDATA("Amount",pivot_products!$A$3,"Product Name",Help!$A1197),"")</f>
        <v/>
      </c>
      <c r="G1197" s="34" t="str">
        <f>IFERROR(GETPIVOTDATA("Quantity",pivot_products!$A$3,"Product Name",Help!$A1197),"")</f>
        <v/>
      </c>
      <c r="H1197" s="34" t="str">
        <f>IF(Report!$L$53="Quantity",IFERROR(RANK(G1197,$G$4:$G$2003,0),""),IF(Report!$L$53="Amount",IFERROR(RANK(F1197,$F$4:$F$2003,0),""),""))</f>
        <v/>
      </c>
      <c r="L1197" s="7" t="str">
        <f t="array" ref="L1197">IF(Report!$M$53="Desc",IFERROR(SMALL(IF($H$4:$H$2003&lt;&gt;"",$H$4:$H$2003,""),ROW(L1197)-ROW($L$3)),""),IF(Report!$M$53="Asc",IFERROR(LARGE(IF($H$4:$H$2003&lt;&gt;"",$H$4:$H$2003,""),ROW(L1197)-ROW($L$3)),""),""))</f>
        <v/>
      </c>
      <c r="M1197" s="8" t="str">
        <f t="array" ref="M1197">IF(L1197="","",INDEX($A$4:$A$2003,SMALL(IF($H$4:$H$2003=L1197,ROW($H$4:$H$2003),""),COUNTIF($L$4:L1197,L1197))-ROW($L$3),1))</f>
        <v/>
      </c>
      <c r="N1197" s="8" t="str">
        <f t="shared" si="57"/>
        <v/>
      </c>
      <c r="O1197" s="32" t="str">
        <f t="shared" si="58"/>
        <v/>
      </c>
    </row>
    <row r="1198" spans="1:15" x14ac:dyDescent="0.3">
      <c r="A1198" s="33" t="str">
        <f>IFERROR(INDEX(Tbl_Product[[#Data],[Product Name]],ROW(A1198)-ROW($A$3)),"")</f>
        <v/>
      </c>
      <c r="B1198" s="34" t="str">
        <f ca="1">IF(A1198="","",SUMIFS(Tbl_Orders[[#Data],[Quantity]],Tbl_Orders[[#Data],[Product Name]],A1198,Tbl_Orders[[#Data],[Order Type]],"Purchase",Tbl_Orders[[#Data],[Expected Date]],"&lt;="&amp;TODAY())-SUMIFS(Tbl_Orders[[#Data],[Quantity]],Tbl_Orders[[#Data],[Product Name]],A1198,Tbl_Orders[[#Data],[Order Type]],"Sale",Tbl_Orders[[#Data],[Expected Date]],"&lt;="&amp;TODAY()))</f>
        <v/>
      </c>
      <c r="C1198" s="34" t="str">
        <f ca="1">IF(A1198="","",SUMIFS(Tbl_Orders[[#Data],[Quantity]],Tbl_Orders[[#Data],[Product Name]],A1198,Tbl_Orders[[#Data],[Order Type]],"Purchase",Tbl_Orders[[#Data],[Expected Date]],"&gt;"&amp;TODAY()))</f>
        <v/>
      </c>
      <c r="D1198" s="34" t="str">
        <f>IF(A1198="","",INDEX(Tbl_Product[Re-Order Point],MATCH(A1198,INDEX(Tbl_Product[Product Name],,1),0),1))</f>
        <v/>
      </c>
      <c r="E1198" s="34" t="str">
        <f t="shared" si="56"/>
        <v/>
      </c>
      <c r="F1198" s="34" t="str">
        <f>IFERROR(GETPIVOTDATA("Amount",pivot_products!$A$3,"Product Name",Help!$A1198),"")</f>
        <v/>
      </c>
      <c r="G1198" s="34" t="str">
        <f>IFERROR(GETPIVOTDATA("Quantity",pivot_products!$A$3,"Product Name",Help!$A1198),"")</f>
        <v/>
      </c>
      <c r="H1198" s="34" t="str">
        <f>IF(Report!$L$53="Quantity",IFERROR(RANK(G1198,$G$4:$G$2003,0),""),IF(Report!$L$53="Amount",IFERROR(RANK(F1198,$F$4:$F$2003,0),""),""))</f>
        <v/>
      </c>
      <c r="L1198" s="7" t="str">
        <f t="array" ref="L1198">IF(Report!$M$53="Desc",IFERROR(SMALL(IF($H$4:$H$2003&lt;&gt;"",$H$4:$H$2003,""),ROW(L1198)-ROW($L$3)),""),IF(Report!$M$53="Asc",IFERROR(LARGE(IF($H$4:$H$2003&lt;&gt;"",$H$4:$H$2003,""),ROW(L1198)-ROW($L$3)),""),""))</f>
        <v/>
      </c>
      <c r="M1198" s="8" t="str">
        <f t="array" ref="M1198">IF(L1198="","",INDEX($A$4:$A$2003,SMALL(IF($H$4:$H$2003=L1198,ROW($H$4:$H$2003),""),COUNTIF($L$4:L1198,L1198))-ROW($L$3),1))</f>
        <v/>
      </c>
      <c r="N1198" s="8" t="str">
        <f t="shared" si="57"/>
        <v/>
      </c>
      <c r="O1198" s="32" t="str">
        <f t="shared" si="58"/>
        <v/>
      </c>
    </row>
    <row r="1199" spans="1:15" x14ac:dyDescent="0.3">
      <c r="A1199" s="33" t="str">
        <f>IFERROR(INDEX(Tbl_Product[[#Data],[Product Name]],ROW(A1199)-ROW($A$3)),"")</f>
        <v/>
      </c>
      <c r="B1199" s="34" t="str">
        <f ca="1">IF(A1199="","",SUMIFS(Tbl_Orders[[#Data],[Quantity]],Tbl_Orders[[#Data],[Product Name]],A1199,Tbl_Orders[[#Data],[Order Type]],"Purchase",Tbl_Orders[[#Data],[Expected Date]],"&lt;="&amp;TODAY())-SUMIFS(Tbl_Orders[[#Data],[Quantity]],Tbl_Orders[[#Data],[Product Name]],A1199,Tbl_Orders[[#Data],[Order Type]],"Sale",Tbl_Orders[[#Data],[Expected Date]],"&lt;="&amp;TODAY()))</f>
        <v/>
      </c>
      <c r="C1199" s="34" t="str">
        <f ca="1">IF(A1199="","",SUMIFS(Tbl_Orders[[#Data],[Quantity]],Tbl_Orders[[#Data],[Product Name]],A1199,Tbl_Orders[[#Data],[Order Type]],"Purchase",Tbl_Orders[[#Data],[Expected Date]],"&gt;"&amp;TODAY()))</f>
        <v/>
      </c>
      <c r="D1199" s="34" t="str">
        <f>IF(A1199="","",INDEX(Tbl_Product[Re-Order Point],MATCH(A1199,INDEX(Tbl_Product[Product Name],,1),0),1))</f>
        <v/>
      </c>
      <c r="E1199" s="34" t="str">
        <f t="shared" si="56"/>
        <v/>
      </c>
      <c r="F1199" s="34" t="str">
        <f>IFERROR(GETPIVOTDATA("Amount",pivot_products!$A$3,"Product Name",Help!$A1199),"")</f>
        <v/>
      </c>
      <c r="G1199" s="34" t="str">
        <f>IFERROR(GETPIVOTDATA("Quantity",pivot_products!$A$3,"Product Name",Help!$A1199),"")</f>
        <v/>
      </c>
      <c r="H1199" s="34" t="str">
        <f>IF(Report!$L$53="Quantity",IFERROR(RANK(G1199,$G$4:$G$2003,0),""),IF(Report!$L$53="Amount",IFERROR(RANK(F1199,$F$4:$F$2003,0),""),""))</f>
        <v/>
      </c>
      <c r="L1199" s="7" t="str">
        <f t="array" ref="L1199">IF(Report!$M$53="Desc",IFERROR(SMALL(IF($H$4:$H$2003&lt;&gt;"",$H$4:$H$2003,""),ROW(L1199)-ROW($L$3)),""),IF(Report!$M$53="Asc",IFERROR(LARGE(IF($H$4:$H$2003&lt;&gt;"",$H$4:$H$2003,""),ROW(L1199)-ROW($L$3)),""),""))</f>
        <v/>
      </c>
      <c r="M1199" s="8" t="str">
        <f t="array" ref="M1199">IF(L1199="","",INDEX($A$4:$A$2003,SMALL(IF($H$4:$H$2003=L1199,ROW($H$4:$H$2003),""),COUNTIF($L$4:L1199,L1199))-ROW($L$3),1))</f>
        <v/>
      </c>
      <c r="N1199" s="8" t="str">
        <f t="shared" si="57"/>
        <v/>
      </c>
      <c r="O1199" s="32" t="str">
        <f t="shared" si="58"/>
        <v/>
      </c>
    </row>
    <row r="1200" spans="1:15" x14ac:dyDescent="0.3">
      <c r="A1200" s="33" t="str">
        <f>IFERROR(INDEX(Tbl_Product[[#Data],[Product Name]],ROW(A1200)-ROW($A$3)),"")</f>
        <v/>
      </c>
      <c r="B1200" s="34" t="str">
        <f ca="1">IF(A1200="","",SUMIFS(Tbl_Orders[[#Data],[Quantity]],Tbl_Orders[[#Data],[Product Name]],A1200,Tbl_Orders[[#Data],[Order Type]],"Purchase",Tbl_Orders[[#Data],[Expected Date]],"&lt;="&amp;TODAY())-SUMIFS(Tbl_Orders[[#Data],[Quantity]],Tbl_Orders[[#Data],[Product Name]],A1200,Tbl_Orders[[#Data],[Order Type]],"Sale",Tbl_Orders[[#Data],[Expected Date]],"&lt;="&amp;TODAY()))</f>
        <v/>
      </c>
      <c r="C1200" s="34" t="str">
        <f ca="1">IF(A1200="","",SUMIFS(Tbl_Orders[[#Data],[Quantity]],Tbl_Orders[[#Data],[Product Name]],A1200,Tbl_Orders[[#Data],[Order Type]],"Purchase",Tbl_Orders[[#Data],[Expected Date]],"&gt;"&amp;TODAY()))</f>
        <v/>
      </c>
      <c r="D1200" s="34" t="str">
        <f>IF(A1200="","",INDEX(Tbl_Product[Re-Order Point],MATCH(A1200,INDEX(Tbl_Product[Product Name],,1),0),1))</f>
        <v/>
      </c>
      <c r="E1200" s="34" t="str">
        <f t="shared" si="56"/>
        <v/>
      </c>
      <c r="F1200" s="34" t="str">
        <f>IFERROR(GETPIVOTDATA("Amount",pivot_products!$A$3,"Product Name",Help!$A1200),"")</f>
        <v/>
      </c>
      <c r="G1200" s="34" t="str">
        <f>IFERROR(GETPIVOTDATA("Quantity",pivot_products!$A$3,"Product Name",Help!$A1200),"")</f>
        <v/>
      </c>
      <c r="H1200" s="34" t="str">
        <f>IF(Report!$L$53="Quantity",IFERROR(RANK(G1200,$G$4:$G$2003,0),""),IF(Report!$L$53="Amount",IFERROR(RANK(F1200,$F$4:$F$2003,0),""),""))</f>
        <v/>
      </c>
      <c r="L1200" s="7" t="str">
        <f t="array" ref="L1200">IF(Report!$M$53="Desc",IFERROR(SMALL(IF($H$4:$H$2003&lt;&gt;"",$H$4:$H$2003,""),ROW(L1200)-ROW($L$3)),""),IF(Report!$M$53="Asc",IFERROR(LARGE(IF($H$4:$H$2003&lt;&gt;"",$H$4:$H$2003,""),ROW(L1200)-ROW($L$3)),""),""))</f>
        <v/>
      </c>
      <c r="M1200" s="8" t="str">
        <f t="array" ref="M1200">IF(L1200="","",INDEX($A$4:$A$2003,SMALL(IF($H$4:$H$2003=L1200,ROW($H$4:$H$2003),""),COUNTIF($L$4:L1200,L1200))-ROW($L$3),1))</f>
        <v/>
      </c>
      <c r="N1200" s="8" t="str">
        <f t="shared" si="57"/>
        <v/>
      </c>
      <c r="O1200" s="32" t="str">
        <f t="shared" si="58"/>
        <v/>
      </c>
    </row>
    <row r="1201" spans="1:15" x14ac:dyDescent="0.3">
      <c r="A1201" s="33" t="str">
        <f>IFERROR(INDEX(Tbl_Product[[#Data],[Product Name]],ROW(A1201)-ROW($A$3)),"")</f>
        <v/>
      </c>
      <c r="B1201" s="34" t="str">
        <f ca="1">IF(A1201="","",SUMIFS(Tbl_Orders[[#Data],[Quantity]],Tbl_Orders[[#Data],[Product Name]],A1201,Tbl_Orders[[#Data],[Order Type]],"Purchase",Tbl_Orders[[#Data],[Expected Date]],"&lt;="&amp;TODAY())-SUMIFS(Tbl_Orders[[#Data],[Quantity]],Tbl_Orders[[#Data],[Product Name]],A1201,Tbl_Orders[[#Data],[Order Type]],"Sale",Tbl_Orders[[#Data],[Expected Date]],"&lt;="&amp;TODAY()))</f>
        <v/>
      </c>
      <c r="C1201" s="34" t="str">
        <f ca="1">IF(A1201="","",SUMIFS(Tbl_Orders[[#Data],[Quantity]],Tbl_Orders[[#Data],[Product Name]],A1201,Tbl_Orders[[#Data],[Order Type]],"Purchase",Tbl_Orders[[#Data],[Expected Date]],"&gt;"&amp;TODAY()))</f>
        <v/>
      </c>
      <c r="D1201" s="34" t="str">
        <f>IF(A1201="","",INDEX(Tbl_Product[Re-Order Point],MATCH(A1201,INDEX(Tbl_Product[Product Name],,1),0),1))</f>
        <v/>
      </c>
      <c r="E1201" s="34" t="str">
        <f t="shared" si="56"/>
        <v/>
      </c>
      <c r="F1201" s="34" t="str">
        <f>IFERROR(GETPIVOTDATA("Amount",pivot_products!$A$3,"Product Name",Help!$A1201),"")</f>
        <v/>
      </c>
      <c r="G1201" s="34" t="str">
        <f>IFERROR(GETPIVOTDATA("Quantity",pivot_products!$A$3,"Product Name",Help!$A1201),"")</f>
        <v/>
      </c>
      <c r="H1201" s="34" t="str">
        <f>IF(Report!$L$53="Quantity",IFERROR(RANK(G1201,$G$4:$G$2003,0),""),IF(Report!$L$53="Amount",IFERROR(RANK(F1201,$F$4:$F$2003,0),""),""))</f>
        <v/>
      </c>
      <c r="L1201" s="7" t="str">
        <f t="array" ref="L1201">IF(Report!$M$53="Desc",IFERROR(SMALL(IF($H$4:$H$2003&lt;&gt;"",$H$4:$H$2003,""),ROW(L1201)-ROW($L$3)),""),IF(Report!$M$53="Asc",IFERROR(LARGE(IF($H$4:$H$2003&lt;&gt;"",$H$4:$H$2003,""),ROW(L1201)-ROW($L$3)),""),""))</f>
        <v/>
      </c>
      <c r="M1201" s="8" t="str">
        <f t="array" ref="M1201">IF(L1201="","",INDEX($A$4:$A$2003,SMALL(IF($H$4:$H$2003=L1201,ROW($H$4:$H$2003),""),COUNTIF($L$4:L1201,L1201))-ROW($L$3),1))</f>
        <v/>
      </c>
      <c r="N1201" s="8" t="str">
        <f t="shared" si="57"/>
        <v/>
      </c>
      <c r="O1201" s="32" t="str">
        <f t="shared" si="58"/>
        <v/>
      </c>
    </row>
    <row r="1202" spans="1:15" x14ac:dyDescent="0.3">
      <c r="A1202" s="33" t="str">
        <f>IFERROR(INDEX(Tbl_Product[[#Data],[Product Name]],ROW(A1202)-ROW($A$3)),"")</f>
        <v/>
      </c>
      <c r="B1202" s="34" t="str">
        <f ca="1">IF(A1202="","",SUMIFS(Tbl_Orders[[#Data],[Quantity]],Tbl_Orders[[#Data],[Product Name]],A1202,Tbl_Orders[[#Data],[Order Type]],"Purchase",Tbl_Orders[[#Data],[Expected Date]],"&lt;="&amp;TODAY())-SUMIFS(Tbl_Orders[[#Data],[Quantity]],Tbl_Orders[[#Data],[Product Name]],A1202,Tbl_Orders[[#Data],[Order Type]],"Sale",Tbl_Orders[[#Data],[Expected Date]],"&lt;="&amp;TODAY()))</f>
        <v/>
      </c>
      <c r="C1202" s="34" t="str">
        <f ca="1">IF(A1202="","",SUMIFS(Tbl_Orders[[#Data],[Quantity]],Tbl_Orders[[#Data],[Product Name]],A1202,Tbl_Orders[[#Data],[Order Type]],"Purchase",Tbl_Orders[[#Data],[Expected Date]],"&gt;"&amp;TODAY()))</f>
        <v/>
      </c>
      <c r="D1202" s="34" t="str">
        <f>IF(A1202="","",INDEX(Tbl_Product[Re-Order Point],MATCH(A1202,INDEX(Tbl_Product[Product Name],,1),0),1))</f>
        <v/>
      </c>
      <c r="E1202" s="34" t="str">
        <f t="shared" si="56"/>
        <v/>
      </c>
      <c r="F1202" s="34" t="str">
        <f>IFERROR(GETPIVOTDATA("Amount",pivot_products!$A$3,"Product Name",Help!$A1202),"")</f>
        <v/>
      </c>
      <c r="G1202" s="34" t="str">
        <f>IFERROR(GETPIVOTDATA("Quantity",pivot_products!$A$3,"Product Name",Help!$A1202),"")</f>
        <v/>
      </c>
      <c r="H1202" s="34" t="str">
        <f>IF(Report!$L$53="Quantity",IFERROR(RANK(G1202,$G$4:$G$2003,0),""),IF(Report!$L$53="Amount",IFERROR(RANK(F1202,$F$4:$F$2003,0),""),""))</f>
        <v/>
      </c>
      <c r="L1202" s="7" t="str">
        <f t="array" ref="L1202">IF(Report!$M$53="Desc",IFERROR(SMALL(IF($H$4:$H$2003&lt;&gt;"",$H$4:$H$2003,""),ROW(L1202)-ROW($L$3)),""),IF(Report!$M$53="Asc",IFERROR(LARGE(IF($H$4:$H$2003&lt;&gt;"",$H$4:$H$2003,""),ROW(L1202)-ROW($L$3)),""),""))</f>
        <v/>
      </c>
      <c r="M1202" s="8" t="str">
        <f t="array" ref="M1202">IF(L1202="","",INDEX($A$4:$A$2003,SMALL(IF($H$4:$H$2003=L1202,ROW($H$4:$H$2003),""),COUNTIF($L$4:L1202,L1202))-ROW($L$3),1))</f>
        <v/>
      </c>
      <c r="N1202" s="8" t="str">
        <f t="shared" si="57"/>
        <v/>
      </c>
      <c r="O1202" s="32" t="str">
        <f t="shared" si="58"/>
        <v/>
      </c>
    </row>
    <row r="1203" spans="1:15" x14ac:dyDescent="0.3">
      <c r="A1203" s="33" t="str">
        <f>IFERROR(INDEX(Tbl_Product[[#Data],[Product Name]],ROW(A1203)-ROW($A$3)),"")</f>
        <v/>
      </c>
      <c r="B1203" s="34" t="str">
        <f ca="1">IF(A1203="","",SUMIFS(Tbl_Orders[[#Data],[Quantity]],Tbl_Orders[[#Data],[Product Name]],A1203,Tbl_Orders[[#Data],[Order Type]],"Purchase",Tbl_Orders[[#Data],[Expected Date]],"&lt;="&amp;TODAY())-SUMIFS(Tbl_Orders[[#Data],[Quantity]],Tbl_Orders[[#Data],[Product Name]],A1203,Tbl_Orders[[#Data],[Order Type]],"Sale",Tbl_Orders[[#Data],[Expected Date]],"&lt;="&amp;TODAY()))</f>
        <v/>
      </c>
      <c r="C1203" s="34" t="str">
        <f ca="1">IF(A1203="","",SUMIFS(Tbl_Orders[[#Data],[Quantity]],Tbl_Orders[[#Data],[Product Name]],A1203,Tbl_Orders[[#Data],[Order Type]],"Purchase",Tbl_Orders[[#Data],[Expected Date]],"&gt;"&amp;TODAY()))</f>
        <v/>
      </c>
      <c r="D1203" s="34" t="str">
        <f>IF(A1203="","",INDEX(Tbl_Product[Re-Order Point],MATCH(A1203,INDEX(Tbl_Product[Product Name],,1),0),1))</f>
        <v/>
      </c>
      <c r="E1203" s="34" t="str">
        <f t="shared" si="56"/>
        <v/>
      </c>
      <c r="F1203" s="34" t="str">
        <f>IFERROR(GETPIVOTDATA("Amount",pivot_products!$A$3,"Product Name",Help!$A1203),"")</f>
        <v/>
      </c>
      <c r="G1203" s="34" t="str">
        <f>IFERROR(GETPIVOTDATA("Quantity",pivot_products!$A$3,"Product Name",Help!$A1203),"")</f>
        <v/>
      </c>
      <c r="H1203" s="34" t="str">
        <f>IF(Report!$L$53="Quantity",IFERROR(RANK(G1203,$G$4:$G$2003,0),""),IF(Report!$L$53="Amount",IFERROR(RANK(F1203,$F$4:$F$2003,0),""),""))</f>
        <v/>
      </c>
      <c r="L1203" s="7" t="str">
        <f t="array" ref="L1203">IF(Report!$M$53="Desc",IFERROR(SMALL(IF($H$4:$H$2003&lt;&gt;"",$H$4:$H$2003,""),ROW(L1203)-ROW($L$3)),""),IF(Report!$M$53="Asc",IFERROR(LARGE(IF($H$4:$H$2003&lt;&gt;"",$H$4:$H$2003,""),ROW(L1203)-ROW($L$3)),""),""))</f>
        <v/>
      </c>
      <c r="M1203" s="8" t="str">
        <f t="array" ref="M1203">IF(L1203="","",INDEX($A$4:$A$2003,SMALL(IF($H$4:$H$2003=L1203,ROW($H$4:$H$2003),""),COUNTIF($L$4:L1203,L1203))-ROW($L$3),1))</f>
        <v/>
      </c>
      <c r="N1203" s="8" t="str">
        <f t="shared" si="57"/>
        <v/>
      </c>
      <c r="O1203" s="32" t="str">
        <f t="shared" si="58"/>
        <v/>
      </c>
    </row>
    <row r="1204" spans="1:15" x14ac:dyDescent="0.3">
      <c r="A1204" s="33" t="str">
        <f>IFERROR(INDEX(Tbl_Product[[#Data],[Product Name]],ROW(A1204)-ROW($A$3)),"")</f>
        <v/>
      </c>
      <c r="B1204" s="34" t="str">
        <f ca="1">IF(A1204="","",SUMIFS(Tbl_Orders[[#Data],[Quantity]],Tbl_Orders[[#Data],[Product Name]],A1204,Tbl_Orders[[#Data],[Order Type]],"Purchase",Tbl_Orders[[#Data],[Expected Date]],"&lt;="&amp;TODAY())-SUMIFS(Tbl_Orders[[#Data],[Quantity]],Tbl_Orders[[#Data],[Product Name]],A1204,Tbl_Orders[[#Data],[Order Type]],"Sale",Tbl_Orders[[#Data],[Expected Date]],"&lt;="&amp;TODAY()))</f>
        <v/>
      </c>
      <c r="C1204" s="34" t="str">
        <f ca="1">IF(A1204="","",SUMIFS(Tbl_Orders[[#Data],[Quantity]],Tbl_Orders[[#Data],[Product Name]],A1204,Tbl_Orders[[#Data],[Order Type]],"Purchase",Tbl_Orders[[#Data],[Expected Date]],"&gt;"&amp;TODAY()))</f>
        <v/>
      </c>
      <c r="D1204" s="34" t="str">
        <f>IF(A1204="","",INDEX(Tbl_Product[Re-Order Point],MATCH(A1204,INDEX(Tbl_Product[Product Name],,1),0),1))</f>
        <v/>
      </c>
      <c r="E1204" s="34" t="str">
        <f t="shared" si="56"/>
        <v/>
      </c>
      <c r="F1204" s="34" t="str">
        <f>IFERROR(GETPIVOTDATA("Amount",pivot_products!$A$3,"Product Name",Help!$A1204),"")</f>
        <v/>
      </c>
      <c r="G1204" s="34" t="str">
        <f>IFERROR(GETPIVOTDATA("Quantity",pivot_products!$A$3,"Product Name",Help!$A1204),"")</f>
        <v/>
      </c>
      <c r="H1204" s="34" t="str">
        <f>IF(Report!$L$53="Quantity",IFERROR(RANK(G1204,$G$4:$G$2003,0),""),IF(Report!$L$53="Amount",IFERROR(RANK(F1204,$F$4:$F$2003,0),""),""))</f>
        <v/>
      </c>
      <c r="L1204" s="7" t="str">
        <f t="array" ref="L1204">IF(Report!$M$53="Desc",IFERROR(SMALL(IF($H$4:$H$2003&lt;&gt;"",$H$4:$H$2003,""),ROW(L1204)-ROW($L$3)),""),IF(Report!$M$53="Asc",IFERROR(LARGE(IF($H$4:$H$2003&lt;&gt;"",$H$4:$H$2003,""),ROW(L1204)-ROW($L$3)),""),""))</f>
        <v/>
      </c>
      <c r="M1204" s="8" t="str">
        <f t="array" ref="M1204">IF(L1204="","",INDEX($A$4:$A$2003,SMALL(IF($H$4:$H$2003=L1204,ROW($H$4:$H$2003),""),COUNTIF($L$4:L1204,L1204))-ROW($L$3),1))</f>
        <v/>
      </c>
      <c r="N1204" s="8" t="str">
        <f t="shared" si="57"/>
        <v/>
      </c>
      <c r="O1204" s="32" t="str">
        <f t="shared" si="58"/>
        <v/>
      </c>
    </row>
    <row r="1205" spans="1:15" x14ac:dyDescent="0.3">
      <c r="A1205" s="33" t="str">
        <f>IFERROR(INDEX(Tbl_Product[[#Data],[Product Name]],ROW(A1205)-ROW($A$3)),"")</f>
        <v/>
      </c>
      <c r="B1205" s="34" t="str">
        <f ca="1">IF(A1205="","",SUMIFS(Tbl_Orders[[#Data],[Quantity]],Tbl_Orders[[#Data],[Product Name]],A1205,Tbl_Orders[[#Data],[Order Type]],"Purchase",Tbl_Orders[[#Data],[Expected Date]],"&lt;="&amp;TODAY())-SUMIFS(Tbl_Orders[[#Data],[Quantity]],Tbl_Orders[[#Data],[Product Name]],A1205,Tbl_Orders[[#Data],[Order Type]],"Sale",Tbl_Orders[[#Data],[Expected Date]],"&lt;="&amp;TODAY()))</f>
        <v/>
      </c>
      <c r="C1205" s="34" t="str">
        <f ca="1">IF(A1205="","",SUMIFS(Tbl_Orders[[#Data],[Quantity]],Tbl_Orders[[#Data],[Product Name]],A1205,Tbl_Orders[[#Data],[Order Type]],"Purchase",Tbl_Orders[[#Data],[Expected Date]],"&gt;"&amp;TODAY()))</f>
        <v/>
      </c>
      <c r="D1205" s="34" t="str">
        <f>IF(A1205="","",INDEX(Tbl_Product[Re-Order Point],MATCH(A1205,INDEX(Tbl_Product[Product Name],,1),0),1))</f>
        <v/>
      </c>
      <c r="E1205" s="34" t="str">
        <f t="shared" si="56"/>
        <v/>
      </c>
      <c r="F1205" s="34" t="str">
        <f>IFERROR(GETPIVOTDATA("Amount",pivot_products!$A$3,"Product Name",Help!$A1205),"")</f>
        <v/>
      </c>
      <c r="G1205" s="34" t="str">
        <f>IFERROR(GETPIVOTDATA("Quantity",pivot_products!$A$3,"Product Name",Help!$A1205),"")</f>
        <v/>
      </c>
      <c r="H1205" s="34" t="str">
        <f>IF(Report!$L$53="Quantity",IFERROR(RANK(G1205,$G$4:$G$2003,0),""),IF(Report!$L$53="Amount",IFERROR(RANK(F1205,$F$4:$F$2003,0),""),""))</f>
        <v/>
      </c>
      <c r="L1205" s="7" t="str">
        <f t="array" ref="L1205">IF(Report!$M$53="Desc",IFERROR(SMALL(IF($H$4:$H$2003&lt;&gt;"",$H$4:$H$2003,""),ROW(L1205)-ROW($L$3)),""),IF(Report!$M$53="Asc",IFERROR(LARGE(IF($H$4:$H$2003&lt;&gt;"",$H$4:$H$2003,""),ROW(L1205)-ROW($L$3)),""),""))</f>
        <v/>
      </c>
      <c r="M1205" s="8" t="str">
        <f t="array" ref="M1205">IF(L1205="","",INDEX($A$4:$A$2003,SMALL(IF($H$4:$H$2003=L1205,ROW($H$4:$H$2003),""),COUNTIF($L$4:L1205,L1205))-ROW($L$3),1))</f>
        <v/>
      </c>
      <c r="N1205" s="8" t="str">
        <f t="shared" si="57"/>
        <v/>
      </c>
      <c r="O1205" s="32" t="str">
        <f t="shared" si="58"/>
        <v/>
      </c>
    </row>
    <row r="1206" spans="1:15" x14ac:dyDescent="0.3">
      <c r="A1206" s="33" t="str">
        <f>IFERROR(INDEX(Tbl_Product[[#Data],[Product Name]],ROW(A1206)-ROW($A$3)),"")</f>
        <v/>
      </c>
      <c r="B1206" s="34" t="str">
        <f ca="1">IF(A1206="","",SUMIFS(Tbl_Orders[[#Data],[Quantity]],Tbl_Orders[[#Data],[Product Name]],A1206,Tbl_Orders[[#Data],[Order Type]],"Purchase",Tbl_Orders[[#Data],[Expected Date]],"&lt;="&amp;TODAY())-SUMIFS(Tbl_Orders[[#Data],[Quantity]],Tbl_Orders[[#Data],[Product Name]],A1206,Tbl_Orders[[#Data],[Order Type]],"Sale",Tbl_Orders[[#Data],[Expected Date]],"&lt;="&amp;TODAY()))</f>
        <v/>
      </c>
      <c r="C1206" s="34" t="str">
        <f ca="1">IF(A1206="","",SUMIFS(Tbl_Orders[[#Data],[Quantity]],Tbl_Orders[[#Data],[Product Name]],A1206,Tbl_Orders[[#Data],[Order Type]],"Purchase",Tbl_Orders[[#Data],[Expected Date]],"&gt;"&amp;TODAY()))</f>
        <v/>
      </c>
      <c r="D1206" s="34" t="str">
        <f>IF(A1206="","",INDEX(Tbl_Product[Re-Order Point],MATCH(A1206,INDEX(Tbl_Product[Product Name],,1),0),1))</f>
        <v/>
      </c>
      <c r="E1206" s="34" t="str">
        <f t="shared" si="56"/>
        <v/>
      </c>
      <c r="F1206" s="34" t="str">
        <f>IFERROR(GETPIVOTDATA("Amount",pivot_products!$A$3,"Product Name",Help!$A1206),"")</f>
        <v/>
      </c>
      <c r="G1206" s="34" t="str">
        <f>IFERROR(GETPIVOTDATA("Quantity",pivot_products!$A$3,"Product Name",Help!$A1206),"")</f>
        <v/>
      </c>
      <c r="H1206" s="34" t="str">
        <f>IF(Report!$L$53="Quantity",IFERROR(RANK(G1206,$G$4:$G$2003,0),""),IF(Report!$L$53="Amount",IFERROR(RANK(F1206,$F$4:$F$2003,0),""),""))</f>
        <v/>
      </c>
      <c r="L1206" s="7" t="str">
        <f t="array" ref="L1206">IF(Report!$M$53="Desc",IFERROR(SMALL(IF($H$4:$H$2003&lt;&gt;"",$H$4:$H$2003,""),ROW(L1206)-ROW($L$3)),""),IF(Report!$M$53="Asc",IFERROR(LARGE(IF($H$4:$H$2003&lt;&gt;"",$H$4:$H$2003,""),ROW(L1206)-ROW($L$3)),""),""))</f>
        <v/>
      </c>
      <c r="M1206" s="8" t="str">
        <f t="array" ref="M1206">IF(L1206="","",INDEX($A$4:$A$2003,SMALL(IF($H$4:$H$2003=L1206,ROW($H$4:$H$2003),""),COUNTIF($L$4:L1206,L1206))-ROW($L$3),1))</f>
        <v/>
      </c>
      <c r="N1206" s="8" t="str">
        <f t="shared" si="57"/>
        <v/>
      </c>
      <c r="O1206" s="32" t="str">
        <f t="shared" si="58"/>
        <v/>
      </c>
    </row>
    <row r="1207" spans="1:15" x14ac:dyDescent="0.3">
      <c r="A1207" s="33" t="str">
        <f>IFERROR(INDEX(Tbl_Product[[#Data],[Product Name]],ROW(A1207)-ROW($A$3)),"")</f>
        <v/>
      </c>
      <c r="B1207" s="34" t="str">
        <f ca="1">IF(A1207="","",SUMIFS(Tbl_Orders[[#Data],[Quantity]],Tbl_Orders[[#Data],[Product Name]],A1207,Tbl_Orders[[#Data],[Order Type]],"Purchase",Tbl_Orders[[#Data],[Expected Date]],"&lt;="&amp;TODAY())-SUMIFS(Tbl_Orders[[#Data],[Quantity]],Tbl_Orders[[#Data],[Product Name]],A1207,Tbl_Orders[[#Data],[Order Type]],"Sale",Tbl_Orders[[#Data],[Expected Date]],"&lt;="&amp;TODAY()))</f>
        <v/>
      </c>
      <c r="C1207" s="34" t="str">
        <f ca="1">IF(A1207="","",SUMIFS(Tbl_Orders[[#Data],[Quantity]],Tbl_Orders[[#Data],[Product Name]],A1207,Tbl_Orders[[#Data],[Order Type]],"Purchase",Tbl_Orders[[#Data],[Expected Date]],"&gt;"&amp;TODAY()))</f>
        <v/>
      </c>
      <c r="D1207" s="34" t="str">
        <f>IF(A1207="","",INDEX(Tbl_Product[Re-Order Point],MATCH(A1207,INDEX(Tbl_Product[Product Name],,1),0),1))</f>
        <v/>
      </c>
      <c r="E1207" s="34" t="str">
        <f t="shared" si="56"/>
        <v/>
      </c>
      <c r="F1207" s="34" t="str">
        <f>IFERROR(GETPIVOTDATA("Amount",pivot_products!$A$3,"Product Name",Help!$A1207),"")</f>
        <v/>
      </c>
      <c r="G1207" s="34" t="str">
        <f>IFERROR(GETPIVOTDATA("Quantity",pivot_products!$A$3,"Product Name",Help!$A1207),"")</f>
        <v/>
      </c>
      <c r="H1207" s="34" t="str">
        <f>IF(Report!$L$53="Quantity",IFERROR(RANK(G1207,$G$4:$G$2003,0),""),IF(Report!$L$53="Amount",IFERROR(RANK(F1207,$F$4:$F$2003,0),""),""))</f>
        <v/>
      </c>
      <c r="L1207" s="7" t="str">
        <f t="array" ref="L1207">IF(Report!$M$53="Desc",IFERROR(SMALL(IF($H$4:$H$2003&lt;&gt;"",$H$4:$H$2003,""),ROW(L1207)-ROW($L$3)),""),IF(Report!$M$53="Asc",IFERROR(LARGE(IF($H$4:$H$2003&lt;&gt;"",$H$4:$H$2003,""),ROW(L1207)-ROW($L$3)),""),""))</f>
        <v/>
      </c>
      <c r="M1207" s="8" t="str">
        <f t="array" ref="M1207">IF(L1207="","",INDEX($A$4:$A$2003,SMALL(IF($H$4:$H$2003=L1207,ROW($H$4:$H$2003),""),COUNTIF($L$4:L1207,L1207))-ROW($L$3),1))</f>
        <v/>
      </c>
      <c r="N1207" s="8" t="str">
        <f t="shared" si="57"/>
        <v/>
      </c>
      <c r="O1207" s="32" t="str">
        <f t="shared" si="58"/>
        <v/>
      </c>
    </row>
    <row r="1208" spans="1:15" x14ac:dyDescent="0.3">
      <c r="A1208" s="33" t="str">
        <f>IFERROR(INDEX(Tbl_Product[[#Data],[Product Name]],ROW(A1208)-ROW($A$3)),"")</f>
        <v/>
      </c>
      <c r="B1208" s="34" t="str">
        <f ca="1">IF(A1208="","",SUMIFS(Tbl_Orders[[#Data],[Quantity]],Tbl_Orders[[#Data],[Product Name]],A1208,Tbl_Orders[[#Data],[Order Type]],"Purchase",Tbl_Orders[[#Data],[Expected Date]],"&lt;="&amp;TODAY())-SUMIFS(Tbl_Orders[[#Data],[Quantity]],Tbl_Orders[[#Data],[Product Name]],A1208,Tbl_Orders[[#Data],[Order Type]],"Sale",Tbl_Orders[[#Data],[Expected Date]],"&lt;="&amp;TODAY()))</f>
        <v/>
      </c>
      <c r="C1208" s="34" t="str">
        <f ca="1">IF(A1208="","",SUMIFS(Tbl_Orders[[#Data],[Quantity]],Tbl_Orders[[#Data],[Product Name]],A1208,Tbl_Orders[[#Data],[Order Type]],"Purchase",Tbl_Orders[[#Data],[Expected Date]],"&gt;"&amp;TODAY()))</f>
        <v/>
      </c>
      <c r="D1208" s="34" t="str">
        <f>IF(A1208="","",INDEX(Tbl_Product[Re-Order Point],MATCH(A1208,INDEX(Tbl_Product[Product Name],,1),0),1))</f>
        <v/>
      </c>
      <c r="E1208" s="34" t="str">
        <f t="shared" si="56"/>
        <v/>
      </c>
      <c r="F1208" s="34" t="str">
        <f>IFERROR(GETPIVOTDATA("Amount",pivot_products!$A$3,"Product Name",Help!$A1208),"")</f>
        <v/>
      </c>
      <c r="G1208" s="34" t="str">
        <f>IFERROR(GETPIVOTDATA("Quantity",pivot_products!$A$3,"Product Name",Help!$A1208),"")</f>
        <v/>
      </c>
      <c r="H1208" s="34" t="str">
        <f>IF(Report!$L$53="Quantity",IFERROR(RANK(G1208,$G$4:$G$2003,0),""),IF(Report!$L$53="Amount",IFERROR(RANK(F1208,$F$4:$F$2003,0),""),""))</f>
        <v/>
      </c>
      <c r="L1208" s="7" t="str">
        <f t="array" ref="L1208">IF(Report!$M$53="Desc",IFERROR(SMALL(IF($H$4:$H$2003&lt;&gt;"",$H$4:$H$2003,""),ROW(L1208)-ROW($L$3)),""),IF(Report!$M$53="Asc",IFERROR(LARGE(IF($H$4:$H$2003&lt;&gt;"",$H$4:$H$2003,""),ROW(L1208)-ROW($L$3)),""),""))</f>
        <v/>
      </c>
      <c r="M1208" s="8" t="str">
        <f t="array" ref="M1208">IF(L1208="","",INDEX($A$4:$A$2003,SMALL(IF($H$4:$H$2003=L1208,ROW($H$4:$H$2003),""),COUNTIF($L$4:L1208,L1208))-ROW($L$3),1))</f>
        <v/>
      </c>
      <c r="N1208" s="8" t="str">
        <f t="shared" si="57"/>
        <v/>
      </c>
      <c r="O1208" s="32" t="str">
        <f t="shared" si="58"/>
        <v/>
      </c>
    </row>
    <row r="1209" spans="1:15" x14ac:dyDescent="0.3">
      <c r="A1209" s="33" t="str">
        <f>IFERROR(INDEX(Tbl_Product[[#Data],[Product Name]],ROW(A1209)-ROW($A$3)),"")</f>
        <v/>
      </c>
      <c r="B1209" s="34" t="str">
        <f ca="1">IF(A1209="","",SUMIFS(Tbl_Orders[[#Data],[Quantity]],Tbl_Orders[[#Data],[Product Name]],A1209,Tbl_Orders[[#Data],[Order Type]],"Purchase",Tbl_Orders[[#Data],[Expected Date]],"&lt;="&amp;TODAY())-SUMIFS(Tbl_Orders[[#Data],[Quantity]],Tbl_Orders[[#Data],[Product Name]],A1209,Tbl_Orders[[#Data],[Order Type]],"Sale",Tbl_Orders[[#Data],[Expected Date]],"&lt;="&amp;TODAY()))</f>
        <v/>
      </c>
      <c r="C1209" s="34" t="str">
        <f ca="1">IF(A1209="","",SUMIFS(Tbl_Orders[[#Data],[Quantity]],Tbl_Orders[[#Data],[Product Name]],A1209,Tbl_Orders[[#Data],[Order Type]],"Purchase",Tbl_Orders[[#Data],[Expected Date]],"&gt;"&amp;TODAY()))</f>
        <v/>
      </c>
      <c r="D1209" s="34" t="str">
        <f>IF(A1209="","",INDEX(Tbl_Product[Re-Order Point],MATCH(A1209,INDEX(Tbl_Product[Product Name],,1),0),1))</f>
        <v/>
      </c>
      <c r="E1209" s="34" t="str">
        <f t="shared" si="56"/>
        <v/>
      </c>
      <c r="F1209" s="34" t="str">
        <f>IFERROR(GETPIVOTDATA("Amount",pivot_products!$A$3,"Product Name",Help!$A1209),"")</f>
        <v/>
      </c>
      <c r="G1209" s="34" t="str">
        <f>IFERROR(GETPIVOTDATA("Quantity",pivot_products!$A$3,"Product Name",Help!$A1209),"")</f>
        <v/>
      </c>
      <c r="H1209" s="34" t="str">
        <f>IF(Report!$L$53="Quantity",IFERROR(RANK(G1209,$G$4:$G$2003,0),""),IF(Report!$L$53="Amount",IFERROR(RANK(F1209,$F$4:$F$2003,0),""),""))</f>
        <v/>
      </c>
      <c r="L1209" s="7" t="str">
        <f t="array" ref="L1209">IF(Report!$M$53="Desc",IFERROR(SMALL(IF($H$4:$H$2003&lt;&gt;"",$H$4:$H$2003,""),ROW(L1209)-ROW($L$3)),""),IF(Report!$M$53="Asc",IFERROR(LARGE(IF($H$4:$H$2003&lt;&gt;"",$H$4:$H$2003,""),ROW(L1209)-ROW($L$3)),""),""))</f>
        <v/>
      </c>
      <c r="M1209" s="8" t="str">
        <f t="array" ref="M1209">IF(L1209="","",INDEX($A$4:$A$2003,SMALL(IF($H$4:$H$2003=L1209,ROW($H$4:$H$2003),""),COUNTIF($L$4:L1209,L1209))-ROW($L$3),1))</f>
        <v/>
      </c>
      <c r="N1209" s="8" t="str">
        <f t="shared" si="57"/>
        <v/>
      </c>
      <c r="O1209" s="32" t="str">
        <f t="shared" si="58"/>
        <v/>
      </c>
    </row>
    <row r="1210" spans="1:15" x14ac:dyDescent="0.3">
      <c r="A1210" s="33" t="str">
        <f>IFERROR(INDEX(Tbl_Product[[#Data],[Product Name]],ROW(A1210)-ROW($A$3)),"")</f>
        <v/>
      </c>
      <c r="B1210" s="34" t="str">
        <f ca="1">IF(A1210="","",SUMIFS(Tbl_Orders[[#Data],[Quantity]],Tbl_Orders[[#Data],[Product Name]],A1210,Tbl_Orders[[#Data],[Order Type]],"Purchase",Tbl_Orders[[#Data],[Expected Date]],"&lt;="&amp;TODAY())-SUMIFS(Tbl_Orders[[#Data],[Quantity]],Tbl_Orders[[#Data],[Product Name]],A1210,Tbl_Orders[[#Data],[Order Type]],"Sale",Tbl_Orders[[#Data],[Expected Date]],"&lt;="&amp;TODAY()))</f>
        <v/>
      </c>
      <c r="C1210" s="34" t="str">
        <f ca="1">IF(A1210="","",SUMIFS(Tbl_Orders[[#Data],[Quantity]],Tbl_Orders[[#Data],[Product Name]],A1210,Tbl_Orders[[#Data],[Order Type]],"Purchase",Tbl_Orders[[#Data],[Expected Date]],"&gt;"&amp;TODAY()))</f>
        <v/>
      </c>
      <c r="D1210" s="34" t="str">
        <f>IF(A1210="","",INDEX(Tbl_Product[Re-Order Point],MATCH(A1210,INDEX(Tbl_Product[Product Name],,1),0),1))</f>
        <v/>
      </c>
      <c r="E1210" s="34" t="str">
        <f t="shared" si="56"/>
        <v/>
      </c>
      <c r="F1210" s="34" t="str">
        <f>IFERROR(GETPIVOTDATA("Amount",pivot_products!$A$3,"Product Name",Help!$A1210),"")</f>
        <v/>
      </c>
      <c r="G1210" s="34" t="str">
        <f>IFERROR(GETPIVOTDATA("Quantity",pivot_products!$A$3,"Product Name",Help!$A1210),"")</f>
        <v/>
      </c>
      <c r="H1210" s="34" t="str">
        <f>IF(Report!$L$53="Quantity",IFERROR(RANK(G1210,$G$4:$G$2003,0),""),IF(Report!$L$53="Amount",IFERROR(RANK(F1210,$F$4:$F$2003,0),""),""))</f>
        <v/>
      </c>
      <c r="L1210" s="7" t="str">
        <f t="array" ref="L1210">IF(Report!$M$53="Desc",IFERROR(SMALL(IF($H$4:$H$2003&lt;&gt;"",$H$4:$H$2003,""),ROW(L1210)-ROW($L$3)),""),IF(Report!$M$53="Asc",IFERROR(LARGE(IF($H$4:$H$2003&lt;&gt;"",$H$4:$H$2003,""),ROW(L1210)-ROW($L$3)),""),""))</f>
        <v/>
      </c>
      <c r="M1210" s="8" t="str">
        <f t="array" ref="M1210">IF(L1210="","",INDEX($A$4:$A$2003,SMALL(IF($H$4:$H$2003=L1210,ROW($H$4:$H$2003),""),COUNTIF($L$4:L1210,L1210))-ROW($L$3),1))</f>
        <v/>
      </c>
      <c r="N1210" s="8" t="str">
        <f t="shared" si="57"/>
        <v/>
      </c>
      <c r="O1210" s="32" t="str">
        <f t="shared" si="58"/>
        <v/>
      </c>
    </row>
    <row r="1211" spans="1:15" x14ac:dyDescent="0.3">
      <c r="A1211" s="33" t="str">
        <f>IFERROR(INDEX(Tbl_Product[[#Data],[Product Name]],ROW(A1211)-ROW($A$3)),"")</f>
        <v/>
      </c>
      <c r="B1211" s="34" t="str">
        <f ca="1">IF(A1211="","",SUMIFS(Tbl_Orders[[#Data],[Quantity]],Tbl_Orders[[#Data],[Product Name]],A1211,Tbl_Orders[[#Data],[Order Type]],"Purchase",Tbl_Orders[[#Data],[Expected Date]],"&lt;="&amp;TODAY())-SUMIFS(Tbl_Orders[[#Data],[Quantity]],Tbl_Orders[[#Data],[Product Name]],A1211,Tbl_Orders[[#Data],[Order Type]],"Sale",Tbl_Orders[[#Data],[Expected Date]],"&lt;="&amp;TODAY()))</f>
        <v/>
      </c>
      <c r="C1211" s="34" t="str">
        <f ca="1">IF(A1211="","",SUMIFS(Tbl_Orders[[#Data],[Quantity]],Tbl_Orders[[#Data],[Product Name]],A1211,Tbl_Orders[[#Data],[Order Type]],"Purchase",Tbl_Orders[[#Data],[Expected Date]],"&gt;"&amp;TODAY()))</f>
        <v/>
      </c>
      <c r="D1211" s="34" t="str">
        <f>IF(A1211="","",INDEX(Tbl_Product[Re-Order Point],MATCH(A1211,INDEX(Tbl_Product[Product Name],,1),0),1))</f>
        <v/>
      </c>
      <c r="E1211" s="34" t="str">
        <f t="shared" si="56"/>
        <v/>
      </c>
      <c r="F1211" s="34" t="str">
        <f>IFERROR(GETPIVOTDATA("Amount",pivot_products!$A$3,"Product Name",Help!$A1211),"")</f>
        <v/>
      </c>
      <c r="G1211" s="34" t="str">
        <f>IFERROR(GETPIVOTDATA("Quantity",pivot_products!$A$3,"Product Name",Help!$A1211),"")</f>
        <v/>
      </c>
      <c r="H1211" s="34" t="str">
        <f>IF(Report!$L$53="Quantity",IFERROR(RANK(G1211,$G$4:$G$2003,0),""),IF(Report!$L$53="Amount",IFERROR(RANK(F1211,$F$4:$F$2003,0),""),""))</f>
        <v/>
      </c>
      <c r="L1211" s="7" t="str">
        <f t="array" ref="L1211">IF(Report!$M$53="Desc",IFERROR(SMALL(IF($H$4:$H$2003&lt;&gt;"",$H$4:$H$2003,""),ROW(L1211)-ROW($L$3)),""),IF(Report!$M$53="Asc",IFERROR(LARGE(IF($H$4:$H$2003&lt;&gt;"",$H$4:$H$2003,""),ROW(L1211)-ROW($L$3)),""),""))</f>
        <v/>
      </c>
      <c r="M1211" s="8" t="str">
        <f t="array" ref="M1211">IF(L1211="","",INDEX($A$4:$A$2003,SMALL(IF($H$4:$H$2003=L1211,ROW($H$4:$H$2003),""),COUNTIF($L$4:L1211,L1211))-ROW($L$3),1))</f>
        <v/>
      </c>
      <c r="N1211" s="8" t="str">
        <f t="shared" si="57"/>
        <v/>
      </c>
      <c r="O1211" s="32" t="str">
        <f t="shared" si="58"/>
        <v/>
      </c>
    </row>
    <row r="1212" spans="1:15" x14ac:dyDescent="0.3">
      <c r="A1212" s="33" t="str">
        <f>IFERROR(INDEX(Tbl_Product[[#Data],[Product Name]],ROW(A1212)-ROW($A$3)),"")</f>
        <v/>
      </c>
      <c r="B1212" s="34" t="str">
        <f ca="1">IF(A1212="","",SUMIFS(Tbl_Orders[[#Data],[Quantity]],Tbl_Orders[[#Data],[Product Name]],A1212,Tbl_Orders[[#Data],[Order Type]],"Purchase",Tbl_Orders[[#Data],[Expected Date]],"&lt;="&amp;TODAY())-SUMIFS(Tbl_Orders[[#Data],[Quantity]],Tbl_Orders[[#Data],[Product Name]],A1212,Tbl_Orders[[#Data],[Order Type]],"Sale",Tbl_Orders[[#Data],[Expected Date]],"&lt;="&amp;TODAY()))</f>
        <v/>
      </c>
      <c r="C1212" s="34" t="str">
        <f ca="1">IF(A1212="","",SUMIFS(Tbl_Orders[[#Data],[Quantity]],Tbl_Orders[[#Data],[Product Name]],A1212,Tbl_Orders[[#Data],[Order Type]],"Purchase",Tbl_Orders[[#Data],[Expected Date]],"&gt;"&amp;TODAY()))</f>
        <v/>
      </c>
      <c r="D1212" s="34" t="str">
        <f>IF(A1212="","",INDEX(Tbl_Product[Re-Order Point],MATCH(A1212,INDEX(Tbl_Product[Product Name],,1),0),1))</f>
        <v/>
      </c>
      <c r="E1212" s="34" t="str">
        <f t="shared" si="56"/>
        <v/>
      </c>
      <c r="F1212" s="34" t="str">
        <f>IFERROR(GETPIVOTDATA("Amount",pivot_products!$A$3,"Product Name",Help!$A1212),"")</f>
        <v/>
      </c>
      <c r="G1212" s="34" t="str">
        <f>IFERROR(GETPIVOTDATA("Quantity",pivot_products!$A$3,"Product Name",Help!$A1212),"")</f>
        <v/>
      </c>
      <c r="H1212" s="34" t="str">
        <f>IF(Report!$L$53="Quantity",IFERROR(RANK(G1212,$G$4:$G$2003,0),""),IF(Report!$L$53="Amount",IFERROR(RANK(F1212,$F$4:$F$2003,0),""),""))</f>
        <v/>
      </c>
      <c r="L1212" s="7" t="str">
        <f t="array" ref="L1212">IF(Report!$M$53="Desc",IFERROR(SMALL(IF($H$4:$H$2003&lt;&gt;"",$H$4:$H$2003,""),ROW(L1212)-ROW($L$3)),""),IF(Report!$M$53="Asc",IFERROR(LARGE(IF($H$4:$H$2003&lt;&gt;"",$H$4:$H$2003,""),ROW(L1212)-ROW($L$3)),""),""))</f>
        <v/>
      </c>
      <c r="M1212" s="8" t="str">
        <f t="array" ref="M1212">IF(L1212="","",INDEX($A$4:$A$2003,SMALL(IF($H$4:$H$2003=L1212,ROW($H$4:$H$2003),""),COUNTIF($L$4:L1212,L1212))-ROW($L$3),1))</f>
        <v/>
      </c>
      <c r="N1212" s="8" t="str">
        <f t="shared" si="57"/>
        <v/>
      </c>
      <c r="O1212" s="32" t="str">
        <f t="shared" si="58"/>
        <v/>
      </c>
    </row>
    <row r="1213" spans="1:15" x14ac:dyDescent="0.3">
      <c r="A1213" s="33" t="str">
        <f>IFERROR(INDEX(Tbl_Product[[#Data],[Product Name]],ROW(A1213)-ROW($A$3)),"")</f>
        <v/>
      </c>
      <c r="B1213" s="34" t="str">
        <f ca="1">IF(A1213="","",SUMIFS(Tbl_Orders[[#Data],[Quantity]],Tbl_Orders[[#Data],[Product Name]],A1213,Tbl_Orders[[#Data],[Order Type]],"Purchase",Tbl_Orders[[#Data],[Expected Date]],"&lt;="&amp;TODAY())-SUMIFS(Tbl_Orders[[#Data],[Quantity]],Tbl_Orders[[#Data],[Product Name]],A1213,Tbl_Orders[[#Data],[Order Type]],"Sale",Tbl_Orders[[#Data],[Expected Date]],"&lt;="&amp;TODAY()))</f>
        <v/>
      </c>
      <c r="C1213" s="34" t="str">
        <f ca="1">IF(A1213="","",SUMIFS(Tbl_Orders[[#Data],[Quantity]],Tbl_Orders[[#Data],[Product Name]],A1213,Tbl_Orders[[#Data],[Order Type]],"Purchase",Tbl_Orders[[#Data],[Expected Date]],"&gt;"&amp;TODAY()))</f>
        <v/>
      </c>
      <c r="D1213" s="34" t="str">
        <f>IF(A1213="","",INDEX(Tbl_Product[Re-Order Point],MATCH(A1213,INDEX(Tbl_Product[Product Name],,1),0),1))</f>
        <v/>
      </c>
      <c r="E1213" s="34" t="str">
        <f t="shared" si="56"/>
        <v/>
      </c>
      <c r="F1213" s="34" t="str">
        <f>IFERROR(GETPIVOTDATA("Amount",pivot_products!$A$3,"Product Name",Help!$A1213),"")</f>
        <v/>
      </c>
      <c r="G1213" s="34" t="str">
        <f>IFERROR(GETPIVOTDATA("Quantity",pivot_products!$A$3,"Product Name",Help!$A1213),"")</f>
        <v/>
      </c>
      <c r="H1213" s="34" t="str">
        <f>IF(Report!$L$53="Quantity",IFERROR(RANK(G1213,$G$4:$G$2003,0),""),IF(Report!$L$53="Amount",IFERROR(RANK(F1213,$F$4:$F$2003,0),""),""))</f>
        <v/>
      </c>
      <c r="L1213" s="7" t="str">
        <f t="array" ref="L1213">IF(Report!$M$53="Desc",IFERROR(SMALL(IF($H$4:$H$2003&lt;&gt;"",$H$4:$H$2003,""),ROW(L1213)-ROW($L$3)),""),IF(Report!$M$53="Asc",IFERROR(LARGE(IF($H$4:$H$2003&lt;&gt;"",$H$4:$H$2003,""),ROW(L1213)-ROW($L$3)),""),""))</f>
        <v/>
      </c>
      <c r="M1213" s="8" t="str">
        <f t="array" ref="M1213">IF(L1213="","",INDEX($A$4:$A$2003,SMALL(IF($H$4:$H$2003=L1213,ROW($H$4:$H$2003),""),COUNTIF($L$4:L1213,L1213))-ROW($L$3),1))</f>
        <v/>
      </c>
      <c r="N1213" s="8" t="str">
        <f t="shared" si="57"/>
        <v/>
      </c>
      <c r="O1213" s="32" t="str">
        <f t="shared" si="58"/>
        <v/>
      </c>
    </row>
    <row r="1214" spans="1:15" x14ac:dyDescent="0.3">
      <c r="A1214" s="33" t="str">
        <f>IFERROR(INDEX(Tbl_Product[[#Data],[Product Name]],ROW(A1214)-ROW($A$3)),"")</f>
        <v/>
      </c>
      <c r="B1214" s="34" t="str">
        <f ca="1">IF(A1214="","",SUMIFS(Tbl_Orders[[#Data],[Quantity]],Tbl_Orders[[#Data],[Product Name]],A1214,Tbl_Orders[[#Data],[Order Type]],"Purchase",Tbl_Orders[[#Data],[Expected Date]],"&lt;="&amp;TODAY())-SUMIFS(Tbl_Orders[[#Data],[Quantity]],Tbl_Orders[[#Data],[Product Name]],A1214,Tbl_Orders[[#Data],[Order Type]],"Sale",Tbl_Orders[[#Data],[Expected Date]],"&lt;="&amp;TODAY()))</f>
        <v/>
      </c>
      <c r="C1214" s="34" t="str">
        <f ca="1">IF(A1214="","",SUMIFS(Tbl_Orders[[#Data],[Quantity]],Tbl_Orders[[#Data],[Product Name]],A1214,Tbl_Orders[[#Data],[Order Type]],"Purchase",Tbl_Orders[[#Data],[Expected Date]],"&gt;"&amp;TODAY()))</f>
        <v/>
      </c>
      <c r="D1214" s="34" t="str">
        <f>IF(A1214="","",INDEX(Tbl_Product[Re-Order Point],MATCH(A1214,INDEX(Tbl_Product[Product Name],,1),0),1))</f>
        <v/>
      </c>
      <c r="E1214" s="34" t="str">
        <f t="shared" si="56"/>
        <v/>
      </c>
      <c r="F1214" s="34" t="str">
        <f>IFERROR(GETPIVOTDATA("Amount",pivot_products!$A$3,"Product Name",Help!$A1214),"")</f>
        <v/>
      </c>
      <c r="G1214" s="34" t="str">
        <f>IFERROR(GETPIVOTDATA("Quantity",pivot_products!$A$3,"Product Name",Help!$A1214),"")</f>
        <v/>
      </c>
      <c r="H1214" s="34" t="str">
        <f>IF(Report!$L$53="Quantity",IFERROR(RANK(G1214,$G$4:$G$2003,0),""),IF(Report!$L$53="Amount",IFERROR(RANK(F1214,$F$4:$F$2003,0),""),""))</f>
        <v/>
      </c>
      <c r="L1214" s="7" t="str">
        <f t="array" ref="L1214">IF(Report!$M$53="Desc",IFERROR(SMALL(IF($H$4:$H$2003&lt;&gt;"",$H$4:$H$2003,""),ROW(L1214)-ROW($L$3)),""),IF(Report!$M$53="Asc",IFERROR(LARGE(IF($H$4:$H$2003&lt;&gt;"",$H$4:$H$2003,""),ROW(L1214)-ROW($L$3)),""),""))</f>
        <v/>
      </c>
      <c r="M1214" s="8" t="str">
        <f t="array" ref="M1214">IF(L1214="","",INDEX($A$4:$A$2003,SMALL(IF($H$4:$H$2003=L1214,ROW($H$4:$H$2003),""),COUNTIF($L$4:L1214,L1214))-ROW($L$3),1))</f>
        <v/>
      </c>
      <c r="N1214" s="8" t="str">
        <f t="shared" si="57"/>
        <v/>
      </c>
      <c r="O1214" s="32" t="str">
        <f t="shared" si="58"/>
        <v/>
      </c>
    </row>
    <row r="1215" spans="1:15" x14ac:dyDescent="0.3">
      <c r="A1215" s="33" t="str">
        <f>IFERROR(INDEX(Tbl_Product[[#Data],[Product Name]],ROW(A1215)-ROW($A$3)),"")</f>
        <v/>
      </c>
      <c r="B1215" s="34" t="str">
        <f ca="1">IF(A1215="","",SUMIFS(Tbl_Orders[[#Data],[Quantity]],Tbl_Orders[[#Data],[Product Name]],A1215,Tbl_Orders[[#Data],[Order Type]],"Purchase",Tbl_Orders[[#Data],[Expected Date]],"&lt;="&amp;TODAY())-SUMIFS(Tbl_Orders[[#Data],[Quantity]],Tbl_Orders[[#Data],[Product Name]],A1215,Tbl_Orders[[#Data],[Order Type]],"Sale",Tbl_Orders[[#Data],[Expected Date]],"&lt;="&amp;TODAY()))</f>
        <v/>
      </c>
      <c r="C1215" s="34" t="str">
        <f ca="1">IF(A1215="","",SUMIFS(Tbl_Orders[[#Data],[Quantity]],Tbl_Orders[[#Data],[Product Name]],A1215,Tbl_Orders[[#Data],[Order Type]],"Purchase",Tbl_Orders[[#Data],[Expected Date]],"&gt;"&amp;TODAY()))</f>
        <v/>
      </c>
      <c r="D1215" s="34" t="str">
        <f>IF(A1215="","",INDEX(Tbl_Product[Re-Order Point],MATCH(A1215,INDEX(Tbl_Product[Product Name],,1),0),1))</f>
        <v/>
      </c>
      <c r="E1215" s="34" t="str">
        <f t="shared" si="56"/>
        <v/>
      </c>
      <c r="F1215" s="34" t="str">
        <f>IFERROR(GETPIVOTDATA("Amount",pivot_products!$A$3,"Product Name",Help!$A1215),"")</f>
        <v/>
      </c>
      <c r="G1215" s="34" t="str">
        <f>IFERROR(GETPIVOTDATA("Quantity",pivot_products!$A$3,"Product Name",Help!$A1215),"")</f>
        <v/>
      </c>
      <c r="H1215" s="34" t="str">
        <f>IF(Report!$L$53="Quantity",IFERROR(RANK(G1215,$G$4:$G$2003,0),""),IF(Report!$L$53="Amount",IFERROR(RANK(F1215,$F$4:$F$2003,0),""),""))</f>
        <v/>
      </c>
      <c r="L1215" s="7" t="str">
        <f t="array" ref="L1215">IF(Report!$M$53="Desc",IFERROR(SMALL(IF($H$4:$H$2003&lt;&gt;"",$H$4:$H$2003,""),ROW(L1215)-ROW($L$3)),""),IF(Report!$M$53="Asc",IFERROR(LARGE(IF($H$4:$H$2003&lt;&gt;"",$H$4:$H$2003,""),ROW(L1215)-ROW($L$3)),""),""))</f>
        <v/>
      </c>
      <c r="M1215" s="8" t="str">
        <f t="array" ref="M1215">IF(L1215="","",INDEX($A$4:$A$2003,SMALL(IF($H$4:$H$2003=L1215,ROW($H$4:$H$2003),""),COUNTIF($L$4:L1215,L1215))-ROW($L$3),1))</f>
        <v/>
      </c>
      <c r="N1215" s="8" t="str">
        <f t="shared" si="57"/>
        <v/>
      </c>
      <c r="O1215" s="32" t="str">
        <f t="shared" si="58"/>
        <v/>
      </c>
    </row>
    <row r="1216" spans="1:15" x14ac:dyDescent="0.3">
      <c r="A1216" s="33" t="str">
        <f>IFERROR(INDEX(Tbl_Product[[#Data],[Product Name]],ROW(A1216)-ROW($A$3)),"")</f>
        <v/>
      </c>
      <c r="B1216" s="34" t="str">
        <f ca="1">IF(A1216="","",SUMIFS(Tbl_Orders[[#Data],[Quantity]],Tbl_Orders[[#Data],[Product Name]],A1216,Tbl_Orders[[#Data],[Order Type]],"Purchase",Tbl_Orders[[#Data],[Expected Date]],"&lt;="&amp;TODAY())-SUMIFS(Tbl_Orders[[#Data],[Quantity]],Tbl_Orders[[#Data],[Product Name]],A1216,Tbl_Orders[[#Data],[Order Type]],"Sale",Tbl_Orders[[#Data],[Expected Date]],"&lt;="&amp;TODAY()))</f>
        <v/>
      </c>
      <c r="C1216" s="34" t="str">
        <f ca="1">IF(A1216="","",SUMIFS(Tbl_Orders[[#Data],[Quantity]],Tbl_Orders[[#Data],[Product Name]],A1216,Tbl_Orders[[#Data],[Order Type]],"Purchase",Tbl_Orders[[#Data],[Expected Date]],"&gt;"&amp;TODAY()))</f>
        <v/>
      </c>
      <c r="D1216" s="34" t="str">
        <f>IF(A1216="","",INDEX(Tbl_Product[Re-Order Point],MATCH(A1216,INDEX(Tbl_Product[Product Name],,1),0),1))</f>
        <v/>
      </c>
      <c r="E1216" s="34" t="str">
        <f t="shared" si="56"/>
        <v/>
      </c>
      <c r="F1216" s="34" t="str">
        <f>IFERROR(GETPIVOTDATA("Amount",pivot_products!$A$3,"Product Name",Help!$A1216),"")</f>
        <v/>
      </c>
      <c r="G1216" s="34" t="str">
        <f>IFERROR(GETPIVOTDATA("Quantity",pivot_products!$A$3,"Product Name",Help!$A1216),"")</f>
        <v/>
      </c>
      <c r="H1216" s="34" t="str">
        <f>IF(Report!$L$53="Quantity",IFERROR(RANK(G1216,$G$4:$G$2003,0),""),IF(Report!$L$53="Amount",IFERROR(RANK(F1216,$F$4:$F$2003,0),""),""))</f>
        <v/>
      </c>
      <c r="L1216" s="7" t="str">
        <f t="array" ref="L1216">IF(Report!$M$53="Desc",IFERROR(SMALL(IF($H$4:$H$2003&lt;&gt;"",$H$4:$H$2003,""),ROW(L1216)-ROW($L$3)),""),IF(Report!$M$53="Asc",IFERROR(LARGE(IF($H$4:$H$2003&lt;&gt;"",$H$4:$H$2003,""),ROW(L1216)-ROW($L$3)),""),""))</f>
        <v/>
      </c>
      <c r="M1216" s="8" t="str">
        <f t="array" ref="M1216">IF(L1216="","",INDEX($A$4:$A$2003,SMALL(IF($H$4:$H$2003=L1216,ROW($H$4:$H$2003),""),COUNTIF($L$4:L1216,L1216))-ROW($L$3),1))</f>
        <v/>
      </c>
      <c r="N1216" s="8" t="str">
        <f t="shared" si="57"/>
        <v/>
      </c>
      <c r="O1216" s="32" t="str">
        <f t="shared" si="58"/>
        <v/>
      </c>
    </row>
    <row r="1217" spans="1:15" x14ac:dyDescent="0.3">
      <c r="A1217" s="33" t="str">
        <f>IFERROR(INDEX(Tbl_Product[[#Data],[Product Name]],ROW(A1217)-ROW($A$3)),"")</f>
        <v/>
      </c>
      <c r="B1217" s="34" t="str">
        <f ca="1">IF(A1217="","",SUMIFS(Tbl_Orders[[#Data],[Quantity]],Tbl_Orders[[#Data],[Product Name]],A1217,Tbl_Orders[[#Data],[Order Type]],"Purchase",Tbl_Orders[[#Data],[Expected Date]],"&lt;="&amp;TODAY())-SUMIFS(Tbl_Orders[[#Data],[Quantity]],Tbl_Orders[[#Data],[Product Name]],A1217,Tbl_Orders[[#Data],[Order Type]],"Sale",Tbl_Orders[[#Data],[Expected Date]],"&lt;="&amp;TODAY()))</f>
        <v/>
      </c>
      <c r="C1217" s="34" t="str">
        <f ca="1">IF(A1217="","",SUMIFS(Tbl_Orders[[#Data],[Quantity]],Tbl_Orders[[#Data],[Product Name]],A1217,Tbl_Orders[[#Data],[Order Type]],"Purchase",Tbl_Orders[[#Data],[Expected Date]],"&gt;"&amp;TODAY()))</f>
        <v/>
      </c>
      <c r="D1217" s="34" t="str">
        <f>IF(A1217="","",INDEX(Tbl_Product[Re-Order Point],MATCH(A1217,INDEX(Tbl_Product[Product Name],,1),0),1))</f>
        <v/>
      </c>
      <c r="E1217" s="34" t="str">
        <f t="shared" si="56"/>
        <v/>
      </c>
      <c r="F1217" s="34" t="str">
        <f>IFERROR(GETPIVOTDATA("Amount",pivot_products!$A$3,"Product Name",Help!$A1217),"")</f>
        <v/>
      </c>
      <c r="G1217" s="34" t="str">
        <f>IFERROR(GETPIVOTDATA("Quantity",pivot_products!$A$3,"Product Name",Help!$A1217),"")</f>
        <v/>
      </c>
      <c r="H1217" s="34" t="str">
        <f>IF(Report!$L$53="Quantity",IFERROR(RANK(G1217,$G$4:$G$2003,0),""),IF(Report!$L$53="Amount",IFERROR(RANK(F1217,$F$4:$F$2003,0),""),""))</f>
        <v/>
      </c>
      <c r="L1217" s="7" t="str">
        <f t="array" ref="L1217">IF(Report!$M$53="Desc",IFERROR(SMALL(IF($H$4:$H$2003&lt;&gt;"",$H$4:$H$2003,""),ROW(L1217)-ROW($L$3)),""),IF(Report!$M$53="Asc",IFERROR(LARGE(IF($H$4:$H$2003&lt;&gt;"",$H$4:$H$2003,""),ROW(L1217)-ROW($L$3)),""),""))</f>
        <v/>
      </c>
      <c r="M1217" s="8" t="str">
        <f t="array" ref="M1217">IF(L1217="","",INDEX($A$4:$A$2003,SMALL(IF($H$4:$H$2003=L1217,ROW($H$4:$H$2003),""),COUNTIF($L$4:L1217,L1217))-ROW($L$3),1))</f>
        <v/>
      </c>
      <c r="N1217" s="8" t="str">
        <f t="shared" si="57"/>
        <v/>
      </c>
      <c r="O1217" s="32" t="str">
        <f t="shared" si="58"/>
        <v/>
      </c>
    </row>
    <row r="1218" spans="1:15" x14ac:dyDescent="0.3">
      <c r="A1218" s="33" t="str">
        <f>IFERROR(INDEX(Tbl_Product[[#Data],[Product Name]],ROW(A1218)-ROW($A$3)),"")</f>
        <v/>
      </c>
      <c r="B1218" s="34" t="str">
        <f ca="1">IF(A1218="","",SUMIFS(Tbl_Orders[[#Data],[Quantity]],Tbl_Orders[[#Data],[Product Name]],A1218,Tbl_Orders[[#Data],[Order Type]],"Purchase",Tbl_Orders[[#Data],[Expected Date]],"&lt;="&amp;TODAY())-SUMIFS(Tbl_Orders[[#Data],[Quantity]],Tbl_Orders[[#Data],[Product Name]],A1218,Tbl_Orders[[#Data],[Order Type]],"Sale",Tbl_Orders[[#Data],[Expected Date]],"&lt;="&amp;TODAY()))</f>
        <v/>
      </c>
      <c r="C1218" s="34" t="str">
        <f ca="1">IF(A1218="","",SUMIFS(Tbl_Orders[[#Data],[Quantity]],Tbl_Orders[[#Data],[Product Name]],A1218,Tbl_Orders[[#Data],[Order Type]],"Purchase",Tbl_Orders[[#Data],[Expected Date]],"&gt;"&amp;TODAY()))</f>
        <v/>
      </c>
      <c r="D1218" s="34" t="str">
        <f>IF(A1218="","",INDEX(Tbl_Product[Re-Order Point],MATCH(A1218,INDEX(Tbl_Product[Product Name],,1),0),1))</f>
        <v/>
      </c>
      <c r="E1218" s="34" t="str">
        <f t="shared" si="56"/>
        <v/>
      </c>
      <c r="F1218" s="34" t="str">
        <f>IFERROR(GETPIVOTDATA("Amount",pivot_products!$A$3,"Product Name",Help!$A1218),"")</f>
        <v/>
      </c>
      <c r="G1218" s="34" t="str">
        <f>IFERROR(GETPIVOTDATA("Quantity",pivot_products!$A$3,"Product Name",Help!$A1218),"")</f>
        <v/>
      </c>
      <c r="H1218" s="34" t="str">
        <f>IF(Report!$L$53="Quantity",IFERROR(RANK(G1218,$G$4:$G$2003,0),""),IF(Report!$L$53="Amount",IFERROR(RANK(F1218,$F$4:$F$2003,0),""),""))</f>
        <v/>
      </c>
      <c r="L1218" s="7" t="str">
        <f t="array" ref="L1218">IF(Report!$M$53="Desc",IFERROR(SMALL(IF($H$4:$H$2003&lt;&gt;"",$H$4:$H$2003,""),ROW(L1218)-ROW($L$3)),""),IF(Report!$M$53="Asc",IFERROR(LARGE(IF($H$4:$H$2003&lt;&gt;"",$H$4:$H$2003,""),ROW(L1218)-ROW($L$3)),""),""))</f>
        <v/>
      </c>
      <c r="M1218" s="8" t="str">
        <f t="array" ref="M1218">IF(L1218="","",INDEX($A$4:$A$2003,SMALL(IF($H$4:$H$2003=L1218,ROW($H$4:$H$2003),""),COUNTIF($L$4:L1218,L1218))-ROW($L$3),1))</f>
        <v/>
      </c>
      <c r="N1218" s="8" t="str">
        <f t="shared" si="57"/>
        <v/>
      </c>
      <c r="O1218" s="32" t="str">
        <f t="shared" si="58"/>
        <v/>
      </c>
    </row>
    <row r="1219" spans="1:15" x14ac:dyDescent="0.3">
      <c r="A1219" s="33" t="str">
        <f>IFERROR(INDEX(Tbl_Product[[#Data],[Product Name]],ROW(A1219)-ROW($A$3)),"")</f>
        <v/>
      </c>
      <c r="B1219" s="34" t="str">
        <f ca="1">IF(A1219="","",SUMIFS(Tbl_Orders[[#Data],[Quantity]],Tbl_Orders[[#Data],[Product Name]],A1219,Tbl_Orders[[#Data],[Order Type]],"Purchase",Tbl_Orders[[#Data],[Expected Date]],"&lt;="&amp;TODAY())-SUMIFS(Tbl_Orders[[#Data],[Quantity]],Tbl_Orders[[#Data],[Product Name]],A1219,Tbl_Orders[[#Data],[Order Type]],"Sale",Tbl_Orders[[#Data],[Expected Date]],"&lt;="&amp;TODAY()))</f>
        <v/>
      </c>
      <c r="C1219" s="34" t="str">
        <f ca="1">IF(A1219="","",SUMIFS(Tbl_Orders[[#Data],[Quantity]],Tbl_Orders[[#Data],[Product Name]],A1219,Tbl_Orders[[#Data],[Order Type]],"Purchase",Tbl_Orders[[#Data],[Expected Date]],"&gt;"&amp;TODAY()))</f>
        <v/>
      </c>
      <c r="D1219" s="34" t="str">
        <f>IF(A1219="","",INDEX(Tbl_Product[Re-Order Point],MATCH(A1219,INDEX(Tbl_Product[Product Name],,1),0),1))</f>
        <v/>
      </c>
      <c r="E1219" s="34" t="str">
        <f t="shared" si="56"/>
        <v/>
      </c>
      <c r="F1219" s="34" t="str">
        <f>IFERROR(GETPIVOTDATA("Amount",pivot_products!$A$3,"Product Name",Help!$A1219),"")</f>
        <v/>
      </c>
      <c r="G1219" s="34" t="str">
        <f>IFERROR(GETPIVOTDATA("Quantity",pivot_products!$A$3,"Product Name",Help!$A1219),"")</f>
        <v/>
      </c>
      <c r="H1219" s="34" t="str">
        <f>IF(Report!$L$53="Quantity",IFERROR(RANK(G1219,$G$4:$G$2003,0),""),IF(Report!$L$53="Amount",IFERROR(RANK(F1219,$F$4:$F$2003,0),""),""))</f>
        <v/>
      </c>
      <c r="L1219" s="7" t="str">
        <f t="array" ref="L1219">IF(Report!$M$53="Desc",IFERROR(SMALL(IF($H$4:$H$2003&lt;&gt;"",$H$4:$H$2003,""),ROW(L1219)-ROW($L$3)),""),IF(Report!$M$53="Asc",IFERROR(LARGE(IF($H$4:$H$2003&lt;&gt;"",$H$4:$H$2003,""),ROW(L1219)-ROW($L$3)),""),""))</f>
        <v/>
      </c>
      <c r="M1219" s="8" t="str">
        <f t="array" ref="M1219">IF(L1219="","",INDEX($A$4:$A$2003,SMALL(IF($H$4:$H$2003=L1219,ROW($H$4:$H$2003),""),COUNTIF($L$4:L1219,L1219))-ROW($L$3),1))</f>
        <v/>
      </c>
      <c r="N1219" s="8" t="str">
        <f t="shared" si="57"/>
        <v/>
      </c>
      <c r="O1219" s="32" t="str">
        <f t="shared" si="58"/>
        <v/>
      </c>
    </row>
    <row r="1220" spans="1:15" x14ac:dyDescent="0.3">
      <c r="A1220" s="33" t="str">
        <f>IFERROR(INDEX(Tbl_Product[[#Data],[Product Name]],ROW(A1220)-ROW($A$3)),"")</f>
        <v/>
      </c>
      <c r="B1220" s="34" t="str">
        <f ca="1">IF(A1220="","",SUMIFS(Tbl_Orders[[#Data],[Quantity]],Tbl_Orders[[#Data],[Product Name]],A1220,Tbl_Orders[[#Data],[Order Type]],"Purchase",Tbl_Orders[[#Data],[Expected Date]],"&lt;="&amp;TODAY())-SUMIFS(Tbl_Orders[[#Data],[Quantity]],Tbl_Orders[[#Data],[Product Name]],A1220,Tbl_Orders[[#Data],[Order Type]],"Sale",Tbl_Orders[[#Data],[Expected Date]],"&lt;="&amp;TODAY()))</f>
        <v/>
      </c>
      <c r="C1220" s="34" t="str">
        <f ca="1">IF(A1220="","",SUMIFS(Tbl_Orders[[#Data],[Quantity]],Tbl_Orders[[#Data],[Product Name]],A1220,Tbl_Orders[[#Data],[Order Type]],"Purchase",Tbl_Orders[[#Data],[Expected Date]],"&gt;"&amp;TODAY()))</f>
        <v/>
      </c>
      <c r="D1220" s="34" t="str">
        <f>IF(A1220="","",INDEX(Tbl_Product[Re-Order Point],MATCH(A1220,INDEX(Tbl_Product[Product Name],,1),0),1))</f>
        <v/>
      </c>
      <c r="E1220" s="34" t="str">
        <f t="shared" si="56"/>
        <v/>
      </c>
      <c r="F1220" s="34" t="str">
        <f>IFERROR(GETPIVOTDATA("Amount",pivot_products!$A$3,"Product Name",Help!$A1220),"")</f>
        <v/>
      </c>
      <c r="G1220" s="34" t="str">
        <f>IFERROR(GETPIVOTDATA("Quantity",pivot_products!$A$3,"Product Name",Help!$A1220),"")</f>
        <v/>
      </c>
      <c r="H1220" s="34" t="str">
        <f>IF(Report!$L$53="Quantity",IFERROR(RANK(G1220,$G$4:$G$2003,0),""),IF(Report!$L$53="Amount",IFERROR(RANK(F1220,$F$4:$F$2003,0),""),""))</f>
        <v/>
      </c>
      <c r="L1220" s="7" t="str">
        <f t="array" ref="L1220">IF(Report!$M$53="Desc",IFERROR(SMALL(IF($H$4:$H$2003&lt;&gt;"",$H$4:$H$2003,""),ROW(L1220)-ROW($L$3)),""),IF(Report!$M$53="Asc",IFERROR(LARGE(IF($H$4:$H$2003&lt;&gt;"",$H$4:$H$2003,""),ROW(L1220)-ROW($L$3)),""),""))</f>
        <v/>
      </c>
      <c r="M1220" s="8" t="str">
        <f t="array" ref="M1220">IF(L1220="","",INDEX($A$4:$A$2003,SMALL(IF($H$4:$H$2003=L1220,ROW($H$4:$H$2003),""),COUNTIF($L$4:L1220,L1220))-ROW($L$3),1))</f>
        <v/>
      </c>
      <c r="N1220" s="8" t="str">
        <f t="shared" si="57"/>
        <v/>
      </c>
      <c r="O1220" s="32" t="str">
        <f t="shared" si="58"/>
        <v/>
      </c>
    </row>
    <row r="1221" spans="1:15" x14ac:dyDescent="0.3">
      <c r="A1221" s="33" t="str">
        <f>IFERROR(INDEX(Tbl_Product[[#Data],[Product Name]],ROW(A1221)-ROW($A$3)),"")</f>
        <v/>
      </c>
      <c r="B1221" s="34" t="str">
        <f ca="1">IF(A1221="","",SUMIFS(Tbl_Orders[[#Data],[Quantity]],Tbl_Orders[[#Data],[Product Name]],A1221,Tbl_Orders[[#Data],[Order Type]],"Purchase",Tbl_Orders[[#Data],[Expected Date]],"&lt;="&amp;TODAY())-SUMIFS(Tbl_Orders[[#Data],[Quantity]],Tbl_Orders[[#Data],[Product Name]],A1221,Tbl_Orders[[#Data],[Order Type]],"Sale",Tbl_Orders[[#Data],[Expected Date]],"&lt;="&amp;TODAY()))</f>
        <v/>
      </c>
      <c r="C1221" s="34" t="str">
        <f ca="1">IF(A1221="","",SUMIFS(Tbl_Orders[[#Data],[Quantity]],Tbl_Orders[[#Data],[Product Name]],A1221,Tbl_Orders[[#Data],[Order Type]],"Purchase",Tbl_Orders[[#Data],[Expected Date]],"&gt;"&amp;TODAY()))</f>
        <v/>
      </c>
      <c r="D1221" s="34" t="str">
        <f>IF(A1221="","",INDEX(Tbl_Product[Re-Order Point],MATCH(A1221,INDEX(Tbl_Product[Product Name],,1),0),1))</f>
        <v/>
      </c>
      <c r="E1221" s="34" t="str">
        <f t="shared" ref="E1221:E1284" si="59">IF(A1221="","",B1221-D1221)</f>
        <v/>
      </c>
      <c r="F1221" s="34" t="str">
        <f>IFERROR(GETPIVOTDATA("Amount",pivot_products!$A$3,"Product Name",Help!$A1221),"")</f>
        <v/>
      </c>
      <c r="G1221" s="34" t="str">
        <f>IFERROR(GETPIVOTDATA("Quantity",pivot_products!$A$3,"Product Name",Help!$A1221),"")</f>
        <v/>
      </c>
      <c r="H1221" s="34" t="str">
        <f>IF(Report!$L$53="Quantity",IFERROR(RANK(G1221,$G$4:$G$2003,0),""),IF(Report!$L$53="Amount",IFERROR(RANK(F1221,$F$4:$F$2003,0),""),""))</f>
        <v/>
      </c>
      <c r="L1221" s="7" t="str">
        <f t="array" ref="L1221">IF(Report!$M$53="Desc",IFERROR(SMALL(IF($H$4:$H$2003&lt;&gt;"",$H$4:$H$2003,""),ROW(L1221)-ROW($L$3)),""),IF(Report!$M$53="Asc",IFERROR(LARGE(IF($H$4:$H$2003&lt;&gt;"",$H$4:$H$2003,""),ROW(L1221)-ROW($L$3)),""),""))</f>
        <v/>
      </c>
      <c r="M1221" s="8" t="str">
        <f t="array" ref="M1221">IF(L1221="","",INDEX($A$4:$A$2003,SMALL(IF($H$4:$H$2003=L1221,ROW($H$4:$H$2003),""),COUNTIF($L$4:L1221,L1221))-ROW($L$3),1))</f>
        <v/>
      </c>
      <c r="N1221" s="8" t="str">
        <f t="shared" ref="N1221:N1284" si="60">INDEX(Tbl_Current_Inventory,MATCH(M1221,INDEX(Tbl_Current_Inventory,,1),0),6)</f>
        <v/>
      </c>
      <c r="O1221" s="32" t="str">
        <f t="shared" ref="O1221:O1284" si="61">INDEX(Tbl_Current_Inventory,MATCH(M1221,INDEX(Tbl_Current_Inventory,,1),0),7)</f>
        <v/>
      </c>
    </row>
    <row r="1222" spans="1:15" x14ac:dyDescent="0.3">
      <c r="A1222" s="33" t="str">
        <f>IFERROR(INDEX(Tbl_Product[[#Data],[Product Name]],ROW(A1222)-ROW($A$3)),"")</f>
        <v/>
      </c>
      <c r="B1222" s="34" t="str">
        <f ca="1">IF(A1222="","",SUMIFS(Tbl_Orders[[#Data],[Quantity]],Tbl_Orders[[#Data],[Product Name]],A1222,Tbl_Orders[[#Data],[Order Type]],"Purchase",Tbl_Orders[[#Data],[Expected Date]],"&lt;="&amp;TODAY())-SUMIFS(Tbl_Orders[[#Data],[Quantity]],Tbl_Orders[[#Data],[Product Name]],A1222,Tbl_Orders[[#Data],[Order Type]],"Sale",Tbl_Orders[[#Data],[Expected Date]],"&lt;="&amp;TODAY()))</f>
        <v/>
      </c>
      <c r="C1222" s="34" t="str">
        <f ca="1">IF(A1222="","",SUMIFS(Tbl_Orders[[#Data],[Quantity]],Tbl_Orders[[#Data],[Product Name]],A1222,Tbl_Orders[[#Data],[Order Type]],"Purchase",Tbl_Orders[[#Data],[Expected Date]],"&gt;"&amp;TODAY()))</f>
        <v/>
      </c>
      <c r="D1222" s="34" t="str">
        <f>IF(A1222="","",INDEX(Tbl_Product[Re-Order Point],MATCH(A1222,INDEX(Tbl_Product[Product Name],,1),0),1))</f>
        <v/>
      </c>
      <c r="E1222" s="34" t="str">
        <f t="shared" si="59"/>
        <v/>
      </c>
      <c r="F1222" s="34" t="str">
        <f>IFERROR(GETPIVOTDATA("Amount",pivot_products!$A$3,"Product Name",Help!$A1222),"")</f>
        <v/>
      </c>
      <c r="G1222" s="34" t="str">
        <f>IFERROR(GETPIVOTDATA("Quantity",pivot_products!$A$3,"Product Name",Help!$A1222),"")</f>
        <v/>
      </c>
      <c r="H1222" s="34" t="str">
        <f>IF(Report!$L$53="Quantity",IFERROR(RANK(G1222,$G$4:$G$2003,0),""),IF(Report!$L$53="Amount",IFERROR(RANK(F1222,$F$4:$F$2003,0),""),""))</f>
        <v/>
      </c>
      <c r="L1222" s="7" t="str">
        <f t="array" ref="L1222">IF(Report!$M$53="Desc",IFERROR(SMALL(IF($H$4:$H$2003&lt;&gt;"",$H$4:$H$2003,""),ROW(L1222)-ROW($L$3)),""),IF(Report!$M$53="Asc",IFERROR(LARGE(IF($H$4:$H$2003&lt;&gt;"",$H$4:$H$2003,""),ROW(L1222)-ROW($L$3)),""),""))</f>
        <v/>
      </c>
      <c r="M1222" s="8" t="str">
        <f t="array" ref="M1222">IF(L1222="","",INDEX($A$4:$A$2003,SMALL(IF($H$4:$H$2003=L1222,ROW($H$4:$H$2003),""),COUNTIF($L$4:L1222,L1222))-ROW($L$3),1))</f>
        <v/>
      </c>
      <c r="N1222" s="8" t="str">
        <f t="shared" si="60"/>
        <v/>
      </c>
      <c r="O1222" s="32" t="str">
        <f t="shared" si="61"/>
        <v/>
      </c>
    </row>
    <row r="1223" spans="1:15" x14ac:dyDescent="0.3">
      <c r="A1223" s="33" t="str">
        <f>IFERROR(INDEX(Tbl_Product[[#Data],[Product Name]],ROW(A1223)-ROW($A$3)),"")</f>
        <v/>
      </c>
      <c r="B1223" s="34" t="str">
        <f ca="1">IF(A1223="","",SUMIFS(Tbl_Orders[[#Data],[Quantity]],Tbl_Orders[[#Data],[Product Name]],A1223,Tbl_Orders[[#Data],[Order Type]],"Purchase",Tbl_Orders[[#Data],[Expected Date]],"&lt;="&amp;TODAY())-SUMIFS(Tbl_Orders[[#Data],[Quantity]],Tbl_Orders[[#Data],[Product Name]],A1223,Tbl_Orders[[#Data],[Order Type]],"Sale",Tbl_Orders[[#Data],[Expected Date]],"&lt;="&amp;TODAY()))</f>
        <v/>
      </c>
      <c r="C1223" s="34" t="str">
        <f ca="1">IF(A1223="","",SUMIFS(Tbl_Orders[[#Data],[Quantity]],Tbl_Orders[[#Data],[Product Name]],A1223,Tbl_Orders[[#Data],[Order Type]],"Purchase",Tbl_Orders[[#Data],[Expected Date]],"&gt;"&amp;TODAY()))</f>
        <v/>
      </c>
      <c r="D1223" s="34" t="str">
        <f>IF(A1223="","",INDEX(Tbl_Product[Re-Order Point],MATCH(A1223,INDEX(Tbl_Product[Product Name],,1),0),1))</f>
        <v/>
      </c>
      <c r="E1223" s="34" t="str">
        <f t="shared" si="59"/>
        <v/>
      </c>
      <c r="F1223" s="34" t="str">
        <f>IFERROR(GETPIVOTDATA("Amount",pivot_products!$A$3,"Product Name",Help!$A1223),"")</f>
        <v/>
      </c>
      <c r="G1223" s="34" t="str">
        <f>IFERROR(GETPIVOTDATA("Quantity",pivot_products!$A$3,"Product Name",Help!$A1223),"")</f>
        <v/>
      </c>
      <c r="H1223" s="34" t="str">
        <f>IF(Report!$L$53="Quantity",IFERROR(RANK(G1223,$G$4:$G$2003,0),""),IF(Report!$L$53="Amount",IFERROR(RANK(F1223,$F$4:$F$2003,0),""),""))</f>
        <v/>
      </c>
      <c r="L1223" s="7" t="str">
        <f t="array" ref="L1223">IF(Report!$M$53="Desc",IFERROR(SMALL(IF($H$4:$H$2003&lt;&gt;"",$H$4:$H$2003,""),ROW(L1223)-ROW($L$3)),""),IF(Report!$M$53="Asc",IFERROR(LARGE(IF($H$4:$H$2003&lt;&gt;"",$H$4:$H$2003,""),ROW(L1223)-ROW($L$3)),""),""))</f>
        <v/>
      </c>
      <c r="M1223" s="8" t="str">
        <f t="array" ref="M1223">IF(L1223="","",INDEX($A$4:$A$2003,SMALL(IF($H$4:$H$2003=L1223,ROW($H$4:$H$2003),""),COUNTIF($L$4:L1223,L1223))-ROW($L$3),1))</f>
        <v/>
      </c>
      <c r="N1223" s="8" t="str">
        <f t="shared" si="60"/>
        <v/>
      </c>
      <c r="O1223" s="32" t="str">
        <f t="shared" si="61"/>
        <v/>
      </c>
    </row>
    <row r="1224" spans="1:15" x14ac:dyDescent="0.3">
      <c r="A1224" s="33" t="str">
        <f>IFERROR(INDEX(Tbl_Product[[#Data],[Product Name]],ROW(A1224)-ROW($A$3)),"")</f>
        <v/>
      </c>
      <c r="B1224" s="34" t="str">
        <f ca="1">IF(A1224="","",SUMIFS(Tbl_Orders[[#Data],[Quantity]],Tbl_Orders[[#Data],[Product Name]],A1224,Tbl_Orders[[#Data],[Order Type]],"Purchase",Tbl_Orders[[#Data],[Expected Date]],"&lt;="&amp;TODAY())-SUMIFS(Tbl_Orders[[#Data],[Quantity]],Tbl_Orders[[#Data],[Product Name]],A1224,Tbl_Orders[[#Data],[Order Type]],"Sale",Tbl_Orders[[#Data],[Expected Date]],"&lt;="&amp;TODAY()))</f>
        <v/>
      </c>
      <c r="C1224" s="34" t="str">
        <f ca="1">IF(A1224="","",SUMIFS(Tbl_Orders[[#Data],[Quantity]],Tbl_Orders[[#Data],[Product Name]],A1224,Tbl_Orders[[#Data],[Order Type]],"Purchase",Tbl_Orders[[#Data],[Expected Date]],"&gt;"&amp;TODAY()))</f>
        <v/>
      </c>
      <c r="D1224" s="34" t="str">
        <f>IF(A1224="","",INDEX(Tbl_Product[Re-Order Point],MATCH(A1224,INDEX(Tbl_Product[Product Name],,1),0),1))</f>
        <v/>
      </c>
      <c r="E1224" s="34" t="str">
        <f t="shared" si="59"/>
        <v/>
      </c>
      <c r="F1224" s="34" t="str">
        <f>IFERROR(GETPIVOTDATA("Amount",pivot_products!$A$3,"Product Name",Help!$A1224),"")</f>
        <v/>
      </c>
      <c r="G1224" s="34" t="str">
        <f>IFERROR(GETPIVOTDATA("Quantity",pivot_products!$A$3,"Product Name",Help!$A1224),"")</f>
        <v/>
      </c>
      <c r="H1224" s="34" t="str">
        <f>IF(Report!$L$53="Quantity",IFERROR(RANK(G1224,$G$4:$G$2003,0),""),IF(Report!$L$53="Amount",IFERROR(RANK(F1224,$F$4:$F$2003,0),""),""))</f>
        <v/>
      </c>
      <c r="L1224" s="7" t="str">
        <f t="array" ref="L1224">IF(Report!$M$53="Desc",IFERROR(SMALL(IF($H$4:$H$2003&lt;&gt;"",$H$4:$H$2003,""),ROW(L1224)-ROW($L$3)),""),IF(Report!$M$53="Asc",IFERROR(LARGE(IF($H$4:$H$2003&lt;&gt;"",$H$4:$H$2003,""),ROW(L1224)-ROW($L$3)),""),""))</f>
        <v/>
      </c>
      <c r="M1224" s="8" t="str">
        <f t="array" ref="M1224">IF(L1224="","",INDEX($A$4:$A$2003,SMALL(IF($H$4:$H$2003=L1224,ROW($H$4:$H$2003),""),COUNTIF($L$4:L1224,L1224))-ROW($L$3),1))</f>
        <v/>
      </c>
      <c r="N1224" s="8" t="str">
        <f t="shared" si="60"/>
        <v/>
      </c>
      <c r="O1224" s="32" t="str">
        <f t="shared" si="61"/>
        <v/>
      </c>
    </row>
    <row r="1225" spans="1:15" x14ac:dyDescent="0.3">
      <c r="A1225" s="33" t="str">
        <f>IFERROR(INDEX(Tbl_Product[[#Data],[Product Name]],ROW(A1225)-ROW($A$3)),"")</f>
        <v/>
      </c>
      <c r="B1225" s="34" t="str">
        <f ca="1">IF(A1225="","",SUMIFS(Tbl_Orders[[#Data],[Quantity]],Tbl_Orders[[#Data],[Product Name]],A1225,Tbl_Orders[[#Data],[Order Type]],"Purchase",Tbl_Orders[[#Data],[Expected Date]],"&lt;="&amp;TODAY())-SUMIFS(Tbl_Orders[[#Data],[Quantity]],Tbl_Orders[[#Data],[Product Name]],A1225,Tbl_Orders[[#Data],[Order Type]],"Sale",Tbl_Orders[[#Data],[Expected Date]],"&lt;="&amp;TODAY()))</f>
        <v/>
      </c>
      <c r="C1225" s="34" t="str">
        <f ca="1">IF(A1225="","",SUMIFS(Tbl_Orders[[#Data],[Quantity]],Tbl_Orders[[#Data],[Product Name]],A1225,Tbl_Orders[[#Data],[Order Type]],"Purchase",Tbl_Orders[[#Data],[Expected Date]],"&gt;"&amp;TODAY()))</f>
        <v/>
      </c>
      <c r="D1225" s="34" t="str">
        <f>IF(A1225="","",INDEX(Tbl_Product[Re-Order Point],MATCH(A1225,INDEX(Tbl_Product[Product Name],,1),0),1))</f>
        <v/>
      </c>
      <c r="E1225" s="34" t="str">
        <f t="shared" si="59"/>
        <v/>
      </c>
      <c r="F1225" s="34" t="str">
        <f>IFERROR(GETPIVOTDATA("Amount",pivot_products!$A$3,"Product Name",Help!$A1225),"")</f>
        <v/>
      </c>
      <c r="G1225" s="34" t="str">
        <f>IFERROR(GETPIVOTDATA("Quantity",pivot_products!$A$3,"Product Name",Help!$A1225),"")</f>
        <v/>
      </c>
      <c r="H1225" s="34" t="str">
        <f>IF(Report!$L$53="Quantity",IFERROR(RANK(G1225,$G$4:$G$2003,0),""),IF(Report!$L$53="Amount",IFERROR(RANK(F1225,$F$4:$F$2003,0),""),""))</f>
        <v/>
      </c>
      <c r="L1225" s="7" t="str">
        <f t="array" ref="L1225">IF(Report!$M$53="Desc",IFERROR(SMALL(IF($H$4:$H$2003&lt;&gt;"",$H$4:$H$2003,""),ROW(L1225)-ROW($L$3)),""),IF(Report!$M$53="Asc",IFERROR(LARGE(IF($H$4:$H$2003&lt;&gt;"",$H$4:$H$2003,""),ROW(L1225)-ROW($L$3)),""),""))</f>
        <v/>
      </c>
      <c r="M1225" s="8" t="str">
        <f t="array" ref="M1225">IF(L1225="","",INDEX($A$4:$A$2003,SMALL(IF($H$4:$H$2003=L1225,ROW($H$4:$H$2003),""),COUNTIF($L$4:L1225,L1225))-ROW($L$3),1))</f>
        <v/>
      </c>
      <c r="N1225" s="8" t="str">
        <f t="shared" si="60"/>
        <v/>
      </c>
      <c r="O1225" s="32" t="str">
        <f t="shared" si="61"/>
        <v/>
      </c>
    </row>
    <row r="1226" spans="1:15" x14ac:dyDescent="0.3">
      <c r="A1226" s="33" t="str">
        <f>IFERROR(INDEX(Tbl_Product[[#Data],[Product Name]],ROW(A1226)-ROW($A$3)),"")</f>
        <v/>
      </c>
      <c r="B1226" s="34" t="str">
        <f ca="1">IF(A1226="","",SUMIFS(Tbl_Orders[[#Data],[Quantity]],Tbl_Orders[[#Data],[Product Name]],A1226,Tbl_Orders[[#Data],[Order Type]],"Purchase",Tbl_Orders[[#Data],[Expected Date]],"&lt;="&amp;TODAY())-SUMIFS(Tbl_Orders[[#Data],[Quantity]],Tbl_Orders[[#Data],[Product Name]],A1226,Tbl_Orders[[#Data],[Order Type]],"Sale",Tbl_Orders[[#Data],[Expected Date]],"&lt;="&amp;TODAY()))</f>
        <v/>
      </c>
      <c r="C1226" s="34" t="str">
        <f ca="1">IF(A1226="","",SUMIFS(Tbl_Orders[[#Data],[Quantity]],Tbl_Orders[[#Data],[Product Name]],A1226,Tbl_Orders[[#Data],[Order Type]],"Purchase",Tbl_Orders[[#Data],[Expected Date]],"&gt;"&amp;TODAY()))</f>
        <v/>
      </c>
      <c r="D1226" s="34" t="str">
        <f>IF(A1226="","",INDEX(Tbl_Product[Re-Order Point],MATCH(A1226,INDEX(Tbl_Product[Product Name],,1),0),1))</f>
        <v/>
      </c>
      <c r="E1226" s="34" t="str">
        <f t="shared" si="59"/>
        <v/>
      </c>
      <c r="F1226" s="34" t="str">
        <f>IFERROR(GETPIVOTDATA("Amount",pivot_products!$A$3,"Product Name",Help!$A1226),"")</f>
        <v/>
      </c>
      <c r="G1226" s="34" t="str">
        <f>IFERROR(GETPIVOTDATA("Quantity",pivot_products!$A$3,"Product Name",Help!$A1226),"")</f>
        <v/>
      </c>
      <c r="H1226" s="34" t="str">
        <f>IF(Report!$L$53="Quantity",IFERROR(RANK(G1226,$G$4:$G$2003,0),""),IF(Report!$L$53="Amount",IFERROR(RANK(F1226,$F$4:$F$2003,0),""),""))</f>
        <v/>
      </c>
      <c r="L1226" s="7" t="str">
        <f t="array" ref="L1226">IF(Report!$M$53="Desc",IFERROR(SMALL(IF($H$4:$H$2003&lt;&gt;"",$H$4:$H$2003,""),ROW(L1226)-ROW($L$3)),""),IF(Report!$M$53="Asc",IFERROR(LARGE(IF($H$4:$H$2003&lt;&gt;"",$H$4:$H$2003,""),ROW(L1226)-ROW($L$3)),""),""))</f>
        <v/>
      </c>
      <c r="M1226" s="8" t="str">
        <f t="array" ref="M1226">IF(L1226="","",INDEX($A$4:$A$2003,SMALL(IF($H$4:$H$2003=L1226,ROW($H$4:$H$2003),""),COUNTIF($L$4:L1226,L1226))-ROW($L$3),1))</f>
        <v/>
      </c>
      <c r="N1226" s="8" t="str">
        <f t="shared" si="60"/>
        <v/>
      </c>
      <c r="O1226" s="32" t="str">
        <f t="shared" si="61"/>
        <v/>
      </c>
    </row>
    <row r="1227" spans="1:15" x14ac:dyDescent="0.3">
      <c r="A1227" s="33" t="str">
        <f>IFERROR(INDEX(Tbl_Product[[#Data],[Product Name]],ROW(A1227)-ROW($A$3)),"")</f>
        <v/>
      </c>
      <c r="B1227" s="34" t="str">
        <f ca="1">IF(A1227="","",SUMIFS(Tbl_Orders[[#Data],[Quantity]],Tbl_Orders[[#Data],[Product Name]],A1227,Tbl_Orders[[#Data],[Order Type]],"Purchase",Tbl_Orders[[#Data],[Expected Date]],"&lt;="&amp;TODAY())-SUMIFS(Tbl_Orders[[#Data],[Quantity]],Tbl_Orders[[#Data],[Product Name]],A1227,Tbl_Orders[[#Data],[Order Type]],"Sale",Tbl_Orders[[#Data],[Expected Date]],"&lt;="&amp;TODAY()))</f>
        <v/>
      </c>
      <c r="C1227" s="34" t="str">
        <f ca="1">IF(A1227="","",SUMIFS(Tbl_Orders[[#Data],[Quantity]],Tbl_Orders[[#Data],[Product Name]],A1227,Tbl_Orders[[#Data],[Order Type]],"Purchase",Tbl_Orders[[#Data],[Expected Date]],"&gt;"&amp;TODAY()))</f>
        <v/>
      </c>
      <c r="D1227" s="34" t="str">
        <f>IF(A1227="","",INDEX(Tbl_Product[Re-Order Point],MATCH(A1227,INDEX(Tbl_Product[Product Name],,1),0),1))</f>
        <v/>
      </c>
      <c r="E1227" s="34" t="str">
        <f t="shared" si="59"/>
        <v/>
      </c>
      <c r="F1227" s="34" t="str">
        <f>IFERROR(GETPIVOTDATA("Amount",pivot_products!$A$3,"Product Name",Help!$A1227),"")</f>
        <v/>
      </c>
      <c r="G1227" s="34" t="str">
        <f>IFERROR(GETPIVOTDATA("Quantity",pivot_products!$A$3,"Product Name",Help!$A1227),"")</f>
        <v/>
      </c>
      <c r="H1227" s="34" t="str">
        <f>IF(Report!$L$53="Quantity",IFERROR(RANK(G1227,$G$4:$G$2003,0),""),IF(Report!$L$53="Amount",IFERROR(RANK(F1227,$F$4:$F$2003,0),""),""))</f>
        <v/>
      </c>
      <c r="L1227" s="7" t="str">
        <f t="array" ref="L1227">IF(Report!$M$53="Desc",IFERROR(SMALL(IF($H$4:$H$2003&lt;&gt;"",$H$4:$H$2003,""),ROW(L1227)-ROW($L$3)),""),IF(Report!$M$53="Asc",IFERROR(LARGE(IF($H$4:$H$2003&lt;&gt;"",$H$4:$H$2003,""),ROW(L1227)-ROW($L$3)),""),""))</f>
        <v/>
      </c>
      <c r="M1227" s="8" t="str">
        <f t="array" ref="M1227">IF(L1227="","",INDEX($A$4:$A$2003,SMALL(IF($H$4:$H$2003=L1227,ROW($H$4:$H$2003),""),COUNTIF($L$4:L1227,L1227))-ROW($L$3),1))</f>
        <v/>
      </c>
      <c r="N1227" s="8" t="str">
        <f t="shared" si="60"/>
        <v/>
      </c>
      <c r="O1227" s="32" t="str">
        <f t="shared" si="61"/>
        <v/>
      </c>
    </row>
    <row r="1228" spans="1:15" x14ac:dyDescent="0.3">
      <c r="A1228" s="33" t="str">
        <f>IFERROR(INDEX(Tbl_Product[[#Data],[Product Name]],ROW(A1228)-ROW($A$3)),"")</f>
        <v/>
      </c>
      <c r="B1228" s="34" t="str">
        <f ca="1">IF(A1228="","",SUMIFS(Tbl_Orders[[#Data],[Quantity]],Tbl_Orders[[#Data],[Product Name]],A1228,Tbl_Orders[[#Data],[Order Type]],"Purchase",Tbl_Orders[[#Data],[Expected Date]],"&lt;="&amp;TODAY())-SUMIFS(Tbl_Orders[[#Data],[Quantity]],Tbl_Orders[[#Data],[Product Name]],A1228,Tbl_Orders[[#Data],[Order Type]],"Sale",Tbl_Orders[[#Data],[Expected Date]],"&lt;="&amp;TODAY()))</f>
        <v/>
      </c>
      <c r="C1228" s="34" t="str">
        <f ca="1">IF(A1228="","",SUMIFS(Tbl_Orders[[#Data],[Quantity]],Tbl_Orders[[#Data],[Product Name]],A1228,Tbl_Orders[[#Data],[Order Type]],"Purchase",Tbl_Orders[[#Data],[Expected Date]],"&gt;"&amp;TODAY()))</f>
        <v/>
      </c>
      <c r="D1228" s="34" t="str">
        <f>IF(A1228="","",INDEX(Tbl_Product[Re-Order Point],MATCH(A1228,INDEX(Tbl_Product[Product Name],,1),0),1))</f>
        <v/>
      </c>
      <c r="E1228" s="34" t="str">
        <f t="shared" si="59"/>
        <v/>
      </c>
      <c r="F1228" s="34" t="str">
        <f>IFERROR(GETPIVOTDATA("Amount",pivot_products!$A$3,"Product Name",Help!$A1228),"")</f>
        <v/>
      </c>
      <c r="G1228" s="34" t="str">
        <f>IFERROR(GETPIVOTDATA("Quantity",pivot_products!$A$3,"Product Name",Help!$A1228),"")</f>
        <v/>
      </c>
      <c r="H1228" s="34" t="str">
        <f>IF(Report!$L$53="Quantity",IFERROR(RANK(G1228,$G$4:$G$2003,0),""),IF(Report!$L$53="Amount",IFERROR(RANK(F1228,$F$4:$F$2003,0),""),""))</f>
        <v/>
      </c>
      <c r="L1228" s="7" t="str">
        <f t="array" ref="L1228">IF(Report!$M$53="Desc",IFERROR(SMALL(IF($H$4:$H$2003&lt;&gt;"",$H$4:$H$2003,""),ROW(L1228)-ROW($L$3)),""),IF(Report!$M$53="Asc",IFERROR(LARGE(IF($H$4:$H$2003&lt;&gt;"",$H$4:$H$2003,""),ROW(L1228)-ROW($L$3)),""),""))</f>
        <v/>
      </c>
      <c r="M1228" s="8" t="str">
        <f t="array" ref="M1228">IF(L1228="","",INDEX($A$4:$A$2003,SMALL(IF($H$4:$H$2003=L1228,ROW($H$4:$H$2003),""),COUNTIF($L$4:L1228,L1228))-ROW($L$3),1))</f>
        <v/>
      </c>
      <c r="N1228" s="8" t="str">
        <f t="shared" si="60"/>
        <v/>
      </c>
      <c r="O1228" s="32" t="str">
        <f t="shared" si="61"/>
        <v/>
      </c>
    </row>
    <row r="1229" spans="1:15" x14ac:dyDescent="0.3">
      <c r="A1229" s="33" t="str">
        <f>IFERROR(INDEX(Tbl_Product[[#Data],[Product Name]],ROW(A1229)-ROW($A$3)),"")</f>
        <v/>
      </c>
      <c r="B1229" s="34" t="str">
        <f ca="1">IF(A1229="","",SUMIFS(Tbl_Orders[[#Data],[Quantity]],Tbl_Orders[[#Data],[Product Name]],A1229,Tbl_Orders[[#Data],[Order Type]],"Purchase",Tbl_Orders[[#Data],[Expected Date]],"&lt;="&amp;TODAY())-SUMIFS(Tbl_Orders[[#Data],[Quantity]],Tbl_Orders[[#Data],[Product Name]],A1229,Tbl_Orders[[#Data],[Order Type]],"Sale",Tbl_Orders[[#Data],[Expected Date]],"&lt;="&amp;TODAY()))</f>
        <v/>
      </c>
      <c r="C1229" s="34" t="str">
        <f ca="1">IF(A1229="","",SUMIFS(Tbl_Orders[[#Data],[Quantity]],Tbl_Orders[[#Data],[Product Name]],A1229,Tbl_Orders[[#Data],[Order Type]],"Purchase",Tbl_Orders[[#Data],[Expected Date]],"&gt;"&amp;TODAY()))</f>
        <v/>
      </c>
      <c r="D1229" s="34" t="str">
        <f>IF(A1229="","",INDEX(Tbl_Product[Re-Order Point],MATCH(A1229,INDEX(Tbl_Product[Product Name],,1),0),1))</f>
        <v/>
      </c>
      <c r="E1229" s="34" t="str">
        <f t="shared" si="59"/>
        <v/>
      </c>
      <c r="F1229" s="34" t="str">
        <f>IFERROR(GETPIVOTDATA("Amount",pivot_products!$A$3,"Product Name",Help!$A1229),"")</f>
        <v/>
      </c>
      <c r="G1229" s="34" t="str">
        <f>IFERROR(GETPIVOTDATA("Quantity",pivot_products!$A$3,"Product Name",Help!$A1229),"")</f>
        <v/>
      </c>
      <c r="H1229" s="34" t="str">
        <f>IF(Report!$L$53="Quantity",IFERROR(RANK(G1229,$G$4:$G$2003,0),""),IF(Report!$L$53="Amount",IFERROR(RANK(F1229,$F$4:$F$2003,0),""),""))</f>
        <v/>
      </c>
      <c r="L1229" s="7" t="str">
        <f t="array" ref="L1229">IF(Report!$M$53="Desc",IFERROR(SMALL(IF($H$4:$H$2003&lt;&gt;"",$H$4:$H$2003,""),ROW(L1229)-ROW($L$3)),""),IF(Report!$M$53="Asc",IFERROR(LARGE(IF($H$4:$H$2003&lt;&gt;"",$H$4:$H$2003,""),ROW(L1229)-ROW($L$3)),""),""))</f>
        <v/>
      </c>
      <c r="M1229" s="8" t="str">
        <f t="array" ref="M1229">IF(L1229="","",INDEX($A$4:$A$2003,SMALL(IF($H$4:$H$2003=L1229,ROW($H$4:$H$2003),""),COUNTIF($L$4:L1229,L1229))-ROW($L$3),1))</f>
        <v/>
      </c>
      <c r="N1229" s="8" t="str">
        <f t="shared" si="60"/>
        <v/>
      </c>
      <c r="O1229" s="32" t="str">
        <f t="shared" si="61"/>
        <v/>
      </c>
    </row>
    <row r="1230" spans="1:15" x14ac:dyDescent="0.3">
      <c r="A1230" s="33" t="str">
        <f>IFERROR(INDEX(Tbl_Product[[#Data],[Product Name]],ROW(A1230)-ROW($A$3)),"")</f>
        <v/>
      </c>
      <c r="B1230" s="34" t="str">
        <f ca="1">IF(A1230="","",SUMIFS(Tbl_Orders[[#Data],[Quantity]],Tbl_Orders[[#Data],[Product Name]],A1230,Tbl_Orders[[#Data],[Order Type]],"Purchase",Tbl_Orders[[#Data],[Expected Date]],"&lt;="&amp;TODAY())-SUMIFS(Tbl_Orders[[#Data],[Quantity]],Tbl_Orders[[#Data],[Product Name]],A1230,Tbl_Orders[[#Data],[Order Type]],"Sale",Tbl_Orders[[#Data],[Expected Date]],"&lt;="&amp;TODAY()))</f>
        <v/>
      </c>
      <c r="C1230" s="34" t="str">
        <f ca="1">IF(A1230="","",SUMIFS(Tbl_Orders[[#Data],[Quantity]],Tbl_Orders[[#Data],[Product Name]],A1230,Tbl_Orders[[#Data],[Order Type]],"Purchase",Tbl_Orders[[#Data],[Expected Date]],"&gt;"&amp;TODAY()))</f>
        <v/>
      </c>
      <c r="D1230" s="34" t="str">
        <f>IF(A1230="","",INDEX(Tbl_Product[Re-Order Point],MATCH(A1230,INDEX(Tbl_Product[Product Name],,1),0),1))</f>
        <v/>
      </c>
      <c r="E1230" s="34" t="str">
        <f t="shared" si="59"/>
        <v/>
      </c>
      <c r="F1230" s="34" t="str">
        <f>IFERROR(GETPIVOTDATA("Amount",pivot_products!$A$3,"Product Name",Help!$A1230),"")</f>
        <v/>
      </c>
      <c r="G1230" s="34" t="str">
        <f>IFERROR(GETPIVOTDATA("Quantity",pivot_products!$A$3,"Product Name",Help!$A1230),"")</f>
        <v/>
      </c>
      <c r="H1230" s="34" t="str">
        <f>IF(Report!$L$53="Quantity",IFERROR(RANK(G1230,$G$4:$G$2003,0),""),IF(Report!$L$53="Amount",IFERROR(RANK(F1230,$F$4:$F$2003,0),""),""))</f>
        <v/>
      </c>
      <c r="L1230" s="7" t="str">
        <f t="array" ref="L1230">IF(Report!$M$53="Desc",IFERROR(SMALL(IF($H$4:$H$2003&lt;&gt;"",$H$4:$H$2003,""),ROW(L1230)-ROW($L$3)),""),IF(Report!$M$53="Asc",IFERROR(LARGE(IF($H$4:$H$2003&lt;&gt;"",$H$4:$H$2003,""),ROW(L1230)-ROW($L$3)),""),""))</f>
        <v/>
      </c>
      <c r="M1230" s="8" t="str">
        <f t="array" ref="M1230">IF(L1230="","",INDEX($A$4:$A$2003,SMALL(IF($H$4:$H$2003=L1230,ROW($H$4:$H$2003),""),COUNTIF($L$4:L1230,L1230))-ROW($L$3),1))</f>
        <v/>
      </c>
      <c r="N1230" s="8" t="str">
        <f t="shared" si="60"/>
        <v/>
      </c>
      <c r="O1230" s="32" t="str">
        <f t="shared" si="61"/>
        <v/>
      </c>
    </row>
    <row r="1231" spans="1:15" x14ac:dyDescent="0.3">
      <c r="A1231" s="33" t="str">
        <f>IFERROR(INDEX(Tbl_Product[[#Data],[Product Name]],ROW(A1231)-ROW($A$3)),"")</f>
        <v/>
      </c>
      <c r="B1231" s="34" t="str">
        <f ca="1">IF(A1231="","",SUMIFS(Tbl_Orders[[#Data],[Quantity]],Tbl_Orders[[#Data],[Product Name]],A1231,Tbl_Orders[[#Data],[Order Type]],"Purchase",Tbl_Orders[[#Data],[Expected Date]],"&lt;="&amp;TODAY())-SUMIFS(Tbl_Orders[[#Data],[Quantity]],Tbl_Orders[[#Data],[Product Name]],A1231,Tbl_Orders[[#Data],[Order Type]],"Sale",Tbl_Orders[[#Data],[Expected Date]],"&lt;="&amp;TODAY()))</f>
        <v/>
      </c>
      <c r="C1231" s="34" t="str">
        <f ca="1">IF(A1231="","",SUMIFS(Tbl_Orders[[#Data],[Quantity]],Tbl_Orders[[#Data],[Product Name]],A1231,Tbl_Orders[[#Data],[Order Type]],"Purchase",Tbl_Orders[[#Data],[Expected Date]],"&gt;"&amp;TODAY()))</f>
        <v/>
      </c>
      <c r="D1231" s="34" t="str">
        <f>IF(A1231="","",INDEX(Tbl_Product[Re-Order Point],MATCH(A1231,INDEX(Tbl_Product[Product Name],,1),0),1))</f>
        <v/>
      </c>
      <c r="E1231" s="34" t="str">
        <f t="shared" si="59"/>
        <v/>
      </c>
      <c r="F1231" s="34" t="str">
        <f>IFERROR(GETPIVOTDATA("Amount",pivot_products!$A$3,"Product Name",Help!$A1231),"")</f>
        <v/>
      </c>
      <c r="G1231" s="34" t="str">
        <f>IFERROR(GETPIVOTDATA("Quantity",pivot_products!$A$3,"Product Name",Help!$A1231),"")</f>
        <v/>
      </c>
      <c r="H1231" s="34" t="str">
        <f>IF(Report!$L$53="Quantity",IFERROR(RANK(G1231,$G$4:$G$2003,0),""),IF(Report!$L$53="Amount",IFERROR(RANK(F1231,$F$4:$F$2003,0),""),""))</f>
        <v/>
      </c>
      <c r="L1231" s="7" t="str">
        <f t="array" ref="L1231">IF(Report!$M$53="Desc",IFERROR(SMALL(IF($H$4:$H$2003&lt;&gt;"",$H$4:$H$2003,""),ROW(L1231)-ROW($L$3)),""),IF(Report!$M$53="Asc",IFERROR(LARGE(IF($H$4:$H$2003&lt;&gt;"",$H$4:$H$2003,""),ROW(L1231)-ROW($L$3)),""),""))</f>
        <v/>
      </c>
      <c r="M1231" s="8" t="str">
        <f t="array" ref="M1231">IF(L1231="","",INDEX($A$4:$A$2003,SMALL(IF($H$4:$H$2003=L1231,ROW($H$4:$H$2003),""),COUNTIF($L$4:L1231,L1231))-ROW($L$3),1))</f>
        <v/>
      </c>
      <c r="N1231" s="8" t="str">
        <f t="shared" si="60"/>
        <v/>
      </c>
      <c r="O1231" s="32" t="str">
        <f t="shared" si="61"/>
        <v/>
      </c>
    </row>
    <row r="1232" spans="1:15" x14ac:dyDescent="0.3">
      <c r="A1232" s="33" t="str">
        <f>IFERROR(INDEX(Tbl_Product[[#Data],[Product Name]],ROW(A1232)-ROW($A$3)),"")</f>
        <v/>
      </c>
      <c r="B1232" s="34" t="str">
        <f ca="1">IF(A1232="","",SUMIFS(Tbl_Orders[[#Data],[Quantity]],Tbl_Orders[[#Data],[Product Name]],A1232,Tbl_Orders[[#Data],[Order Type]],"Purchase",Tbl_Orders[[#Data],[Expected Date]],"&lt;="&amp;TODAY())-SUMIFS(Tbl_Orders[[#Data],[Quantity]],Tbl_Orders[[#Data],[Product Name]],A1232,Tbl_Orders[[#Data],[Order Type]],"Sale",Tbl_Orders[[#Data],[Expected Date]],"&lt;="&amp;TODAY()))</f>
        <v/>
      </c>
      <c r="C1232" s="34" t="str">
        <f ca="1">IF(A1232="","",SUMIFS(Tbl_Orders[[#Data],[Quantity]],Tbl_Orders[[#Data],[Product Name]],A1232,Tbl_Orders[[#Data],[Order Type]],"Purchase",Tbl_Orders[[#Data],[Expected Date]],"&gt;"&amp;TODAY()))</f>
        <v/>
      </c>
      <c r="D1232" s="34" t="str">
        <f>IF(A1232="","",INDEX(Tbl_Product[Re-Order Point],MATCH(A1232,INDEX(Tbl_Product[Product Name],,1),0),1))</f>
        <v/>
      </c>
      <c r="E1232" s="34" t="str">
        <f t="shared" si="59"/>
        <v/>
      </c>
      <c r="F1232" s="34" t="str">
        <f>IFERROR(GETPIVOTDATA("Amount",pivot_products!$A$3,"Product Name",Help!$A1232),"")</f>
        <v/>
      </c>
      <c r="G1232" s="34" t="str">
        <f>IFERROR(GETPIVOTDATA("Quantity",pivot_products!$A$3,"Product Name",Help!$A1232),"")</f>
        <v/>
      </c>
      <c r="H1232" s="34" t="str">
        <f>IF(Report!$L$53="Quantity",IFERROR(RANK(G1232,$G$4:$G$2003,0),""),IF(Report!$L$53="Amount",IFERROR(RANK(F1232,$F$4:$F$2003,0),""),""))</f>
        <v/>
      </c>
      <c r="L1232" s="7" t="str">
        <f t="array" ref="L1232">IF(Report!$M$53="Desc",IFERROR(SMALL(IF($H$4:$H$2003&lt;&gt;"",$H$4:$H$2003,""),ROW(L1232)-ROW($L$3)),""),IF(Report!$M$53="Asc",IFERROR(LARGE(IF($H$4:$H$2003&lt;&gt;"",$H$4:$H$2003,""),ROW(L1232)-ROW($L$3)),""),""))</f>
        <v/>
      </c>
      <c r="M1232" s="8" t="str">
        <f t="array" ref="M1232">IF(L1232="","",INDEX($A$4:$A$2003,SMALL(IF($H$4:$H$2003=L1232,ROW($H$4:$H$2003),""),COUNTIF($L$4:L1232,L1232))-ROW($L$3),1))</f>
        <v/>
      </c>
      <c r="N1232" s="8" t="str">
        <f t="shared" si="60"/>
        <v/>
      </c>
      <c r="O1232" s="32" t="str">
        <f t="shared" si="61"/>
        <v/>
      </c>
    </row>
    <row r="1233" spans="1:15" x14ac:dyDescent="0.3">
      <c r="A1233" s="33" t="str">
        <f>IFERROR(INDEX(Tbl_Product[[#Data],[Product Name]],ROW(A1233)-ROW($A$3)),"")</f>
        <v/>
      </c>
      <c r="B1233" s="34" t="str">
        <f ca="1">IF(A1233="","",SUMIFS(Tbl_Orders[[#Data],[Quantity]],Tbl_Orders[[#Data],[Product Name]],A1233,Tbl_Orders[[#Data],[Order Type]],"Purchase",Tbl_Orders[[#Data],[Expected Date]],"&lt;="&amp;TODAY())-SUMIFS(Tbl_Orders[[#Data],[Quantity]],Tbl_Orders[[#Data],[Product Name]],A1233,Tbl_Orders[[#Data],[Order Type]],"Sale",Tbl_Orders[[#Data],[Expected Date]],"&lt;="&amp;TODAY()))</f>
        <v/>
      </c>
      <c r="C1233" s="34" t="str">
        <f ca="1">IF(A1233="","",SUMIFS(Tbl_Orders[[#Data],[Quantity]],Tbl_Orders[[#Data],[Product Name]],A1233,Tbl_Orders[[#Data],[Order Type]],"Purchase",Tbl_Orders[[#Data],[Expected Date]],"&gt;"&amp;TODAY()))</f>
        <v/>
      </c>
      <c r="D1233" s="34" t="str">
        <f>IF(A1233="","",INDEX(Tbl_Product[Re-Order Point],MATCH(A1233,INDEX(Tbl_Product[Product Name],,1),0),1))</f>
        <v/>
      </c>
      <c r="E1233" s="34" t="str">
        <f t="shared" si="59"/>
        <v/>
      </c>
      <c r="F1233" s="34" t="str">
        <f>IFERROR(GETPIVOTDATA("Amount",pivot_products!$A$3,"Product Name",Help!$A1233),"")</f>
        <v/>
      </c>
      <c r="G1233" s="34" t="str">
        <f>IFERROR(GETPIVOTDATA("Quantity",pivot_products!$A$3,"Product Name",Help!$A1233),"")</f>
        <v/>
      </c>
      <c r="H1233" s="34" t="str">
        <f>IF(Report!$L$53="Quantity",IFERROR(RANK(G1233,$G$4:$G$2003,0),""),IF(Report!$L$53="Amount",IFERROR(RANK(F1233,$F$4:$F$2003,0),""),""))</f>
        <v/>
      </c>
      <c r="L1233" s="7" t="str">
        <f t="array" ref="L1233">IF(Report!$M$53="Desc",IFERROR(SMALL(IF($H$4:$H$2003&lt;&gt;"",$H$4:$H$2003,""),ROW(L1233)-ROW($L$3)),""),IF(Report!$M$53="Asc",IFERROR(LARGE(IF($H$4:$H$2003&lt;&gt;"",$H$4:$H$2003,""),ROW(L1233)-ROW($L$3)),""),""))</f>
        <v/>
      </c>
      <c r="M1233" s="8" t="str">
        <f t="array" ref="M1233">IF(L1233="","",INDEX($A$4:$A$2003,SMALL(IF($H$4:$H$2003=L1233,ROW($H$4:$H$2003),""),COUNTIF($L$4:L1233,L1233))-ROW($L$3),1))</f>
        <v/>
      </c>
      <c r="N1233" s="8" t="str">
        <f t="shared" si="60"/>
        <v/>
      </c>
      <c r="O1233" s="32" t="str">
        <f t="shared" si="61"/>
        <v/>
      </c>
    </row>
    <row r="1234" spans="1:15" x14ac:dyDescent="0.3">
      <c r="A1234" s="33" t="str">
        <f>IFERROR(INDEX(Tbl_Product[[#Data],[Product Name]],ROW(A1234)-ROW($A$3)),"")</f>
        <v/>
      </c>
      <c r="B1234" s="34" t="str">
        <f ca="1">IF(A1234="","",SUMIFS(Tbl_Orders[[#Data],[Quantity]],Tbl_Orders[[#Data],[Product Name]],A1234,Tbl_Orders[[#Data],[Order Type]],"Purchase",Tbl_Orders[[#Data],[Expected Date]],"&lt;="&amp;TODAY())-SUMIFS(Tbl_Orders[[#Data],[Quantity]],Tbl_Orders[[#Data],[Product Name]],A1234,Tbl_Orders[[#Data],[Order Type]],"Sale",Tbl_Orders[[#Data],[Expected Date]],"&lt;="&amp;TODAY()))</f>
        <v/>
      </c>
      <c r="C1234" s="34" t="str">
        <f ca="1">IF(A1234="","",SUMIFS(Tbl_Orders[[#Data],[Quantity]],Tbl_Orders[[#Data],[Product Name]],A1234,Tbl_Orders[[#Data],[Order Type]],"Purchase",Tbl_Orders[[#Data],[Expected Date]],"&gt;"&amp;TODAY()))</f>
        <v/>
      </c>
      <c r="D1234" s="34" t="str">
        <f>IF(A1234="","",INDEX(Tbl_Product[Re-Order Point],MATCH(A1234,INDEX(Tbl_Product[Product Name],,1),0),1))</f>
        <v/>
      </c>
      <c r="E1234" s="34" t="str">
        <f t="shared" si="59"/>
        <v/>
      </c>
      <c r="F1234" s="34" t="str">
        <f>IFERROR(GETPIVOTDATA("Amount",pivot_products!$A$3,"Product Name",Help!$A1234),"")</f>
        <v/>
      </c>
      <c r="G1234" s="34" t="str">
        <f>IFERROR(GETPIVOTDATA("Quantity",pivot_products!$A$3,"Product Name",Help!$A1234),"")</f>
        <v/>
      </c>
      <c r="H1234" s="34" t="str">
        <f>IF(Report!$L$53="Quantity",IFERROR(RANK(G1234,$G$4:$G$2003,0),""),IF(Report!$L$53="Amount",IFERROR(RANK(F1234,$F$4:$F$2003,0),""),""))</f>
        <v/>
      </c>
      <c r="L1234" s="7" t="str">
        <f t="array" ref="L1234">IF(Report!$M$53="Desc",IFERROR(SMALL(IF($H$4:$H$2003&lt;&gt;"",$H$4:$H$2003,""),ROW(L1234)-ROW($L$3)),""),IF(Report!$M$53="Asc",IFERROR(LARGE(IF($H$4:$H$2003&lt;&gt;"",$H$4:$H$2003,""),ROW(L1234)-ROW($L$3)),""),""))</f>
        <v/>
      </c>
      <c r="M1234" s="8" t="str">
        <f t="array" ref="M1234">IF(L1234="","",INDEX($A$4:$A$2003,SMALL(IF($H$4:$H$2003=L1234,ROW($H$4:$H$2003),""),COUNTIF($L$4:L1234,L1234))-ROW($L$3),1))</f>
        <v/>
      </c>
      <c r="N1234" s="8" t="str">
        <f t="shared" si="60"/>
        <v/>
      </c>
      <c r="O1234" s="32" t="str">
        <f t="shared" si="61"/>
        <v/>
      </c>
    </row>
    <row r="1235" spans="1:15" x14ac:dyDescent="0.3">
      <c r="A1235" s="33" t="str">
        <f>IFERROR(INDEX(Tbl_Product[[#Data],[Product Name]],ROW(A1235)-ROW($A$3)),"")</f>
        <v/>
      </c>
      <c r="B1235" s="34" t="str">
        <f ca="1">IF(A1235="","",SUMIFS(Tbl_Orders[[#Data],[Quantity]],Tbl_Orders[[#Data],[Product Name]],A1235,Tbl_Orders[[#Data],[Order Type]],"Purchase",Tbl_Orders[[#Data],[Expected Date]],"&lt;="&amp;TODAY())-SUMIFS(Tbl_Orders[[#Data],[Quantity]],Tbl_Orders[[#Data],[Product Name]],A1235,Tbl_Orders[[#Data],[Order Type]],"Sale",Tbl_Orders[[#Data],[Expected Date]],"&lt;="&amp;TODAY()))</f>
        <v/>
      </c>
      <c r="C1235" s="34" t="str">
        <f ca="1">IF(A1235="","",SUMIFS(Tbl_Orders[[#Data],[Quantity]],Tbl_Orders[[#Data],[Product Name]],A1235,Tbl_Orders[[#Data],[Order Type]],"Purchase",Tbl_Orders[[#Data],[Expected Date]],"&gt;"&amp;TODAY()))</f>
        <v/>
      </c>
      <c r="D1235" s="34" t="str">
        <f>IF(A1235="","",INDEX(Tbl_Product[Re-Order Point],MATCH(A1235,INDEX(Tbl_Product[Product Name],,1),0),1))</f>
        <v/>
      </c>
      <c r="E1235" s="34" t="str">
        <f t="shared" si="59"/>
        <v/>
      </c>
      <c r="F1235" s="34" t="str">
        <f>IFERROR(GETPIVOTDATA("Amount",pivot_products!$A$3,"Product Name",Help!$A1235),"")</f>
        <v/>
      </c>
      <c r="G1235" s="34" t="str">
        <f>IFERROR(GETPIVOTDATA("Quantity",pivot_products!$A$3,"Product Name",Help!$A1235),"")</f>
        <v/>
      </c>
      <c r="H1235" s="34" t="str">
        <f>IF(Report!$L$53="Quantity",IFERROR(RANK(G1235,$G$4:$G$2003,0),""),IF(Report!$L$53="Amount",IFERROR(RANK(F1235,$F$4:$F$2003,0),""),""))</f>
        <v/>
      </c>
      <c r="L1235" s="7" t="str">
        <f t="array" ref="L1235">IF(Report!$M$53="Desc",IFERROR(SMALL(IF($H$4:$H$2003&lt;&gt;"",$H$4:$H$2003,""),ROW(L1235)-ROW($L$3)),""),IF(Report!$M$53="Asc",IFERROR(LARGE(IF($H$4:$H$2003&lt;&gt;"",$H$4:$H$2003,""),ROW(L1235)-ROW($L$3)),""),""))</f>
        <v/>
      </c>
      <c r="M1235" s="8" t="str">
        <f t="array" ref="M1235">IF(L1235="","",INDEX($A$4:$A$2003,SMALL(IF($H$4:$H$2003=L1235,ROW($H$4:$H$2003),""),COUNTIF($L$4:L1235,L1235))-ROW($L$3),1))</f>
        <v/>
      </c>
      <c r="N1235" s="8" t="str">
        <f t="shared" si="60"/>
        <v/>
      </c>
      <c r="O1235" s="32" t="str">
        <f t="shared" si="61"/>
        <v/>
      </c>
    </row>
    <row r="1236" spans="1:15" x14ac:dyDescent="0.3">
      <c r="A1236" s="33" t="str">
        <f>IFERROR(INDEX(Tbl_Product[[#Data],[Product Name]],ROW(A1236)-ROW($A$3)),"")</f>
        <v/>
      </c>
      <c r="B1236" s="34" t="str">
        <f ca="1">IF(A1236="","",SUMIFS(Tbl_Orders[[#Data],[Quantity]],Tbl_Orders[[#Data],[Product Name]],A1236,Tbl_Orders[[#Data],[Order Type]],"Purchase",Tbl_Orders[[#Data],[Expected Date]],"&lt;="&amp;TODAY())-SUMIFS(Tbl_Orders[[#Data],[Quantity]],Tbl_Orders[[#Data],[Product Name]],A1236,Tbl_Orders[[#Data],[Order Type]],"Sale",Tbl_Orders[[#Data],[Expected Date]],"&lt;="&amp;TODAY()))</f>
        <v/>
      </c>
      <c r="C1236" s="34" t="str">
        <f ca="1">IF(A1236="","",SUMIFS(Tbl_Orders[[#Data],[Quantity]],Tbl_Orders[[#Data],[Product Name]],A1236,Tbl_Orders[[#Data],[Order Type]],"Purchase",Tbl_Orders[[#Data],[Expected Date]],"&gt;"&amp;TODAY()))</f>
        <v/>
      </c>
      <c r="D1236" s="34" t="str">
        <f>IF(A1236="","",INDEX(Tbl_Product[Re-Order Point],MATCH(A1236,INDEX(Tbl_Product[Product Name],,1),0),1))</f>
        <v/>
      </c>
      <c r="E1236" s="34" t="str">
        <f t="shared" si="59"/>
        <v/>
      </c>
      <c r="F1236" s="34" t="str">
        <f>IFERROR(GETPIVOTDATA("Amount",pivot_products!$A$3,"Product Name",Help!$A1236),"")</f>
        <v/>
      </c>
      <c r="G1236" s="34" t="str">
        <f>IFERROR(GETPIVOTDATA("Quantity",pivot_products!$A$3,"Product Name",Help!$A1236),"")</f>
        <v/>
      </c>
      <c r="H1236" s="34" t="str">
        <f>IF(Report!$L$53="Quantity",IFERROR(RANK(G1236,$G$4:$G$2003,0),""),IF(Report!$L$53="Amount",IFERROR(RANK(F1236,$F$4:$F$2003,0),""),""))</f>
        <v/>
      </c>
      <c r="L1236" s="7" t="str">
        <f t="array" ref="L1236">IF(Report!$M$53="Desc",IFERROR(SMALL(IF($H$4:$H$2003&lt;&gt;"",$H$4:$H$2003,""),ROW(L1236)-ROW($L$3)),""),IF(Report!$M$53="Asc",IFERROR(LARGE(IF($H$4:$H$2003&lt;&gt;"",$H$4:$H$2003,""),ROW(L1236)-ROW($L$3)),""),""))</f>
        <v/>
      </c>
      <c r="M1236" s="8" t="str">
        <f t="array" ref="M1236">IF(L1236="","",INDEX($A$4:$A$2003,SMALL(IF($H$4:$H$2003=L1236,ROW($H$4:$H$2003),""),COUNTIF($L$4:L1236,L1236))-ROW($L$3),1))</f>
        <v/>
      </c>
      <c r="N1236" s="8" t="str">
        <f t="shared" si="60"/>
        <v/>
      </c>
      <c r="O1236" s="32" t="str">
        <f t="shared" si="61"/>
        <v/>
      </c>
    </row>
    <row r="1237" spans="1:15" x14ac:dyDescent="0.3">
      <c r="A1237" s="33" t="str">
        <f>IFERROR(INDEX(Tbl_Product[[#Data],[Product Name]],ROW(A1237)-ROW($A$3)),"")</f>
        <v/>
      </c>
      <c r="B1237" s="34" t="str">
        <f ca="1">IF(A1237="","",SUMIFS(Tbl_Orders[[#Data],[Quantity]],Tbl_Orders[[#Data],[Product Name]],A1237,Tbl_Orders[[#Data],[Order Type]],"Purchase",Tbl_Orders[[#Data],[Expected Date]],"&lt;="&amp;TODAY())-SUMIFS(Tbl_Orders[[#Data],[Quantity]],Tbl_Orders[[#Data],[Product Name]],A1237,Tbl_Orders[[#Data],[Order Type]],"Sale",Tbl_Orders[[#Data],[Expected Date]],"&lt;="&amp;TODAY()))</f>
        <v/>
      </c>
      <c r="C1237" s="34" t="str">
        <f ca="1">IF(A1237="","",SUMIFS(Tbl_Orders[[#Data],[Quantity]],Tbl_Orders[[#Data],[Product Name]],A1237,Tbl_Orders[[#Data],[Order Type]],"Purchase",Tbl_Orders[[#Data],[Expected Date]],"&gt;"&amp;TODAY()))</f>
        <v/>
      </c>
      <c r="D1237" s="34" t="str">
        <f>IF(A1237="","",INDEX(Tbl_Product[Re-Order Point],MATCH(A1237,INDEX(Tbl_Product[Product Name],,1),0),1))</f>
        <v/>
      </c>
      <c r="E1237" s="34" t="str">
        <f t="shared" si="59"/>
        <v/>
      </c>
      <c r="F1237" s="34" t="str">
        <f>IFERROR(GETPIVOTDATA("Amount",pivot_products!$A$3,"Product Name",Help!$A1237),"")</f>
        <v/>
      </c>
      <c r="G1237" s="34" t="str">
        <f>IFERROR(GETPIVOTDATA("Quantity",pivot_products!$A$3,"Product Name",Help!$A1237),"")</f>
        <v/>
      </c>
      <c r="H1237" s="34" t="str">
        <f>IF(Report!$L$53="Quantity",IFERROR(RANK(G1237,$G$4:$G$2003,0),""),IF(Report!$L$53="Amount",IFERROR(RANK(F1237,$F$4:$F$2003,0),""),""))</f>
        <v/>
      </c>
      <c r="L1237" s="7" t="str">
        <f t="array" ref="L1237">IF(Report!$M$53="Desc",IFERROR(SMALL(IF($H$4:$H$2003&lt;&gt;"",$H$4:$H$2003,""),ROW(L1237)-ROW($L$3)),""),IF(Report!$M$53="Asc",IFERROR(LARGE(IF($H$4:$H$2003&lt;&gt;"",$H$4:$H$2003,""),ROW(L1237)-ROW($L$3)),""),""))</f>
        <v/>
      </c>
      <c r="M1237" s="8" t="str">
        <f t="array" ref="M1237">IF(L1237="","",INDEX($A$4:$A$2003,SMALL(IF($H$4:$H$2003=L1237,ROW($H$4:$H$2003),""),COUNTIF($L$4:L1237,L1237))-ROW($L$3),1))</f>
        <v/>
      </c>
      <c r="N1237" s="8" t="str">
        <f t="shared" si="60"/>
        <v/>
      </c>
      <c r="O1237" s="32" t="str">
        <f t="shared" si="61"/>
        <v/>
      </c>
    </row>
    <row r="1238" spans="1:15" x14ac:dyDescent="0.3">
      <c r="A1238" s="33" t="str">
        <f>IFERROR(INDEX(Tbl_Product[[#Data],[Product Name]],ROW(A1238)-ROW($A$3)),"")</f>
        <v/>
      </c>
      <c r="B1238" s="34" t="str">
        <f ca="1">IF(A1238="","",SUMIFS(Tbl_Orders[[#Data],[Quantity]],Tbl_Orders[[#Data],[Product Name]],A1238,Tbl_Orders[[#Data],[Order Type]],"Purchase",Tbl_Orders[[#Data],[Expected Date]],"&lt;="&amp;TODAY())-SUMIFS(Tbl_Orders[[#Data],[Quantity]],Tbl_Orders[[#Data],[Product Name]],A1238,Tbl_Orders[[#Data],[Order Type]],"Sale",Tbl_Orders[[#Data],[Expected Date]],"&lt;="&amp;TODAY()))</f>
        <v/>
      </c>
      <c r="C1238" s="34" t="str">
        <f ca="1">IF(A1238="","",SUMIFS(Tbl_Orders[[#Data],[Quantity]],Tbl_Orders[[#Data],[Product Name]],A1238,Tbl_Orders[[#Data],[Order Type]],"Purchase",Tbl_Orders[[#Data],[Expected Date]],"&gt;"&amp;TODAY()))</f>
        <v/>
      </c>
      <c r="D1238" s="34" t="str">
        <f>IF(A1238="","",INDEX(Tbl_Product[Re-Order Point],MATCH(A1238,INDEX(Tbl_Product[Product Name],,1),0),1))</f>
        <v/>
      </c>
      <c r="E1238" s="34" t="str">
        <f t="shared" si="59"/>
        <v/>
      </c>
      <c r="F1238" s="34" t="str">
        <f>IFERROR(GETPIVOTDATA("Amount",pivot_products!$A$3,"Product Name",Help!$A1238),"")</f>
        <v/>
      </c>
      <c r="G1238" s="34" t="str">
        <f>IFERROR(GETPIVOTDATA("Quantity",pivot_products!$A$3,"Product Name",Help!$A1238),"")</f>
        <v/>
      </c>
      <c r="H1238" s="34" t="str">
        <f>IF(Report!$L$53="Quantity",IFERROR(RANK(G1238,$G$4:$G$2003,0),""),IF(Report!$L$53="Amount",IFERROR(RANK(F1238,$F$4:$F$2003,0),""),""))</f>
        <v/>
      </c>
      <c r="L1238" s="7" t="str">
        <f t="array" ref="L1238">IF(Report!$M$53="Desc",IFERROR(SMALL(IF($H$4:$H$2003&lt;&gt;"",$H$4:$H$2003,""),ROW(L1238)-ROW($L$3)),""),IF(Report!$M$53="Asc",IFERROR(LARGE(IF($H$4:$H$2003&lt;&gt;"",$H$4:$H$2003,""),ROW(L1238)-ROW($L$3)),""),""))</f>
        <v/>
      </c>
      <c r="M1238" s="8" t="str">
        <f t="array" ref="M1238">IF(L1238="","",INDEX($A$4:$A$2003,SMALL(IF($H$4:$H$2003=L1238,ROW($H$4:$H$2003),""),COUNTIF($L$4:L1238,L1238))-ROW($L$3),1))</f>
        <v/>
      </c>
      <c r="N1238" s="8" t="str">
        <f t="shared" si="60"/>
        <v/>
      </c>
      <c r="O1238" s="32" t="str">
        <f t="shared" si="61"/>
        <v/>
      </c>
    </row>
    <row r="1239" spans="1:15" x14ac:dyDescent="0.3">
      <c r="A1239" s="33" t="str">
        <f>IFERROR(INDEX(Tbl_Product[[#Data],[Product Name]],ROW(A1239)-ROW($A$3)),"")</f>
        <v/>
      </c>
      <c r="B1239" s="34" t="str">
        <f ca="1">IF(A1239="","",SUMIFS(Tbl_Orders[[#Data],[Quantity]],Tbl_Orders[[#Data],[Product Name]],A1239,Tbl_Orders[[#Data],[Order Type]],"Purchase",Tbl_Orders[[#Data],[Expected Date]],"&lt;="&amp;TODAY())-SUMIFS(Tbl_Orders[[#Data],[Quantity]],Tbl_Orders[[#Data],[Product Name]],A1239,Tbl_Orders[[#Data],[Order Type]],"Sale",Tbl_Orders[[#Data],[Expected Date]],"&lt;="&amp;TODAY()))</f>
        <v/>
      </c>
      <c r="C1239" s="34" t="str">
        <f ca="1">IF(A1239="","",SUMIFS(Tbl_Orders[[#Data],[Quantity]],Tbl_Orders[[#Data],[Product Name]],A1239,Tbl_Orders[[#Data],[Order Type]],"Purchase",Tbl_Orders[[#Data],[Expected Date]],"&gt;"&amp;TODAY()))</f>
        <v/>
      </c>
      <c r="D1239" s="34" t="str">
        <f>IF(A1239="","",INDEX(Tbl_Product[Re-Order Point],MATCH(A1239,INDEX(Tbl_Product[Product Name],,1),0),1))</f>
        <v/>
      </c>
      <c r="E1239" s="34" t="str">
        <f t="shared" si="59"/>
        <v/>
      </c>
      <c r="F1239" s="34" t="str">
        <f>IFERROR(GETPIVOTDATA("Amount",pivot_products!$A$3,"Product Name",Help!$A1239),"")</f>
        <v/>
      </c>
      <c r="G1239" s="34" t="str">
        <f>IFERROR(GETPIVOTDATA("Quantity",pivot_products!$A$3,"Product Name",Help!$A1239),"")</f>
        <v/>
      </c>
      <c r="H1239" s="34" t="str">
        <f>IF(Report!$L$53="Quantity",IFERROR(RANK(G1239,$G$4:$G$2003,0),""),IF(Report!$L$53="Amount",IFERROR(RANK(F1239,$F$4:$F$2003,0),""),""))</f>
        <v/>
      </c>
      <c r="L1239" s="7" t="str">
        <f t="array" ref="L1239">IF(Report!$M$53="Desc",IFERROR(SMALL(IF($H$4:$H$2003&lt;&gt;"",$H$4:$H$2003,""),ROW(L1239)-ROW($L$3)),""),IF(Report!$M$53="Asc",IFERROR(LARGE(IF($H$4:$H$2003&lt;&gt;"",$H$4:$H$2003,""),ROW(L1239)-ROW($L$3)),""),""))</f>
        <v/>
      </c>
      <c r="M1239" s="8" t="str">
        <f t="array" ref="M1239">IF(L1239="","",INDEX($A$4:$A$2003,SMALL(IF($H$4:$H$2003=L1239,ROW($H$4:$H$2003),""),COUNTIF($L$4:L1239,L1239))-ROW($L$3),1))</f>
        <v/>
      </c>
      <c r="N1239" s="8" t="str">
        <f t="shared" si="60"/>
        <v/>
      </c>
      <c r="O1239" s="32" t="str">
        <f t="shared" si="61"/>
        <v/>
      </c>
    </row>
    <row r="1240" spans="1:15" x14ac:dyDescent="0.3">
      <c r="A1240" s="33" t="str">
        <f>IFERROR(INDEX(Tbl_Product[[#Data],[Product Name]],ROW(A1240)-ROW($A$3)),"")</f>
        <v/>
      </c>
      <c r="B1240" s="34" t="str">
        <f ca="1">IF(A1240="","",SUMIFS(Tbl_Orders[[#Data],[Quantity]],Tbl_Orders[[#Data],[Product Name]],A1240,Tbl_Orders[[#Data],[Order Type]],"Purchase",Tbl_Orders[[#Data],[Expected Date]],"&lt;="&amp;TODAY())-SUMIFS(Tbl_Orders[[#Data],[Quantity]],Tbl_Orders[[#Data],[Product Name]],A1240,Tbl_Orders[[#Data],[Order Type]],"Sale",Tbl_Orders[[#Data],[Expected Date]],"&lt;="&amp;TODAY()))</f>
        <v/>
      </c>
      <c r="C1240" s="34" t="str">
        <f ca="1">IF(A1240="","",SUMIFS(Tbl_Orders[[#Data],[Quantity]],Tbl_Orders[[#Data],[Product Name]],A1240,Tbl_Orders[[#Data],[Order Type]],"Purchase",Tbl_Orders[[#Data],[Expected Date]],"&gt;"&amp;TODAY()))</f>
        <v/>
      </c>
      <c r="D1240" s="34" t="str">
        <f>IF(A1240="","",INDEX(Tbl_Product[Re-Order Point],MATCH(A1240,INDEX(Tbl_Product[Product Name],,1),0),1))</f>
        <v/>
      </c>
      <c r="E1240" s="34" t="str">
        <f t="shared" si="59"/>
        <v/>
      </c>
      <c r="F1240" s="34" t="str">
        <f>IFERROR(GETPIVOTDATA("Amount",pivot_products!$A$3,"Product Name",Help!$A1240),"")</f>
        <v/>
      </c>
      <c r="G1240" s="34" t="str">
        <f>IFERROR(GETPIVOTDATA("Quantity",pivot_products!$A$3,"Product Name",Help!$A1240),"")</f>
        <v/>
      </c>
      <c r="H1240" s="34" t="str">
        <f>IF(Report!$L$53="Quantity",IFERROR(RANK(G1240,$G$4:$G$2003,0),""),IF(Report!$L$53="Amount",IFERROR(RANK(F1240,$F$4:$F$2003,0),""),""))</f>
        <v/>
      </c>
      <c r="L1240" s="7" t="str">
        <f t="array" ref="L1240">IF(Report!$M$53="Desc",IFERROR(SMALL(IF($H$4:$H$2003&lt;&gt;"",$H$4:$H$2003,""),ROW(L1240)-ROW($L$3)),""),IF(Report!$M$53="Asc",IFERROR(LARGE(IF($H$4:$H$2003&lt;&gt;"",$H$4:$H$2003,""),ROW(L1240)-ROW($L$3)),""),""))</f>
        <v/>
      </c>
      <c r="M1240" s="8" t="str">
        <f t="array" ref="M1240">IF(L1240="","",INDEX($A$4:$A$2003,SMALL(IF($H$4:$H$2003=L1240,ROW($H$4:$H$2003),""),COUNTIF($L$4:L1240,L1240))-ROW($L$3),1))</f>
        <v/>
      </c>
      <c r="N1240" s="8" t="str">
        <f t="shared" si="60"/>
        <v/>
      </c>
      <c r="O1240" s="32" t="str">
        <f t="shared" si="61"/>
        <v/>
      </c>
    </row>
    <row r="1241" spans="1:15" x14ac:dyDescent="0.3">
      <c r="A1241" s="33" t="str">
        <f>IFERROR(INDEX(Tbl_Product[[#Data],[Product Name]],ROW(A1241)-ROW($A$3)),"")</f>
        <v/>
      </c>
      <c r="B1241" s="34" t="str">
        <f ca="1">IF(A1241="","",SUMIFS(Tbl_Orders[[#Data],[Quantity]],Tbl_Orders[[#Data],[Product Name]],A1241,Tbl_Orders[[#Data],[Order Type]],"Purchase",Tbl_Orders[[#Data],[Expected Date]],"&lt;="&amp;TODAY())-SUMIFS(Tbl_Orders[[#Data],[Quantity]],Tbl_Orders[[#Data],[Product Name]],A1241,Tbl_Orders[[#Data],[Order Type]],"Sale",Tbl_Orders[[#Data],[Expected Date]],"&lt;="&amp;TODAY()))</f>
        <v/>
      </c>
      <c r="C1241" s="34" t="str">
        <f ca="1">IF(A1241="","",SUMIFS(Tbl_Orders[[#Data],[Quantity]],Tbl_Orders[[#Data],[Product Name]],A1241,Tbl_Orders[[#Data],[Order Type]],"Purchase",Tbl_Orders[[#Data],[Expected Date]],"&gt;"&amp;TODAY()))</f>
        <v/>
      </c>
      <c r="D1241" s="34" t="str">
        <f>IF(A1241="","",INDEX(Tbl_Product[Re-Order Point],MATCH(A1241,INDEX(Tbl_Product[Product Name],,1),0),1))</f>
        <v/>
      </c>
      <c r="E1241" s="34" t="str">
        <f t="shared" si="59"/>
        <v/>
      </c>
      <c r="F1241" s="34" t="str">
        <f>IFERROR(GETPIVOTDATA("Amount",pivot_products!$A$3,"Product Name",Help!$A1241),"")</f>
        <v/>
      </c>
      <c r="G1241" s="34" t="str">
        <f>IFERROR(GETPIVOTDATA("Quantity",pivot_products!$A$3,"Product Name",Help!$A1241),"")</f>
        <v/>
      </c>
      <c r="H1241" s="34" t="str">
        <f>IF(Report!$L$53="Quantity",IFERROR(RANK(G1241,$G$4:$G$2003,0),""),IF(Report!$L$53="Amount",IFERROR(RANK(F1241,$F$4:$F$2003,0),""),""))</f>
        <v/>
      </c>
      <c r="L1241" s="7" t="str">
        <f t="array" ref="L1241">IF(Report!$M$53="Desc",IFERROR(SMALL(IF($H$4:$H$2003&lt;&gt;"",$H$4:$H$2003,""),ROW(L1241)-ROW($L$3)),""),IF(Report!$M$53="Asc",IFERROR(LARGE(IF($H$4:$H$2003&lt;&gt;"",$H$4:$H$2003,""),ROW(L1241)-ROW($L$3)),""),""))</f>
        <v/>
      </c>
      <c r="M1241" s="8" t="str">
        <f t="array" ref="M1241">IF(L1241="","",INDEX($A$4:$A$2003,SMALL(IF($H$4:$H$2003=L1241,ROW($H$4:$H$2003),""),COUNTIF($L$4:L1241,L1241))-ROW($L$3),1))</f>
        <v/>
      </c>
      <c r="N1241" s="8" t="str">
        <f t="shared" si="60"/>
        <v/>
      </c>
      <c r="O1241" s="32" t="str">
        <f t="shared" si="61"/>
        <v/>
      </c>
    </row>
    <row r="1242" spans="1:15" x14ac:dyDescent="0.3">
      <c r="A1242" s="33" t="str">
        <f>IFERROR(INDEX(Tbl_Product[[#Data],[Product Name]],ROW(A1242)-ROW($A$3)),"")</f>
        <v/>
      </c>
      <c r="B1242" s="34" t="str">
        <f ca="1">IF(A1242="","",SUMIFS(Tbl_Orders[[#Data],[Quantity]],Tbl_Orders[[#Data],[Product Name]],A1242,Tbl_Orders[[#Data],[Order Type]],"Purchase",Tbl_Orders[[#Data],[Expected Date]],"&lt;="&amp;TODAY())-SUMIFS(Tbl_Orders[[#Data],[Quantity]],Tbl_Orders[[#Data],[Product Name]],A1242,Tbl_Orders[[#Data],[Order Type]],"Sale",Tbl_Orders[[#Data],[Expected Date]],"&lt;="&amp;TODAY()))</f>
        <v/>
      </c>
      <c r="C1242" s="34" t="str">
        <f ca="1">IF(A1242="","",SUMIFS(Tbl_Orders[[#Data],[Quantity]],Tbl_Orders[[#Data],[Product Name]],A1242,Tbl_Orders[[#Data],[Order Type]],"Purchase",Tbl_Orders[[#Data],[Expected Date]],"&gt;"&amp;TODAY()))</f>
        <v/>
      </c>
      <c r="D1242" s="34" t="str">
        <f>IF(A1242="","",INDEX(Tbl_Product[Re-Order Point],MATCH(A1242,INDEX(Tbl_Product[Product Name],,1),0),1))</f>
        <v/>
      </c>
      <c r="E1242" s="34" t="str">
        <f t="shared" si="59"/>
        <v/>
      </c>
      <c r="F1242" s="34" t="str">
        <f>IFERROR(GETPIVOTDATA("Amount",pivot_products!$A$3,"Product Name",Help!$A1242),"")</f>
        <v/>
      </c>
      <c r="G1242" s="34" t="str">
        <f>IFERROR(GETPIVOTDATA("Quantity",pivot_products!$A$3,"Product Name",Help!$A1242),"")</f>
        <v/>
      </c>
      <c r="H1242" s="34" t="str">
        <f>IF(Report!$L$53="Quantity",IFERROR(RANK(G1242,$G$4:$G$2003,0),""),IF(Report!$L$53="Amount",IFERROR(RANK(F1242,$F$4:$F$2003,0),""),""))</f>
        <v/>
      </c>
      <c r="L1242" s="7" t="str">
        <f t="array" ref="L1242">IF(Report!$M$53="Desc",IFERROR(SMALL(IF($H$4:$H$2003&lt;&gt;"",$H$4:$H$2003,""),ROW(L1242)-ROW($L$3)),""),IF(Report!$M$53="Asc",IFERROR(LARGE(IF($H$4:$H$2003&lt;&gt;"",$H$4:$H$2003,""),ROW(L1242)-ROW($L$3)),""),""))</f>
        <v/>
      </c>
      <c r="M1242" s="8" t="str">
        <f t="array" ref="M1242">IF(L1242="","",INDEX($A$4:$A$2003,SMALL(IF($H$4:$H$2003=L1242,ROW($H$4:$H$2003),""),COUNTIF($L$4:L1242,L1242))-ROW($L$3),1))</f>
        <v/>
      </c>
      <c r="N1242" s="8" t="str">
        <f t="shared" si="60"/>
        <v/>
      </c>
      <c r="O1242" s="32" t="str">
        <f t="shared" si="61"/>
        <v/>
      </c>
    </row>
    <row r="1243" spans="1:15" x14ac:dyDescent="0.3">
      <c r="A1243" s="33" t="str">
        <f>IFERROR(INDEX(Tbl_Product[[#Data],[Product Name]],ROW(A1243)-ROW($A$3)),"")</f>
        <v/>
      </c>
      <c r="B1243" s="34" t="str">
        <f ca="1">IF(A1243="","",SUMIFS(Tbl_Orders[[#Data],[Quantity]],Tbl_Orders[[#Data],[Product Name]],A1243,Tbl_Orders[[#Data],[Order Type]],"Purchase",Tbl_Orders[[#Data],[Expected Date]],"&lt;="&amp;TODAY())-SUMIFS(Tbl_Orders[[#Data],[Quantity]],Tbl_Orders[[#Data],[Product Name]],A1243,Tbl_Orders[[#Data],[Order Type]],"Sale",Tbl_Orders[[#Data],[Expected Date]],"&lt;="&amp;TODAY()))</f>
        <v/>
      </c>
      <c r="C1243" s="34" t="str">
        <f ca="1">IF(A1243="","",SUMIFS(Tbl_Orders[[#Data],[Quantity]],Tbl_Orders[[#Data],[Product Name]],A1243,Tbl_Orders[[#Data],[Order Type]],"Purchase",Tbl_Orders[[#Data],[Expected Date]],"&gt;"&amp;TODAY()))</f>
        <v/>
      </c>
      <c r="D1243" s="34" t="str">
        <f>IF(A1243="","",INDEX(Tbl_Product[Re-Order Point],MATCH(A1243,INDEX(Tbl_Product[Product Name],,1),0),1))</f>
        <v/>
      </c>
      <c r="E1243" s="34" t="str">
        <f t="shared" si="59"/>
        <v/>
      </c>
      <c r="F1243" s="34" t="str">
        <f>IFERROR(GETPIVOTDATA("Amount",pivot_products!$A$3,"Product Name",Help!$A1243),"")</f>
        <v/>
      </c>
      <c r="G1243" s="34" t="str">
        <f>IFERROR(GETPIVOTDATA("Quantity",pivot_products!$A$3,"Product Name",Help!$A1243),"")</f>
        <v/>
      </c>
      <c r="H1243" s="34" t="str">
        <f>IF(Report!$L$53="Quantity",IFERROR(RANK(G1243,$G$4:$G$2003,0),""),IF(Report!$L$53="Amount",IFERROR(RANK(F1243,$F$4:$F$2003,0),""),""))</f>
        <v/>
      </c>
      <c r="L1243" s="7" t="str">
        <f t="array" ref="L1243">IF(Report!$M$53="Desc",IFERROR(SMALL(IF($H$4:$H$2003&lt;&gt;"",$H$4:$H$2003,""),ROW(L1243)-ROW($L$3)),""),IF(Report!$M$53="Asc",IFERROR(LARGE(IF($H$4:$H$2003&lt;&gt;"",$H$4:$H$2003,""),ROW(L1243)-ROW($L$3)),""),""))</f>
        <v/>
      </c>
      <c r="M1243" s="8" t="str">
        <f t="array" ref="M1243">IF(L1243="","",INDEX($A$4:$A$2003,SMALL(IF($H$4:$H$2003=L1243,ROW($H$4:$H$2003),""),COUNTIF($L$4:L1243,L1243))-ROW($L$3),1))</f>
        <v/>
      </c>
      <c r="N1243" s="8" t="str">
        <f t="shared" si="60"/>
        <v/>
      </c>
      <c r="O1243" s="32" t="str">
        <f t="shared" si="61"/>
        <v/>
      </c>
    </row>
    <row r="1244" spans="1:15" x14ac:dyDescent="0.3">
      <c r="A1244" s="33" t="str">
        <f>IFERROR(INDEX(Tbl_Product[[#Data],[Product Name]],ROW(A1244)-ROW($A$3)),"")</f>
        <v/>
      </c>
      <c r="B1244" s="34" t="str">
        <f ca="1">IF(A1244="","",SUMIFS(Tbl_Orders[[#Data],[Quantity]],Tbl_Orders[[#Data],[Product Name]],A1244,Tbl_Orders[[#Data],[Order Type]],"Purchase",Tbl_Orders[[#Data],[Expected Date]],"&lt;="&amp;TODAY())-SUMIFS(Tbl_Orders[[#Data],[Quantity]],Tbl_Orders[[#Data],[Product Name]],A1244,Tbl_Orders[[#Data],[Order Type]],"Sale",Tbl_Orders[[#Data],[Expected Date]],"&lt;="&amp;TODAY()))</f>
        <v/>
      </c>
      <c r="C1244" s="34" t="str">
        <f ca="1">IF(A1244="","",SUMIFS(Tbl_Orders[[#Data],[Quantity]],Tbl_Orders[[#Data],[Product Name]],A1244,Tbl_Orders[[#Data],[Order Type]],"Purchase",Tbl_Orders[[#Data],[Expected Date]],"&gt;"&amp;TODAY()))</f>
        <v/>
      </c>
      <c r="D1244" s="34" t="str">
        <f>IF(A1244="","",INDEX(Tbl_Product[Re-Order Point],MATCH(A1244,INDEX(Tbl_Product[Product Name],,1),0),1))</f>
        <v/>
      </c>
      <c r="E1244" s="34" t="str">
        <f t="shared" si="59"/>
        <v/>
      </c>
      <c r="F1244" s="34" t="str">
        <f>IFERROR(GETPIVOTDATA("Amount",pivot_products!$A$3,"Product Name",Help!$A1244),"")</f>
        <v/>
      </c>
      <c r="G1244" s="34" t="str">
        <f>IFERROR(GETPIVOTDATA("Quantity",pivot_products!$A$3,"Product Name",Help!$A1244),"")</f>
        <v/>
      </c>
      <c r="H1244" s="34" t="str">
        <f>IF(Report!$L$53="Quantity",IFERROR(RANK(G1244,$G$4:$G$2003,0),""),IF(Report!$L$53="Amount",IFERROR(RANK(F1244,$F$4:$F$2003,0),""),""))</f>
        <v/>
      </c>
      <c r="L1244" s="7" t="str">
        <f t="array" ref="L1244">IF(Report!$M$53="Desc",IFERROR(SMALL(IF($H$4:$H$2003&lt;&gt;"",$H$4:$H$2003,""),ROW(L1244)-ROW($L$3)),""),IF(Report!$M$53="Asc",IFERROR(LARGE(IF($H$4:$H$2003&lt;&gt;"",$H$4:$H$2003,""),ROW(L1244)-ROW($L$3)),""),""))</f>
        <v/>
      </c>
      <c r="M1244" s="8" t="str">
        <f t="array" ref="M1244">IF(L1244="","",INDEX($A$4:$A$2003,SMALL(IF($H$4:$H$2003=L1244,ROW($H$4:$H$2003),""),COUNTIF($L$4:L1244,L1244))-ROW($L$3),1))</f>
        <v/>
      </c>
      <c r="N1244" s="8" t="str">
        <f t="shared" si="60"/>
        <v/>
      </c>
      <c r="O1244" s="32" t="str">
        <f t="shared" si="61"/>
        <v/>
      </c>
    </row>
    <row r="1245" spans="1:15" x14ac:dyDescent="0.3">
      <c r="A1245" s="33" t="str">
        <f>IFERROR(INDEX(Tbl_Product[[#Data],[Product Name]],ROW(A1245)-ROW($A$3)),"")</f>
        <v/>
      </c>
      <c r="B1245" s="34" t="str">
        <f ca="1">IF(A1245="","",SUMIFS(Tbl_Orders[[#Data],[Quantity]],Tbl_Orders[[#Data],[Product Name]],A1245,Tbl_Orders[[#Data],[Order Type]],"Purchase",Tbl_Orders[[#Data],[Expected Date]],"&lt;="&amp;TODAY())-SUMIFS(Tbl_Orders[[#Data],[Quantity]],Tbl_Orders[[#Data],[Product Name]],A1245,Tbl_Orders[[#Data],[Order Type]],"Sale",Tbl_Orders[[#Data],[Expected Date]],"&lt;="&amp;TODAY()))</f>
        <v/>
      </c>
      <c r="C1245" s="34" t="str">
        <f ca="1">IF(A1245="","",SUMIFS(Tbl_Orders[[#Data],[Quantity]],Tbl_Orders[[#Data],[Product Name]],A1245,Tbl_Orders[[#Data],[Order Type]],"Purchase",Tbl_Orders[[#Data],[Expected Date]],"&gt;"&amp;TODAY()))</f>
        <v/>
      </c>
      <c r="D1245" s="34" t="str">
        <f>IF(A1245="","",INDEX(Tbl_Product[Re-Order Point],MATCH(A1245,INDEX(Tbl_Product[Product Name],,1),0),1))</f>
        <v/>
      </c>
      <c r="E1245" s="34" t="str">
        <f t="shared" si="59"/>
        <v/>
      </c>
      <c r="F1245" s="34" t="str">
        <f>IFERROR(GETPIVOTDATA("Amount",pivot_products!$A$3,"Product Name",Help!$A1245),"")</f>
        <v/>
      </c>
      <c r="G1245" s="34" t="str">
        <f>IFERROR(GETPIVOTDATA("Quantity",pivot_products!$A$3,"Product Name",Help!$A1245),"")</f>
        <v/>
      </c>
      <c r="H1245" s="34" t="str">
        <f>IF(Report!$L$53="Quantity",IFERROR(RANK(G1245,$G$4:$G$2003,0),""),IF(Report!$L$53="Amount",IFERROR(RANK(F1245,$F$4:$F$2003,0),""),""))</f>
        <v/>
      </c>
      <c r="L1245" s="7" t="str">
        <f t="array" ref="L1245">IF(Report!$M$53="Desc",IFERROR(SMALL(IF($H$4:$H$2003&lt;&gt;"",$H$4:$H$2003,""),ROW(L1245)-ROW($L$3)),""),IF(Report!$M$53="Asc",IFERROR(LARGE(IF($H$4:$H$2003&lt;&gt;"",$H$4:$H$2003,""),ROW(L1245)-ROW($L$3)),""),""))</f>
        <v/>
      </c>
      <c r="M1245" s="8" t="str">
        <f t="array" ref="M1245">IF(L1245="","",INDEX($A$4:$A$2003,SMALL(IF($H$4:$H$2003=L1245,ROW($H$4:$H$2003),""),COUNTIF($L$4:L1245,L1245))-ROW($L$3),1))</f>
        <v/>
      </c>
      <c r="N1245" s="8" t="str">
        <f t="shared" si="60"/>
        <v/>
      </c>
      <c r="O1245" s="32" t="str">
        <f t="shared" si="61"/>
        <v/>
      </c>
    </row>
    <row r="1246" spans="1:15" x14ac:dyDescent="0.3">
      <c r="A1246" s="33" t="str">
        <f>IFERROR(INDEX(Tbl_Product[[#Data],[Product Name]],ROW(A1246)-ROW($A$3)),"")</f>
        <v/>
      </c>
      <c r="B1246" s="34" t="str">
        <f ca="1">IF(A1246="","",SUMIFS(Tbl_Orders[[#Data],[Quantity]],Tbl_Orders[[#Data],[Product Name]],A1246,Tbl_Orders[[#Data],[Order Type]],"Purchase",Tbl_Orders[[#Data],[Expected Date]],"&lt;="&amp;TODAY())-SUMIFS(Tbl_Orders[[#Data],[Quantity]],Tbl_Orders[[#Data],[Product Name]],A1246,Tbl_Orders[[#Data],[Order Type]],"Sale",Tbl_Orders[[#Data],[Expected Date]],"&lt;="&amp;TODAY()))</f>
        <v/>
      </c>
      <c r="C1246" s="34" t="str">
        <f ca="1">IF(A1246="","",SUMIFS(Tbl_Orders[[#Data],[Quantity]],Tbl_Orders[[#Data],[Product Name]],A1246,Tbl_Orders[[#Data],[Order Type]],"Purchase",Tbl_Orders[[#Data],[Expected Date]],"&gt;"&amp;TODAY()))</f>
        <v/>
      </c>
      <c r="D1246" s="34" t="str">
        <f>IF(A1246="","",INDEX(Tbl_Product[Re-Order Point],MATCH(A1246,INDEX(Tbl_Product[Product Name],,1),0),1))</f>
        <v/>
      </c>
      <c r="E1246" s="34" t="str">
        <f t="shared" si="59"/>
        <v/>
      </c>
      <c r="F1246" s="34" t="str">
        <f>IFERROR(GETPIVOTDATA("Amount",pivot_products!$A$3,"Product Name",Help!$A1246),"")</f>
        <v/>
      </c>
      <c r="G1246" s="34" t="str">
        <f>IFERROR(GETPIVOTDATA("Quantity",pivot_products!$A$3,"Product Name",Help!$A1246),"")</f>
        <v/>
      </c>
      <c r="H1246" s="34" t="str">
        <f>IF(Report!$L$53="Quantity",IFERROR(RANK(G1246,$G$4:$G$2003,0),""),IF(Report!$L$53="Amount",IFERROR(RANK(F1246,$F$4:$F$2003,0),""),""))</f>
        <v/>
      </c>
      <c r="L1246" s="7" t="str">
        <f t="array" ref="L1246">IF(Report!$M$53="Desc",IFERROR(SMALL(IF($H$4:$H$2003&lt;&gt;"",$H$4:$H$2003,""),ROW(L1246)-ROW($L$3)),""),IF(Report!$M$53="Asc",IFERROR(LARGE(IF($H$4:$H$2003&lt;&gt;"",$H$4:$H$2003,""),ROW(L1246)-ROW($L$3)),""),""))</f>
        <v/>
      </c>
      <c r="M1246" s="8" t="str">
        <f t="array" ref="M1246">IF(L1246="","",INDEX($A$4:$A$2003,SMALL(IF($H$4:$H$2003=L1246,ROW($H$4:$H$2003),""),COUNTIF($L$4:L1246,L1246))-ROW($L$3),1))</f>
        <v/>
      </c>
      <c r="N1246" s="8" t="str">
        <f t="shared" si="60"/>
        <v/>
      </c>
      <c r="O1246" s="32" t="str">
        <f t="shared" si="61"/>
        <v/>
      </c>
    </row>
    <row r="1247" spans="1:15" x14ac:dyDescent="0.3">
      <c r="A1247" s="33" t="str">
        <f>IFERROR(INDEX(Tbl_Product[[#Data],[Product Name]],ROW(A1247)-ROW($A$3)),"")</f>
        <v/>
      </c>
      <c r="B1247" s="34" t="str">
        <f ca="1">IF(A1247="","",SUMIFS(Tbl_Orders[[#Data],[Quantity]],Tbl_Orders[[#Data],[Product Name]],A1247,Tbl_Orders[[#Data],[Order Type]],"Purchase",Tbl_Orders[[#Data],[Expected Date]],"&lt;="&amp;TODAY())-SUMIFS(Tbl_Orders[[#Data],[Quantity]],Tbl_Orders[[#Data],[Product Name]],A1247,Tbl_Orders[[#Data],[Order Type]],"Sale",Tbl_Orders[[#Data],[Expected Date]],"&lt;="&amp;TODAY()))</f>
        <v/>
      </c>
      <c r="C1247" s="34" t="str">
        <f ca="1">IF(A1247="","",SUMIFS(Tbl_Orders[[#Data],[Quantity]],Tbl_Orders[[#Data],[Product Name]],A1247,Tbl_Orders[[#Data],[Order Type]],"Purchase",Tbl_Orders[[#Data],[Expected Date]],"&gt;"&amp;TODAY()))</f>
        <v/>
      </c>
      <c r="D1247" s="34" t="str">
        <f>IF(A1247="","",INDEX(Tbl_Product[Re-Order Point],MATCH(A1247,INDEX(Tbl_Product[Product Name],,1),0),1))</f>
        <v/>
      </c>
      <c r="E1247" s="34" t="str">
        <f t="shared" si="59"/>
        <v/>
      </c>
      <c r="F1247" s="34" t="str">
        <f>IFERROR(GETPIVOTDATA("Amount",pivot_products!$A$3,"Product Name",Help!$A1247),"")</f>
        <v/>
      </c>
      <c r="G1247" s="34" t="str">
        <f>IFERROR(GETPIVOTDATA("Quantity",pivot_products!$A$3,"Product Name",Help!$A1247),"")</f>
        <v/>
      </c>
      <c r="H1247" s="34" t="str">
        <f>IF(Report!$L$53="Quantity",IFERROR(RANK(G1247,$G$4:$G$2003,0),""),IF(Report!$L$53="Amount",IFERROR(RANK(F1247,$F$4:$F$2003,0),""),""))</f>
        <v/>
      </c>
      <c r="L1247" s="7" t="str">
        <f t="array" ref="L1247">IF(Report!$M$53="Desc",IFERROR(SMALL(IF($H$4:$H$2003&lt;&gt;"",$H$4:$H$2003,""),ROW(L1247)-ROW($L$3)),""),IF(Report!$M$53="Asc",IFERROR(LARGE(IF($H$4:$H$2003&lt;&gt;"",$H$4:$H$2003,""),ROW(L1247)-ROW($L$3)),""),""))</f>
        <v/>
      </c>
      <c r="M1247" s="8" t="str">
        <f t="array" ref="M1247">IF(L1247="","",INDEX($A$4:$A$2003,SMALL(IF($H$4:$H$2003=L1247,ROW($H$4:$H$2003),""),COUNTIF($L$4:L1247,L1247))-ROW($L$3),1))</f>
        <v/>
      </c>
      <c r="N1247" s="8" t="str">
        <f t="shared" si="60"/>
        <v/>
      </c>
      <c r="O1247" s="32" t="str">
        <f t="shared" si="61"/>
        <v/>
      </c>
    </row>
    <row r="1248" spans="1:15" x14ac:dyDescent="0.3">
      <c r="A1248" s="33" t="str">
        <f>IFERROR(INDEX(Tbl_Product[[#Data],[Product Name]],ROW(A1248)-ROW($A$3)),"")</f>
        <v/>
      </c>
      <c r="B1248" s="34" t="str">
        <f ca="1">IF(A1248="","",SUMIFS(Tbl_Orders[[#Data],[Quantity]],Tbl_Orders[[#Data],[Product Name]],A1248,Tbl_Orders[[#Data],[Order Type]],"Purchase",Tbl_Orders[[#Data],[Expected Date]],"&lt;="&amp;TODAY())-SUMIFS(Tbl_Orders[[#Data],[Quantity]],Tbl_Orders[[#Data],[Product Name]],A1248,Tbl_Orders[[#Data],[Order Type]],"Sale",Tbl_Orders[[#Data],[Expected Date]],"&lt;="&amp;TODAY()))</f>
        <v/>
      </c>
      <c r="C1248" s="34" t="str">
        <f ca="1">IF(A1248="","",SUMIFS(Tbl_Orders[[#Data],[Quantity]],Tbl_Orders[[#Data],[Product Name]],A1248,Tbl_Orders[[#Data],[Order Type]],"Purchase",Tbl_Orders[[#Data],[Expected Date]],"&gt;"&amp;TODAY()))</f>
        <v/>
      </c>
      <c r="D1248" s="34" t="str">
        <f>IF(A1248="","",INDEX(Tbl_Product[Re-Order Point],MATCH(A1248,INDEX(Tbl_Product[Product Name],,1),0),1))</f>
        <v/>
      </c>
      <c r="E1248" s="34" t="str">
        <f t="shared" si="59"/>
        <v/>
      </c>
      <c r="F1248" s="34" t="str">
        <f>IFERROR(GETPIVOTDATA("Amount",pivot_products!$A$3,"Product Name",Help!$A1248),"")</f>
        <v/>
      </c>
      <c r="G1248" s="34" t="str">
        <f>IFERROR(GETPIVOTDATA("Quantity",pivot_products!$A$3,"Product Name",Help!$A1248),"")</f>
        <v/>
      </c>
      <c r="H1248" s="34" t="str">
        <f>IF(Report!$L$53="Quantity",IFERROR(RANK(G1248,$G$4:$G$2003,0),""),IF(Report!$L$53="Amount",IFERROR(RANK(F1248,$F$4:$F$2003,0),""),""))</f>
        <v/>
      </c>
      <c r="L1248" s="7" t="str">
        <f t="array" ref="L1248">IF(Report!$M$53="Desc",IFERROR(SMALL(IF($H$4:$H$2003&lt;&gt;"",$H$4:$H$2003,""),ROW(L1248)-ROW($L$3)),""),IF(Report!$M$53="Asc",IFERROR(LARGE(IF($H$4:$H$2003&lt;&gt;"",$H$4:$H$2003,""),ROW(L1248)-ROW($L$3)),""),""))</f>
        <v/>
      </c>
      <c r="M1248" s="8" t="str">
        <f t="array" ref="M1248">IF(L1248="","",INDEX($A$4:$A$2003,SMALL(IF($H$4:$H$2003=L1248,ROW($H$4:$H$2003),""),COUNTIF($L$4:L1248,L1248))-ROW($L$3),1))</f>
        <v/>
      </c>
      <c r="N1248" s="8" t="str">
        <f t="shared" si="60"/>
        <v/>
      </c>
      <c r="O1248" s="32" t="str">
        <f t="shared" si="61"/>
        <v/>
      </c>
    </row>
    <row r="1249" spans="1:15" x14ac:dyDescent="0.3">
      <c r="A1249" s="33" t="str">
        <f>IFERROR(INDEX(Tbl_Product[[#Data],[Product Name]],ROW(A1249)-ROW($A$3)),"")</f>
        <v/>
      </c>
      <c r="B1249" s="34" t="str">
        <f ca="1">IF(A1249="","",SUMIFS(Tbl_Orders[[#Data],[Quantity]],Tbl_Orders[[#Data],[Product Name]],A1249,Tbl_Orders[[#Data],[Order Type]],"Purchase",Tbl_Orders[[#Data],[Expected Date]],"&lt;="&amp;TODAY())-SUMIFS(Tbl_Orders[[#Data],[Quantity]],Tbl_Orders[[#Data],[Product Name]],A1249,Tbl_Orders[[#Data],[Order Type]],"Sale",Tbl_Orders[[#Data],[Expected Date]],"&lt;="&amp;TODAY()))</f>
        <v/>
      </c>
      <c r="C1249" s="34" t="str">
        <f ca="1">IF(A1249="","",SUMIFS(Tbl_Orders[[#Data],[Quantity]],Tbl_Orders[[#Data],[Product Name]],A1249,Tbl_Orders[[#Data],[Order Type]],"Purchase",Tbl_Orders[[#Data],[Expected Date]],"&gt;"&amp;TODAY()))</f>
        <v/>
      </c>
      <c r="D1249" s="34" t="str">
        <f>IF(A1249="","",INDEX(Tbl_Product[Re-Order Point],MATCH(A1249,INDEX(Tbl_Product[Product Name],,1),0),1))</f>
        <v/>
      </c>
      <c r="E1249" s="34" t="str">
        <f t="shared" si="59"/>
        <v/>
      </c>
      <c r="F1249" s="34" t="str">
        <f>IFERROR(GETPIVOTDATA("Amount",pivot_products!$A$3,"Product Name",Help!$A1249),"")</f>
        <v/>
      </c>
      <c r="G1249" s="34" t="str">
        <f>IFERROR(GETPIVOTDATA("Quantity",pivot_products!$A$3,"Product Name",Help!$A1249),"")</f>
        <v/>
      </c>
      <c r="H1249" s="34" t="str">
        <f>IF(Report!$L$53="Quantity",IFERROR(RANK(G1249,$G$4:$G$2003,0),""),IF(Report!$L$53="Amount",IFERROR(RANK(F1249,$F$4:$F$2003,0),""),""))</f>
        <v/>
      </c>
      <c r="L1249" s="7" t="str">
        <f t="array" ref="L1249">IF(Report!$M$53="Desc",IFERROR(SMALL(IF($H$4:$H$2003&lt;&gt;"",$H$4:$H$2003,""),ROW(L1249)-ROW($L$3)),""),IF(Report!$M$53="Asc",IFERROR(LARGE(IF($H$4:$H$2003&lt;&gt;"",$H$4:$H$2003,""),ROW(L1249)-ROW($L$3)),""),""))</f>
        <v/>
      </c>
      <c r="M1249" s="8" t="str">
        <f t="array" ref="M1249">IF(L1249="","",INDEX($A$4:$A$2003,SMALL(IF($H$4:$H$2003=L1249,ROW($H$4:$H$2003),""),COUNTIF($L$4:L1249,L1249))-ROW($L$3),1))</f>
        <v/>
      </c>
      <c r="N1249" s="8" t="str">
        <f t="shared" si="60"/>
        <v/>
      </c>
      <c r="O1249" s="32" t="str">
        <f t="shared" si="61"/>
        <v/>
      </c>
    </row>
    <row r="1250" spans="1:15" x14ac:dyDescent="0.3">
      <c r="A1250" s="33" t="str">
        <f>IFERROR(INDEX(Tbl_Product[[#Data],[Product Name]],ROW(A1250)-ROW($A$3)),"")</f>
        <v/>
      </c>
      <c r="B1250" s="34" t="str">
        <f ca="1">IF(A1250="","",SUMIFS(Tbl_Orders[[#Data],[Quantity]],Tbl_Orders[[#Data],[Product Name]],A1250,Tbl_Orders[[#Data],[Order Type]],"Purchase",Tbl_Orders[[#Data],[Expected Date]],"&lt;="&amp;TODAY())-SUMIFS(Tbl_Orders[[#Data],[Quantity]],Tbl_Orders[[#Data],[Product Name]],A1250,Tbl_Orders[[#Data],[Order Type]],"Sale",Tbl_Orders[[#Data],[Expected Date]],"&lt;="&amp;TODAY()))</f>
        <v/>
      </c>
      <c r="C1250" s="34" t="str">
        <f ca="1">IF(A1250="","",SUMIFS(Tbl_Orders[[#Data],[Quantity]],Tbl_Orders[[#Data],[Product Name]],A1250,Tbl_Orders[[#Data],[Order Type]],"Purchase",Tbl_Orders[[#Data],[Expected Date]],"&gt;"&amp;TODAY()))</f>
        <v/>
      </c>
      <c r="D1250" s="34" t="str">
        <f>IF(A1250="","",INDEX(Tbl_Product[Re-Order Point],MATCH(A1250,INDEX(Tbl_Product[Product Name],,1),0),1))</f>
        <v/>
      </c>
      <c r="E1250" s="34" t="str">
        <f t="shared" si="59"/>
        <v/>
      </c>
      <c r="F1250" s="34" t="str">
        <f>IFERROR(GETPIVOTDATA("Amount",pivot_products!$A$3,"Product Name",Help!$A1250),"")</f>
        <v/>
      </c>
      <c r="G1250" s="34" t="str">
        <f>IFERROR(GETPIVOTDATA("Quantity",pivot_products!$A$3,"Product Name",Help!$A1250),"")</f>
        <v/>
      </c>
      <c r="H1250" s="34" t="str">
        <f>IF(Report!$L$53="Quantity",IFERROR(RANK(G1250,$G$4:$G$2003,0),""),IF(Report!$L$53="Amount",IFERROR(RANK(F1250,$F$4:$F$2003,0),""),""))</f>
        <v/>
      </c>
      <c r="L1250" s="7" t="str">
        <f t="array" ref="L1250">IF(Report!$M$53="Desc",IFERROR(SMALL(IF($H$4:$H$2003&lt;&gt;"",$H$4:$H$2003,""),ROW(L1250)-ROW($L$3)),""),IF(Report!$M$53="Asc",IFERROR(LARGE(IF($H$4:$H$2003&lt;&gt;"",$H$4:$H$2003,""),ROW(L1250)-ROW($L$3)),""),""))</f>
        <v/>
      </c>
      <c r="M1250" s="8" t="str">
        <f t="array" ref="M1250">IF(L1250="","",INDEX($A$4:$A$2003,SMALL(IF($H$4:$H$2003=L1250,ROW($H$4:$H$2003),""),COUNTIF($L$4:L1250,L1250))-ROW($L$3),1))</f>
        <v/>
      </c>
      <c r="N1250" s="8" t="str">
        <f t="shared" si="60"/>
        <v/>
      </c>
      <c r="O1250" s="32" t="str">
        <f t="shared" si="61"/>
        <v/>
      </c>
    </row>
    <row r="1251" spans="1:15" x14ac:dyDescent="0.3">
      <c r="A1251" s="33" t="str">
        <f>IFERROR(INDEX(Tbl_Product[[#Data],[Product Name]],ROW(A1251)-ROW($A$3)),"")</f>
        <v/>
      </c>
      <c r="B1251" s="34" t="str">
        <f ca="1">IF(A1251="","",SUMIFS(Tbl_Orders[[#Data],[Quantity]],Tbl_Orders[[#Data],[Product Name]],A1251,Tbl_Orders[[#Data],[Order Type]],"Purchase",Tbl_Orders[[#Data],[Expected Date]],"&lt;="&amp;TODAY())-SUMIFS(Tbl_Orders[[#Data],[Quantity]],Tbl_Orders[[#Data],[Product Name]],A1251,Tbl_Orders[[#Data],[Order Type]],"Sale",Tbl_Orders[[#Data],[Expected Date]],"&lt;="&amp;TODAY()))</f>
        <v/>
      </c>
      <c r="C1251" s="34" t="str">
        <f ca="1">IF(A1251="","",SUMIFS(Tbl_Orders[[#Data],[Quantity]],Tbl_Orders[[#Data],[Product Name]],A1251,Tbl_Orders[[#Data],[Order Type]],"Purchase",Tbl_Orders[[#Data],[Expected Date]],"&gt;"&amp;TODAY()))</f>
        <v/>
      </c>
      <c r="D1251" s="34" t="str">
        <f>IF(A1251="","",INDEX(Tbl_Product[Re-Order Point],MATCH(A1251,INDEX(Tbl_Product[Product Name],,1),0),1))</f>
        <v/>
      </c>
      <c r="E1251" s="34" t="str">
        <f t="shared" si="59"/>
        <v/>
      </c>
      <c r="F1251" s="34" t="str">
        <f>IFERROR(GETPIVOTDATA("Amount",pivot_products!$A$3,"Product Name",Help!$A1251),"")</f>
        <v/>
      </c>
      <c r="G1251" s="34" t="str">
        <f>IFERROR(GETPIVOTDATA("Quantity",pivot_products!$A$3,"Product Name",Help!$A1251),"")</f>
        <v/>
      </c>
      <c r="H1251" s="34" t="str">
        <f>IF(Report!$L$53="Quantity",IFERROR(RANK(G1251,$G$4:$G$2003,0),""),IF(Report!$L$53="Amount",IFERROR(RANK(F1251,$F$4:$F$2003,0),""),""))</f>
        <v/>
      </c>
      <c r="L1251" s="7" t="str">
        <f t="array" ref="L1251">IF(Report!$M$53="Desc",IFERROR(SMALL(IF($H$4:$H$2003&lt;&gt;"",$H$4:$H$2003,""),ROW(L1251)-ROW($L$3)),""),IF(Report!$M$53="Asc",IFERROR(LARGE(IF($H$4:$H$2003&lt;&gt;"",$H$4:$H$2003,""),ROW(L1251)-ROW($L$3)),""),""))</f>
        <v/>
      </c>
      <c r="M1251" s="8" t="str">
        <f t="array" ref="M1251">IF(L1251="","",INDEX($A$4:$A$2003,SMALL(IF($H$4:$H$2003=L1251,ROW($H$4:$H$2003),""),COUNTIF($L$4:L1251,L1251))-ROW($L$3),1))</f>
        <v/>
      </c>
      <c r="N1251" s="8" t="str">
        <f t="shared" si="60"/>
        <v/>
      </c>
      <c r="O1251" s="32" t="str">
        <f t="shared" si="61"/>
        <v/>
      </c>
    </row>
    <row r="1252" spans="1:15" x14ac:dyDescent="0.3">
      <c r="A1252" s="33" t="str">
        <f>IFERROR(INDEX(Tbl_Product[[#Data],[Product Name]],ROW(A1252)-ROW($A$3)),"")</f>
        <v/>
      </c>
      <c r="B1252" s="34" t="str">
        <f ca="1">IF(A1252="","",SUMIFS(Tbl_Orders[[#Data],[Quantity]],Tbl_Orders[[#Data],[Product Name]],A1252,Tbl_Orders[[#Data],[Order Type]],"Purchase",Tbl_Orders[[#Data],[Expected Date]],"&lt;="&amp;TODAY())-SUMIFS(Tbl_Orders[[#Data],[Quantity]],Tbl_Orders[[#Data],[Product Name]],A1252,Tbl_Orders[[#Data],[Order Type]],"Sale",Tbl_Orders[[#Data],[Expected Date]],"&lt;="&amp;TODAY()))</f>
        <v/>
      </c>
      <c r="C1252" s="34" t="str">
        <f ca="1">IF(A1252="","",SUMIFS(Tbl_Orders[[#Data],[Quantity]],Tbl_Orders[[#Data],[Product Name]],A1252,Tbl_Orders[[#Data],[Order Type]],"Purchase",Tbl_Orders[[#Data],[Expected Date]],"&gt;"&amp;TODAY()))</f>
        <v/>
      </c>
      <c r="D1252" s="34" t="str">
        <f>IF(A1252="","",INDEX(Tbl_Product[Re-Order Point],MATCH(A1252,INDEX(Tbl_Product[Product Name],,1),0),1))</f>
        <v/>
      </c>
      <c r="E1252" s="34" t="str">
        <f t="shared" si="59"/>
        <v/>
      </c>
      <c r="F1252" s="34" t="str">
        <f>IFERROR(GETPIVOTDATA("Amount",pivot_products!$A$3,"Product Name",Help!$A1252),"")</f>
        <v/>
      </c>
      <c r="G1252" s="34" t="str">
        <f>IFERROR(GETPIVOTDATA("Quantity",pivot_products!$A$3,"Product Name",Help!$A1252),"")</f>
        <v/>
      </c>
      <c r="H1252" s="34" t="str">
        <f>IF(Report!$L$53="Quantity",IFERROR(RANK(G1252,$G$4:$G$2003,0),""),IF(Report!$L$53="Amount",IFERROR(RANK(F1252,$F$4:$F$2003,0),""),""))</f>
        <v/>
      </c>
      <c r="L1252" s="7" t="str">
        <f t="array" ref="L1252">IF(Report!$M$53="Desc",IFERROR(SMALL(IF($H$4:$H$2003&lt;&gt;"",$H$4:$H$2003,""),ROW(L1252)-ROW($L$3)),""),IF(Report!$M$53="Asc",IFERROR(LARGE(IF($H$4:$H$2003&lt;&gt;"",$H$4:$H$2003,""),ROW(L1252)-ROW($L$3)),""),""))</f>
        <v/>
      </c>
      <c r="M1252" s="8" t="str">
        <f t="array" ref="M1252">IF(L1252="","",INDEX($A$4:$A$2003,SMALL(IF($H$4:$H$2003=L1252,ROW($H$4:$H$2003),""),COUNTIF($L$4:L1252,L1252))-ROW($L$3),1))</f>
        <v/>
      </c>
      <c r="N1252" s="8" t="str">
        <f t="shared" si="60"/>
        <v/>
      </c>
      <c r="O1252" s="32" t="str">
        <f t="shared" si="61"/>
        <v/>
      </c>
    </row>
    <row r="1253" spans="1:15" x14ac:dyDescent="0.3">
      <c r="A1253" s="33" t="str">
        <f>IFERROR(INDEX(Tbl_Product[[#Data],[Product Name]],ROW(A1253)-ROW($A$3)),"")</f>
        <v/>
      </c>
      <c r="B1253" s="34" t="str">
        <f ca="1">IF(A1253="","",SUMIFS(Tbl_Orders[[#Data],[Quantity]],Tbl_Orders[[#Data],[Product Name]],A1253,Tbl_Orders[[#Data],[Order Type]],"Purchase",Tbl_Orders[[#Data],[Expected Date]],"&lt;="&amp;TODAY())-SUMIFS(Tbl_Orders[[#Data],[Quantity]],Tbl_Orders[[#Data],[Product Name]],A1253,Tbl_Orders[[#Data],[Order Type]],"Sale",Tbl_Orders[[#Data],[Expected Date]],"&lt;="&amp;TODAY()))</f>
        <v/>
      </c>
      <c r="C1253" s="34" t="str">
        <f ca="1">IF(A1253="","",SUMIFS(Tbl_Orders[[#Data],[Quantity]],Tbl_Orders[[#Data],[Product Name]],A1253,Tbl_Orders[[#Data],[Order Type]],"Purchase",Tbl_Orders[[#Data],[Expected Date]],"&gt;"&amp;TODAY()))</f>
        <v/>
      </c>
      <c r="D1253" s="34" t="str">
        <f>IF(A1253="","",INDEX(Tbl_Product[Re-Order Point],MATCH(A1253,INDEX(Tbl_Product[Product Name],,1),0),1))</f>
        <v/>
      </c>
      <c r="E1253" s="34" t="str">
        <f t="shared" si="59"/>
        <v/>
      </c>
      <c r="F1253" s="34" t="str">
        <f>IFERROR(GETPIVOTDATA("Amount",pivot_products!$A$3,"Product Name",Help!$A1253),"")</f>
        <v/>
      </c>
      <c r="G1253" s="34" t="str">
        <f>IFERROR(GETPIVOTDATA("Quantity",pivot_products!$A$3,"Product Name",Help!$A1253),"")</f>
        <v/>
      </c>
      <c r="H1253" s="34" t="str">
        <f>IF(Report!$L$53="Quantity",IFERROR(RANK(G1253,$G$4:$G$2003,0),""),IF(Report!$L$53="Amount",IFERROR(RANK(F1253,$F$4:$F$2003,0),""),""))</f>
        <v/>
      </c>
      <c r="L1253" s="7" t="str">
        <f t="array" ref="L1253">IF(Report!$M$53="Desc",IFERROR(SMALL(IF($H$4:$H$2003&lt;&gt;"",$H$4:$H$2003,""),ROW(L1253)-ROW($L$3)),""),IF(Report!$M$53="Asc",IFERROR(LARGE(IF($H$4:$H$2003&lt;&gt;"",$H$4:$H$2003,""),ROW(L1253)-ROW($L$3)),""),""))</f>
        <v/>
      </c>
      <c r="M1253" s="8" t="str">
        <f t="array" ref="M1253">IF(L1253="","",INDEX($A$4:$A$2003,SMALL(IF($H$4:$H$2003=L1253,ROW($H$4:$H$2003),""),COUNTIF($L$4:L1253,L1253))-ROW($L$3),1))</f>
        <v/>
      </c>
      <c r="N1253" s="8" t="str">
        <f t="shared" si="60"/>
        <v/>
      </c>
      <c r="O1253" s="32" t="str">
        <f t="shared" si="61"/>
        <v/>
      </c>
    </row>
    <row r="1254" spans="1:15" x14ac:dyDescent="0.3">
      <c r="A1254" s="33" t="str">
        <f>IFERROR(INDEX(Tbl_Product[[#Data],[Product Name]],ROW(A1254)-ROW($A$3)),"")</f>
        <v/>
      </c>
      <c r="B1254" s="34" t="str">
        <f ca="1">IF(A1254="","",SUMIFS(Tbl_Orders[[#Data],[Quantity]],Tbl_Orders[[#Data],[Product Name]],A1254,Tbl_Orders[[#Data],[Order Type]],"Purchase",Tbl_Orders[[#Data],[Expected Date]],"&lt;="&amp;TODAY())-SUMIFS(Tbl_Orders[[#Data],[Quantity]],Tbl_Orders[[#Data],[Product Name]],A1254,Tbl_Orders[[#Data],[Order Type]],"Sale",Tbl_Orders[[#Data],[Expected Date]],"&lt;="&amp;TODAY()))</f>
        <v/>
      </c>
      <c r="C1254" s="34" t="str">
        <f ca="1">IF(A1254="","",SUMIFS(Tbl_Orders[[#Data],[Quantity]],Tbl_Orders[[#Data],[Product Name]],A1254,Tbl_Orders[[#Data],[Order Type]],"Purchase",Tbl_Orders[[#Data],[Expected Date]],"&gt;"&amp;TODAY()))</f>
        <v/>
      </c>
      <c r="D1254" s="34" t="str">
        <f>IF(A1254="","",INDEX(Tbl_Product[Re-Order Point],MATCH(A1254,INDEX(Tbl_Product[Product Name],,1),0),1))</f>
        <v/>
      </c>
      <c r="E1254" s="34" t="str">
        <f t="shared" si="59"/>
        <v/>
      </c>
      <c r="F1254" s="34" t="str">
        <f>IFERROR(GETPIVOTDATA("Amount",pivot_products!$A$3,"Product Name",Help!$A1254),"")</f>
        <v/>
      </c>
      <c r="G1254" s="34" t="str">
        <f>IFERROR(GETPIVOTDATA("Quantity",pivot_products!$A$3,"Product Name",Help!$A1254),"")</f>
        <v/>
      </c>
      <c r="H1254" s="34" t="str">
        <f>IF(Report!$L$53="Quantity",IFERROR(RANK(G1254,$G$4:$G$2003,0),""),IF(Report!$L$53="Amount",IFERROR(RANK(F1254,$F$4:$F$2003,0),""),""))</f>
        <v/>
      </c>
      <c r="L1254" s="7" t="str">
        <f t="array" ref="L1254">IF(Report!$M$53="Desc",IFERROR(SMALL(IF($H$4:$H$2003&lt;&gt;"",$H$4:$H$2003,""),ROW(L1254)-ROW($L$3)),""),IF(Report!$M$53="Asc",IFERROR(LARGE(IF($H$4:$H$2003&lt;&gt;"",$H$4:$H$2003,""),ROW(L1254)-ROW($L$3)),""),""))</f>
        <v/>
      </c>
      <c r="M1254" s="8" t="str">
        <f t="array" ref="M1254">IF(L1254="","",INDEX($A$4:$A$2003,SMALL(IF($H$4:$H$2003=L1254,ROW($H$4:$H$2003),""),COUNTIF($L$4:L1254,L1254))-ROW($L$3),1))</f>
        <v/>
      </c>
      <c r="N1254" s="8" t="str">
        <f t="shared" si="60"/>
        <v/>
      </c>
      <c r="O1254" s="32" t="str">
        <f t="shared" si="61"/>
        <v/>
      </c>
    </row>
    <row r="1255" spans="1:15" x14ac:dyDescent="0.3">
      <c r="A1255" s="33" t="str">
        <f>IFERROR(INDEX(Tbl_Product[[#Data],[Product Name]],ROW(A1255)-ROW($A$3)),"")</f>
        <v/>
      </c>
      <c r="B1255" s="34" t="str">
        <f ca="1">IF(A1255="","",SUMIFS(Tbl_Orders[[#Data],[Quantity]],Tbl_Orders[[#Data],[Product Name]],A1255,Tbl_Orders[[#Data],[Order Type]],"Purchase",Tbl_Orders[[#Data],[Expected Date]],"&lt;="&amp;TODAY())-SUMIFS(Tbl_Orders[[#Data],[Quantity]],Tbl_Orders[[#Data],[Product Name]],A1255,Tbl_Orders[[#Data],[Order Type]],"Sale",Tbl_Orders[[#Data],[Expected Date]],"&lt;="&amp;TODAY()))</f>
        <v/>
      </c>
      <c r="C1255" s="34" t="str">
        <f ca="1">IF(A1255="","",SUMIFS(Tbl_Orders[[#Data],[Quantity]],Tbl_Orders[[#Data],[Product Name]],A1255,Tbl_Orders[[#Data],[Order Type]],"Purchase",Tbl_Orders[[#Data],[Expected Date]],"&gt;"&amp;TODAY()))</f>
        <v/>
      </c>
      <c r="D1255" s="34" t="str">
        <f>IF(A1255="","",INDEX(Tbl_Product[Re-Order Point],MATCH(A1255,INDEX(Tbl_Product[Product Name],,1),0),1))</f>
        <v/>
      </c>
      <c r="E1255" s="34" t="str">
        <f t="shared" si="59"/>
        <v/>
      </c>
      <c r="F1255" s="34" t="str">
        <f>IFERROR(GETPIVOTDATA("Amount",pivot_products!$A$3,"Product Name",Help!$A1255),"")</f>
        <v/>
      </c>
      <c r="G1255" s="34" t="str">
        <f>IFERROR(GETPIVOTDATA("Quantity",pivot_products!$A$3,"Product Name",Help!$A1255),"")</f>
        <v/>
      </c>
      <c r="H1255" s="34" t="str">
        <f>IF(Report!$L$53="Quantity",IFERROR(RANK(G1255,$G$4:$G$2003,0),""),IF(Report!$L$53="Amount",IFERROR(RANK(F1255,$F$4:$F$2003,0),""),""))</f>
        <v/>
      </c>
      <c r="L1255" s="7" t="str">
        <f t="array" ref="L1255">IF(Report!$M$53="Desc",IFERROR(SMALL(IF($H$4:$H$2003&lt;&gt;"",$H$4:$H$2003,""),ROW(L1255)-ROW($L$3)),""),IF(Report!$M$53="Asc",IFERROR(LARGE(IF($H$4:$H$2003&lt;&gt;"",$H$4:$H$2003,""),ROW(L1255)-ROW($L$3)),""),""))</f>
        <v/>
      </c>
      <c r="M1255" s="8" t="str">
        <f t="array" ref="M1255">IF(L1255="","",INDEX($A$4:$A$2003,SMALL(IF($H$4:$H$2003=L1255,ROW($H$4:$H$2003),""),COUNTIF($L$4:L1255,L1255))-ROW($L$3),1))</f>
        <v/>
      </c>
      <c r="N1255" s="8" t="str">
        <f t="shared" si="60"/>
        <v/>
      </c>
      <c r="O1255" s="32" t="str">
        <f t="shared" si="61"/>
        <v/>
      </c>
    </row>
    <row r="1256" spans="1:15" x14ac:dyDescent="0.3">
      <c r="A1256" s="33" t="str">
        <f>IFERROR(INDEX(Tbl_Product[[#Data],[Product Name]],ROW(A1256)-ROW($A$3)),"")</f>
        <v/>
      </c>
      <c r="B1256" s="34" t="str">
        <f ca="1">IF(A1256="","",SUMIFS(Tbl_Orders[[#Data],[Quantity]],Tbl_Orders[[#Data],[Product Name]],A1256,Tbl_Orders[[#Data],[Order Type]],"Purchase",Tbl_Orders[[#Data],[Expected Date]],"&lt;="&amp;TODAY())-SUMIFS(Tbl_Orders[[#Data],[Quantity]],Tbl_Orders[[#Data],[Product Name]],A1256,Tbl_Orders[[#Data],[Order Type]],"Sale",Tbl_Orders[[#Data],[Expected Date]],"&lt;="&amp;TODAY()))</f>
        <v/>
      </c>
      <c r="C1256" s="34" t="str">
        <f ca="1">IF(A1256="","",SUMIFS(Tbl_Orders[[#Data],[Quantity]],Tbl_Orders[[#Data],[Product Name]],A1256,Tbl_Orders[[#Data],[Order Type]],"Purchase",Tbl_Orders[[#Data],[Expected Date]],"&gt;"&amp;TODAY()))</f>
        <v/>
      </c>
      <c r="D1256" s="34" t="str">
        <f>IF(A1256="","",INDEX(Tbl_Product[Re-Order Point],MATCH(A1256,INDEX(Tbl_Product[Product Name],,1),0),1))</f>
        <v/>
      </c>
      <c r="E1256" s="34" t="str">
        <f t="shared" si="59"/>
        <v/>
      </c>
      <c r="F1256" s="34" t="str">
        <f>IFERROR(GETPIVOTDATA("Amount",pivot_products!$A$3,"Product Name",Help!$A1256),"")</f>
        <v/>
      </c>
      <c r="G1256" s="34" t="str">
        <f>IFERROR(GETPIVOTDATA("Quantity",pivot_products!$A$3,"Product Name",Help!$A1256),"")</f>
        <v/>
      </c>
      <c r="H1256" s="34" t="str">
        <f>IF(Report!$L$53="Quantity",IFERROR(RANK(G1256,$G$4:$G$2003,0),""),IF(Report!$L$53="Amount",IFERROR(RANK(F1256,$F$4:$F$2003,0),""),""))</f>
        <v/>
      </c>
      <c r="L1256" s="7" t="str">
        <f t="array" ref="L1256">IF(Report!$M$53="Desc",IFERROR(SMALL(IF($H$4:$H$2003&lt;&gt;"",$H$4:$H$2003,""),ROW(L1256)-ROW($L$3)),""),IF(Report!$M$53="Asc",IFERROR(LARGE(IF($H$4:$H$2003&lt;&gt;"",$H$4:$H$2003,""),ROW(L1256)-ROW($L$3)),""),""))</f>
        <v/>
      </c>
      <c r="M1256" s="8" t="str">
        <f t="array" ref="M1256">IF(L1256="","",INDEX($A$4:$A$2003,SMALL(IF($H$4:$H$2003=L1256,ROW($H$4:$H$2003),""),COUNTIF($L$4:L1256,L1256))-ROW($L$3),1))</f>
        <v/>
      </c>
      <c r="N1256" s="8" t="str">
        <f t="shared" si="60"/>
        <v/>
      </c>
      <c r="O1256" s="32" t="str">
        <f t="shared" si="61"/>
        <v/>
      </c>
    </row>
    <row r="1257" spans="1:15" x14ac:dyDescent="0.3">
      <c r="A1257" s="33" t="str">
        <f>IFERROR(INDEX(Tbl_Product[[#Data],[Product Name]],ROW(A1257)-ROW($A$3)),"")</f>
        <v/>
      </c>
      <c r="B1257" s="34" t="str">
        <f ca="1">IF(A1257="","",SUMIFS(Tbl_Orders[[#Data],[Quantity]],Tbl_Orders[[#Data],[Product Name]],A1257,Tbl_Orders[[#Data],[Order Type]],"Purchase",Tbl_Orders[[#Data],[Expected Date]],"&lt;="&amp;TODAY())-SUMIFS(Tbl_Orders[[#Data],[Quantity]],Tbl_Orders[[#Data],[Product Name]],A1257,Tbl_Orders[[#Data],[Order Type]],"Sale",Tbl_Orders[[#Data],[Expected Date]],"&lt;="&amp;TODAY()))</f>
        <v/>
      </c>
      <c r="C1257" s="34" t="str">
        <f ca="1">IF(A1257="","",SUMIFS(Tbl_Orders[[#Data],[Quantity]],Tbl_Orders[[#Data],[Product Name]],A1257,Tbl_Orders[[#Data],[Order Type]],"Purchase",Tbl_Orders[[#Data],[Expected Date]],"&gt;"&amp;TODAY()))</f>
        <v/>
      </c>
      <c r="D1257" s="34" t="str">
        <f>IF(A1257="","",INDEX(Tbl_Product[Re-Order Point],MATCH(A1257,INDEX(Tbl_Product[Product Name],,1),0),1))</f>
        <v/>
      </c>
      <c r="E1257" s="34" t="str">
        <f t="shared" si="59"/>
        <v/>
      </c>
      <c r="F1257" s="34" t="str">
        <f>IFERROR(GETPIVOTDATA("Amount",pivot_products!$A$3,"Product Name",Help!$A1257),"")</f>
        <v/>
      </c>
      <c r="G1257" s="34" t="str">
        <f>IFERROR(GETPIVOTDATA("Quantity",pivot_products!$A$3,"Product Name",Help!$A1257),"")</f>
        <v/>
      </c>
      <c r="H1257" s="34" t="str">
        <f>IF(Report!$L$53="Quantity",IFERROR(RANK(G1257,$G$4:$G$2003,0),""),IF(Report!$L$53="Amount",IFERROR(RANK(F1257,$F$4:$F$2003,0),""),""))</f>
        <v/>
      </c>
      <c r="L1257" s="7" t="str">
        <f t="array" ref="L1257">IF(Report!$M$53="Desc",IFERROR(SMALL(IF($H$4:$H$2003&lt;&gt;"",$H$4:$H$2003,""),ROW(L1257)-ROW($L$3)),""),IF(Report!$M$53="Asc",IFERROR(LARGE(IF($H$4:$H$2003&lt;&gt;"",$H$4:$H$2003,""),ROW(L1257)-ROW($L$3)),""),""))</f>
        <v/>
      </c>
      <c r="M1257" s="8" t="str">
        <f t="array" ref="M1257">IF(L1257="","",INDEX($A$4:$A$2003,SMALL(IF($H$4:$H$2003=L1257,ROW($H$4:$H$2003),""),COUNTIF($L$4:L1257,L1257))-ROW($L$3),1))</f>
        <v/>
      </c>
      <c r="N1257" s="8" t="str">
        <f t="shared" si="60"/>
        <v/>
      </c>
      <c r="O1257" s="32" t="str">
        <f t="shared" si="61"/>
        <v/>
      </c>
    </row>
    <row r="1258" spans="1:15" x14ac:dyDescent="0.3">
      <c r="A1258" s="33" t="str">
        <f>IFERROR(INDEX(Tbl_Product[[#Data],[Product Name]],ROW(A1258)-ROW($A$3)),"")</f>
        <v/>
      </c>
      <c r="B1258" s="34" t="str">
        <f ca="1">IF(A1258="","",SUMIFS(Tbl_Orders[[#Data],[Quantity]],Tbl_Orders[[#Data],[Product Name]],A1258,Tbl_Orders[[#Data],[Order Type]],"Purchase",Tbl_Orders[[#Data],[Expected Date]],"&lt;="&amp;TODAY())-SUMIFS(Tbl_Orders[[#Data],[Quantity]],Tbl_Orders[[#Data],[Product Name]],A1258,Tbl_Orders[[#Data],[Order Type]],"Sale",Tbl_Orders[[#Data],[Expected Date]],"&lt;="&amp;TODAY()))</f>
        <v/>
      </c>
      <c r="C1258" s="34" t="str">
        <f ca="1">IF(A1258="","",SUMIFS(Tbl_Orders[[#Data],[Quantity]],Tbl_Orders[[#Data],[Product Name]],A1258,Tbl_Orders[[#Data],[Order Type]],"Purchase",Tbl_Orders[[#Data],[Expected Date]],"&gt;"&amp;TODAY()))</f>
        <v/>
      </c>
      <c r="D1258" s="34" t="str">
        <f>IF(A1258="","",INDEX(Tbl_Product[Re-Order Point],MATCH(A1258,INDEX(Tbl_Product[Product Name],,1),0),1))</f>
        <v/>
      </c>
      <c r="E1258" s="34" t="str">
        <f t="shared" si="59"/>
        <v/>
      </c>
      <c r="F1258" s="34" t="str">
        <f>IFERROR(GETPIVOTDATA("Amount",pivot_products!$A$3,"Product Name",Help!$A1258),"")</f>
        <v/>
      </c>
      <c r="G1258" s="34" t="str">
        <f>IFERROR(GETPIVOTDATA("Quantity",pivot_products!$A$3,"Product Name",Help!$A1258),"")</f>
        <v/>
      </c>
      <c r="H1258" s="34" t="str">
        <f>IF(Report!$L$53="Quantity",IFERROR(RANK(G1258,$G$4:$G$2003,0),""),IF(Report!$L$53="Amount",IFERROR(RANK(F1258,$F$4:$F$2003,0),""),""))</f>
        <v/>
      </c>
      <c r="L1258" s="7" t="str">
        <f t="array" ref="L1258">IF(Report!$M$53="Desc",IFERROR(SMALL(IF($H$4:$H$2003&lt;&gt;"",$H$4:$H$2003,""),ROW(L1258)-ROW($L$3)),""),IF(Report!$M$53="Asc",IFERROR(LARGE(IF($H$4:$H$2003&lt;&gt;"",$H$4:$H$2003,""),ROW(L1258)-ROW($L$3)),""),""))</f>
        <v/>
      </c>
      <c r="M1258" s="8" t="str">
        <f t="array" ref="M1258">IF(L1258="","",INDEX($A$4:$A$2003,SMALL(IF($H$4:$H$2003=L1258,ROW($H$4:$H$2003),""),COUNTIF($L$4:L1258,L1258))-ROW($L$3),1))</f>
        <v/>
      </c>
      <c r="N1258" s="8" t="str">
        <f t="shared" si="60"/>
        <v/>
      </c>
      <c r="O1258" s="32" t="str">
        <f t="shared" si="61"/>
        <v/>
      </c>
    </row>
    <row r="1259" spans="1:15" x14ac:dyDescent="0.3">
      <c r="A1259" s="33" t="str">
        <f>IFERROR(INDEX(Tbl_Product[[#Data],[Product Name]],ROW(A1259)-ROW($A$3)),"")</f>
        <v/>
      </c>
      <c r="B1259" s="34" t="str">
        <f ca="1">IF(A1259="","",SUMIFS(Tbl_Orders[[#Data],[Quantity]],Tbl_Orders[[#Data],[Product Name]],A1259,Tbl_Orders[[#Data],[Order Type]],"Purchase",Tbl_Orders[[#Data],[Expected Date]],"&lt;="&amp;TODAY())-SUMIFS(Tbl_Orders[[#Data],[Quantity]],Tbl_Orders[[#Data],[Product Name]],A1259,Tbl_Orders[[#Data],[Order Type]],"Sale",Tbl_Orders[[#Data],[Expected Date]],"&lt;="&amp;TODAY()))</f>
        <v/>
      </c>
      <c r="C1259" s="34" t="str">
        <f ca="1">IF(A1259="","",SUMIFS(Tbl_Orders[[#Data],[Quantity]],Tbl_Orders[[#Data],[Product Name]],A1259,Tbl_Orders[[#Data],[Order Type]],"Purchase",Tbl_Orders[[#Data],[Expected Date]],"&gt;"&amp;TODAY()))</f>
        <v/>
      </c>
      <c r="D1259" s="34" t="str">
        <f>IF(A1259="","",INDEX(Tbl_Product[Re-Order Point],MATCH(A1259,INDEX(Tbl_Product[Product Name],,1),0),1))</f>
        <v/>
      </c>
      <c r="E1259" s="34" t="str">
        <f t="shared" si="59"/>
        <v/>
      </c>
      <c r="F1259" s="34" t="str">
        <f>IFERROR(GETPIVOTDATA("Amount",pivot_products!$A$3,"Product Name",Help!$A1259),"")</f>
        <v/>
      </c>
      <c r="G1259" s="34" t="str">
        <f>IFERROR(GETPIVOTDATA("Quantity",pivot_products!$A$3,"Product Name",Help!$A1259),"")</f>
        <v/>
      </c>
      <c r="H1259" s="34" t="str">
        <f>IF(Report!$L$53="Quantity",IFERROR(RANK(G1259,$G$4:$G$2003,0),""),IF(Report!$L$53="Amount",IFERROR(RANK(F1259,$F$4:$F$2003,0),""),""))</f>
        <v/>
      </c>
      <c r="L1259" s="7" t="str">
        <f t="array" ref="L1259">IF(Report!$M$53="Desc",IFERROR(SMALL(IF($H$4:$H$2003&lt;&gt;"",$H$4:$H$2003,""),ROW(L1259)-ROW($L$3)),""),IF(Report!$M$53="Asc",IFERROR(LARGE(IF($H$4:$H$2003&lt;&gt;"",$H$4:$H$2003,""),ROW(L1259)-ROW($L$3)),""),""))</f>
        <v/>
      </c>
      <c r="M1259" s="8" t="str">
        <f t="array" ref="M1259">IF(L1259="","",INDEX($A$4:$A$2003,SMALL(IF($H$4:$H$2003=L1259,ROW($H$4:$H$2003),""),COUNTIF($L$4:L1259,L1259))-ROW($L$3),1))</f>
        <v/>
      </c>
      <c r="N1259" s="8" t="str">
        <f t="shared" si="60"/>
        <v/>
      </c>
      <c r="O1259" s="32" t="str">
        <f t="shared" si="61"/>
        <v/>
      </c>
    </row>
    <row r="1260" spans="1:15" x14ac:dyDescent="0.3">
      <c r="A1260" s="33" t="str">
        <f>IFERROR(INDEX(Tbl_Product[[#Data],[Product Name]],ROW(A1260)-ROW($A$3)),"")</f>
        <v/>
      </c>
      <c r="B1260" s="34" t="str">
        <f ca="1">IF(A1260="","",SUMIFS(Tbl_Orders[[#Data],[Quantity]],Tbl_Orders[[#Data],[Product Name]],A1260,Tbl_Orders[[#Data],[Order Type]],"Purchase",Tbl_Orders[[#Data],[Expected Date]],"&lt;="&amp;TODAY())-SUMIFS(Tbl_Orders[[#Data],[Quantity]],Tbl_Orders[[#Data],[Product Name]],A1260,Tbl_Orders[[#Data],[Order Type]],"Sale",Tbl_Orders[[#Data],[Expected Date]],"&lt;="&amp;TODAY()))</f>
        <v/>
      </c>
      <c r="C1260" s="34" t="str">
        <f ca="1">IF(A1260="","",SUMIFS(Tbl_Orders[[#Data],[Quantity]],Tbl_Orders[[#Data],[Product Name]],A1260,Tbl_Orders[[#Data],[Order Type]],"Purchase",Tbl_Orders[[#Data],[Expected Date]],"&gt;"&amp;TODAY()))</f>
        <v/>
      </c>
      <c r="D1260" s="34" t="str">
        <f>IF(A1260="","",INDEX(Tbl_Product[Re-Order Point],MATCH(A1260,INDEX(Tbl_Product[Product Name],,1),0),1))</f>
        <v/>
      </c>
      <c r="E1260" s="34" t="str">
        <f t="shared" si="59"/>
        <v/>
      </c>
      <c r="F1260" s="34" t="str">
        <f>IFERROR(GETPIVOTDATA("Amount",pivot_products!$A$3,"Product Name",Help!$A1260),"")</f>
        <v/>
      </c>
      <c r="G1260" s="34" t="str">
        <f>IFERROR(GETPIVOTDATA("Quantity",pivot_products!$A$3,"Product Name",Help!$A1260),"")</f>
        <v/>
      </c>
      <c r="H1260" s="34" t="str">
        <f>IF(Report!$L$53="Quantity",IFERROR(RANK(G1260,$G$4:$G$2003,0),""),IF(Report!$L$53="Amount",IFERROR(RANK(F1260,$F$4:$F$2003,0),""),""))</f>
        <v/>
      </c>
      <c r="L1260" s="7" t="str">
        <f t="array" ref="L1260">IF(Report!$M$53="Desc",IFERROR(SMALL(IF($H$4:$H$2003&lt;&gt;"",$H$4:$H$2003,""),ROW(L1260)-ROW($L$3)),""),IF(Report!$M$53="Asc",IFERROR(LARGE(IF($H$4:$H$2003&lt;&gt;"",$H$4:$H$2003,""),ROW(L1260)-ROW($L$3)),""),""))</f>
        <v/>
      </c>
      <c r="M1260" s="8" t="str">
        <f t="array" ref="M1260">IF(L1260="","",INDEX($A$4:$A$2003,SMALL(IF($H$4:$H$2003=L1260,ROW($H$4:$H$2003),""),COUNTIF($L$4:L1260,L1260))-ROW($L$3),1))</f>
        <v/>
      </c>
      <c r="N1260" s="8" t="str">
        <f t="shared" si="60"/>
        <v/>
      </c>
      <c r="O1260" s="32" t="str">
        <f t="shared" si="61"/>
        <v/>
      </c>
    </row>
    <row r="1261" spans="1:15" x14ac:dyDescent="0.3">
      <c r="A1261" s="33" t="str">
        <f>IFERROR(INDEX(Tbl_Product[[#Data],[Product Name]],ROW(A1261)-ROW($A$3)),"")</f>
        <v/>
      </c>
      <c r="B1261" s="34" t="str">
        <f ca="1">IF(A1261="","",SUMIFS(Tbl_Orders[[#Data],[Quantity]],Tbl_Orders[[#Data],[Product Name]],A1261,Tbl_Orders[[#Data],[Order Type]],"Purchase",Tbl_Orders[[#Data],[Expected Date]],"&lt;="&amp;TODAY())-SUMIFS(Tbl_Orders[[#Data],[Quantity]],Tbl_Orders[[#Data],[Product Name]],A1261,Tbl_Orders[[#Data],[Order Type]],"Sale",Tbl_Orders[[#Data],[Expected Date]],"&lt;="&amp;TODAY()))</f>
        <v/>
      </c>
      <c r="C1261" s="34" t="str">
        <f ca="1">IF(A1261="","",SUMIFS(Tbl_Orders[[#Data],[Quantity]],Tbl_Orders[[#Data],[Product Name]],A1261,Tbl_Orders[[#Data],[Order Type]],"Purchase",Tbl_Orders[[#Data],[Expected Date]],"&gt;"&amp;TODAY()))</f>
        <v/>
      </c>
      <c r="D1261" s="34" t="str">
        <f>IF(A1261="","",INDEX(Tbl_Product[Re-Order Point],MATCH(A1261,INDEX(Tbl_Product[Product Name],,1),0),1))</f>
        <v/>
      </c>
      <c r="E1261" s="34" t="str">
        <f t="shared" si="59"/>
        <v/>
      </c>
      <c r="F1261" s="34" t="str">
        <f>IFERROR(GETPIVOTDATA("Amount",pivot_products!$A$3,"Product Name",Help!$A1261),"")</f>
        <v/>
      </c>
      <c r="G1261" s="34" t="str">
        <f>IFERROR(GETPIVOTDATA("Quantity",pivot_products!$A$3,"Product Name",Help!$A1261),"")</f>
        <v/>
      </c>
      <c r="H1261" s="34" t="str">
        <f>IF(Report!$L$53="Quantity",IFERROR(RANK(G1261,$G$4:$G$2003,0),""),IF(Report!$L$53="Amount",IFERROR(RANK(F1261,$F$4:$F$2003,0),""),""))</f>
        <v/>
      </c>
      <c r="L1261" s="7" t="str">
        <f t="array" ref="L1261">IF(Report!$M$53="Desc",IFERROR(SMALL(IF($H$4:$H$2003&lt;&gt;"",$H$4:$H$2003,""),ROW(L1261)-ROW($L$3)),""),IF(Report!$M$53="Asc",IFERROR(LARGE(IF($H$4:$H$2003&lt;&gt;"",$H$4:$H$2003,""),ROW(L1261)-ROW($L$3)),""),""))</f>
        <v/>
      </c>
      <c r="M1261" s="8" t="str">
        <f t="array" ref="M1261">IF(L1261="","",INDEX($A$4:$A$2003,SMALL(IF($H$4:$H$2003=L1261,ROW($H$4:$H$2003),""),COUNTIF($L$4:L1261,L1261))-ROW($L$3),1))</f>
        <v/>
      </c>
      <c r="N1261" s="8" t="str">
        <f t="shared" si="60"/>
        <v/>
      </c>
      <c r="O1261" s="32" t="str">
        <f t="shared" si="61"/>
        <v/>
      </c>
    </row>
    <row r="1262" spans="1:15" x14ac:dyDescent="0.3">
      <c r="A1262" s="33" t="str">
        <f>IFERROR(INDEX(Tbl_Product[[#Data],[Product Name]],ROW(A1262)-ROW($A$3)),"")</f>
        <v/>
      </c>
      <c r="B1262" s="34" t="str">
        <f ca="1">IF(A1262="","",SUMIFS(Tbl_Orders[[#Data],[Quantity]],Tbl_Orders[[#Data],[Product Name]],A1262,Tbl_Orders[[#Data],[Order Type]],"Purchase",Tbl_Orders[[#Data],[Expected Date]],"&lt;="&amp;TODAY())-SUMIFS(Tbl_Orders[[#Data],[Quantity]],Tbl_Orders[[#Data],[Product Name]],A1262,Tbl_Orders[[#Data],[Order Type]],"Sale",Tbl_Orders[[#Data],[Expected Date]],"&lt;="&amp;TODAY()))</f>
        <v/>
      </c>
      <c r="C1262" s="34" t="str">
        <f ca="1">IF(A1262="","",SUMIFS(Tbl_Orders[[#Data],[Quantity]],Tbl_Orders[[#Data],[Product Name]],A1262,Tbl_Orders[[#Data],[Order Type]],"Purchase",Tbl_Orders[[#Data],[Expected Date]],"&gt;"&amp;TODAY()))</f>
        <v/>
      </c>
      <c r="D1262" s="34" t="str">
        <f>IF(A1262="","",INDEX(Tbl_Product[Re-Order Point],MATCH(A1262,INDEX(Tbl_Product[Product Name],,1),0),1))</f>
        <v/>
      </c>
      <c r="E1262" s="34" t="str">
        <f t="shared" si="59"/>
        <v/>
      </c>
      <c r="F1262" s="34" t="str">
        <f>IFERROR(GETPIVOTDATA("Amount",pivot_products!$A$3,"Product Name",Help!$A1262),"")</f>
        <v/>
      </c>
      <c r="G1262" s="34" t="str">
        <f>IFERROR(GETPIVOTDATA("Quantity",pivot_products!$A$3,"Product Name",Help!$A1262),"")</f>
        <v/>
      </c>
      <c r="H1262" s="34" t="str">
        <f>IF(Report!$L$53="Quantity",IFERROR(RANK(G1262,$G$4:$G$2003,0),""),IF(Report!$L$53="Amount",IFERROR(RANK(F1262,$F$4:$F$2003,0),""),""))</f>
        <v/>
      </c>
      <c r="L1262" s="7" t="str">
        <f t="array" ref="L1262">IF(Report!$M$53="Desc",IFERROR(SMALL(IF($H$4:$H$2003&lt;&gt;"",$H$4:$H$2003,""),ROW(L1262)-ROW($L$3)),""),IF(Report!$M$53="Asc",IFERROR(LARGE(IF($H$4:$H$2003&lt;&gt;"",$H$4:$H$2003,""),ROW(L1262)-ROW($L$3)),""),""))</f>
        <v/>
      </c>
      <c r="M1262" s="8" t="str">
        <f t="array" ref="M1262">IF(L1262="","",INDEX($A$4:$A$2003,SMALL(IF($H$4:$H$2003=L1262,ROW($H$4:$H$2003),""),COUNTIF($L$4:L1262,L1262))-ROW($L$3),1))</f>
        <v/>
      </c>
      <c r="N1262" s="8" t="str">
        <f t="shared" si="60"/>
        <v/>
      </c>
      <c r="O1262" s="32" t="str">
        <f t="shared" si="61"/>
        <v/>
      </c>
    </row>
    <row r="1263" spans="1:15" x14ac:dyDescent="0.3">
      <c r="A1263" s="33" t="str">
        <f>IFERROR(INDEX(Tbl_Product[[#Data],[Product Name]],ROW(A1263)-ROW($A$3)),"")</f>
        <v/>
      </c>
      <c r="B1263" s="34" t="str">
        <f ca="1">IF(A1263="","",SUMIFS(Tbl_Orders[[#Data],[Quantity]],Tbl_Orders[[#Data],[Product Name]],A1263,Tbl_Orders[[#Data],[Order Type]],"Purchase",Tbl_Orders[[#Data],[Expected Date]],"&lt;="&amp;TODAY())-SUMIFS(Tbl_Orders[[#Data],[Quantity]],Tbl_Orders[[#Data],[Product Name]],A1263,Tbl_Orders[[#Data],[Order Type]],"Sale",Tbl_Orders[[#Data],[Expected Date]],"&lt;="&amp;TODAY()))</f>
        <v/>
      </c>
      <c r="C1263" s="34" t="str">
        <f ca="1">IF(A1263="","",SUMIFS(Tbl_Orders[[#Data],[Quantity]],Tbl_Orders[[#Data],[Product Name]],A1263,Tbl_Orders[[#Data],[Order Type]],"Purchase",Tbl_Orders[[#Data],[Expected Date]],"&gt;"&amp;TODAY()))</f>
        <v/>
      </c>
      <c r="D1263" s="34" t="str">
        <f>IF(A1263="","",INDEX(Tbl_Product[Re-Order Point],MATCH(A1263,INDEX(Tbl_Product[Product Name],,1),0),1))</f>
        <v/>
      </c>
      <c r="E1263" s="34" t="str">
        <f t="shared" si="59"/>
        <v/>
      </c>
      <c r="F1263" s="34" t="str">
        <f>IFERROR(GETPIVOTDATA("Amount",pivot_products!$A$3,"Product Name",Help!$A1263),"")</f>
        <v/>
      </c>
      <c r="G1263" s="34" t="str">
        <f>IFERROR(GETPIVOTDATA("Quantity",pivot_products!$A$3,"Product Name",Help!$A1263),"")</f>
        <v/>
      </c>
      <c r="H1263" s="34" t="str">
        <f>IF(Report!$L$53="Quantity",IFERROR(RANK(G1263,$G$4:$G$2003,0),""),IF(Report!$L$53="Amount",IFERROR(RANK(F1263,$F$4:$F$2003,0),""),""))</f>
        <v/>
      </c>
      <c r="L1263" s="7" t="str">
        <f t="array" ref="L1263">IF(Report!$M$53="Desc",IFERROR(SMALL(IF($H$4:$H$2003&lt;&gt;"",$H$4:$H$2003,""),ROW(L1263)-ROW($L$3)),""),IF(Report!$M$53="Asc",IFERROR(LARGE(IF($H$4:$H$2003&lt;&gt;"",$H$4:$H$2003,""),ROW(L1263)-ROW($L$3)),""),""))</f>
        <v/>
      </c>
      <c r="M1263" s="8" t="str">
        <f t="array" ref="M1263">IF(L1263="","",INDEX($A$4:$A$2003,SMALL(IF($H$4:$H$2003=L1263,ROW($H$4:$H$2003),""),COUNTIF($L$4:L1263,L1263))-ROW($L$3),1))</f>
        <v/>
      </c>
      <c r="N1263" s="8" t="str">
        <f t="shared" si="60"/>
        <v/>
      </c>
      <c r="O1263" s="32" t="str">
        <f t="shared" si="61"/>
        <v/>
      </c>
    </row>
    <row r="1264" spans="1:15" x14ac:dyDescent="0.3">
      <c r="A1264" s="33" t="str">
        <f>IFERROR(INDEX(Tbl_Product[[#Data],[Product Name]],ROW(A1264)-ROW($A$3)),"")</f>
        <v/>
      </c>
      <c r="B1264" s="34" t="str">
        <f ca="1">IF(A1264="","",SUMIFS(Tbl_Orders[[#Data],[Quantity]],Tbl_Orders[[#Data],[Product Name]],A1264,Tbl_Orders[[#Data],[Order Type]],"Purchase",Tbl_Orders[[#Data],[Expected Date]],"&lt;="&amp;TODAY())-SUMIFS(Tbl_Orders[[#Data],[Quantity]],Tbl_Orders[[#Data],[Product Name]],A1264,Tbl_Orders[[#Data],[Order Type]],"Sale",Tbl_Orders[[#Data],[Expected Date]],"&lt;="&amp;TODAY()))</f>
        <v/>
      </c>
      <c r="C1264" s="34" t="str">
        <f ca="1">IF(A1264="","",SUMIFS(Tbl_Orders[[#Data],[Quantity]],Tbl_Orders[[#Data],[Product Name]],A1264,Tbl_Orders[[#Data],[Order Type]],"Purchase",Tbl_Orders[[#Data],[Expected Date]],"&gt;"&amp;TODAY()))</f>
        <v/>
      </c>
      <c r="D1264" s="34" t="str">
        <f>IF(A1264="","",INDEX(Tbl_Product[Re-Order Point],MATCH(A1264,INDEX(Tbl_Product[Product Name],,1),0),1))</f>
        <v/>
      </c>
      <c r="E1264" s="34" t="str">
        <f t="shared" si="59"/>
        <v/>
      </c>
      <c r="F1264" s="34" t="str">
        <f>IFERROR(GETPIVOTDATA("Amount",pivot_products!$A$3,"Product Name",Help!$A1264),"")</f>
        <v/>
      </c>
      <c r="G1264" s="34" t="str">
        <f>IFERROR(GETPIVOTDATA("Quantity",pivot_products!$A$3,"Product Name",Help!$A1264),"")</f>
        <v/>
      </c>
      <c r="H1264" s="34" t="str">
        <f>IF(Report!$L$53="Quantity",IFERROR(RANK(G1264,$G$4:$G$2003,0),""),IF(Report!$L$53="Amount",IFERROR(RANK(F1264,$F$4:$F$2003,0),""),""))</f>
        <v/>
      </c>
      <c r="L1264" s="7" t="str">
        <f t="array" ref="L1264">IF(Report!$M$53="Desc",IFERROR(SMALL(IF($H$4:$H$2003&lt;&gt;"",$H$4:$H$2003,""),ROW(L1264)-ROW($L$3)),""),IF(Report!$M$53="Asc",IFERROR(LARGE(IF($H$4:$H$2003&lt;&gt;"",$H$4:$H$2003,""),ROW(L1264)-ROW($L$3)),""),""))</f>
        <v/>
      </c>
      <c r="M1264" s="8" t="str">
        <f t="array" ref="M1264">IF(L1264="","",INDEX($A$4:$A$2003,SMALL(IF($H$4:$H$2003=L1264,ROW($H$4:$H$2003),""),COUNTIF($L$4:L1264,L1264))-ROW($L$3),1))</f>
        <v/>
      </c>
      <c r="N1264" s="8" t="str">
        <f t="shared" si="60"/>
        <v/>
      </c>
      <c r="O1264" s="32" t="str">
        <f t="shared" si="61"/>
        <v/>
      </c>
    </row>
    <row r="1265" spans="1:15" x14ac:dyDescent="0.3">
      <c r="A1265" s="33" t="str">
        <f>IFERROR(INDEX(Tbl_Product[[#Data],[Product Name]],ROW(A1265)-ROW($A$3)),"")</f>
        <v/>
      </c>
      <c r="B1265" s="34" t="str">
        <f ca="1">IF(A1265="","",SUMIFS(Tbl_Orders[[#Data],[Quantity]],Tbl_Orders[[#Data],[Product Name]],A1265,Tbl_Orders[[#Data],[Order Type]],"Purchase",Tbl_Orders[[#Data],[Expected Date]],"&lt;="&amp;TODAY())-SUMIFS(Tbl_Orders[[#Data],[Quantity]],Tbl_Orders[[#Data],[Product Name]],A1265,Tbl_Orders[[#Data],[Order Type]],"Sale",Tbl_Orders[[#Data],[Expected Date]],"&lt;="&amp;TODAY()))</f>
        <v/>
      </c>
      <c r="C1265" s="34" t="str">
        <f ca="1">IF(A1265="","",SUMIFS(Tbl_Orders[[#Data],[Quantity]],Tbl_Orders[[#Data],[Product Name]],A1265,Tbl_Orders[[#Data],[Order Type]],"Purchase",Tbl_Orders[[#Data],[Expected Date]],"&gt;"&amp;TODAY()))</f>
        <v/>
      </c>
      <c r="D1265" s="34" t="str">
        <f>IF(A1265="","",INDEX(Tbl_Product[Re-Order Point],MATCH(A1265,INDEX(Tbl_Product[Product Name],,1),0),1))</f>
        <v/>
      </c>
      <c r="E1265" s="34" t="str">
        <f t="shared" si="59"/>
        <v/>
      </c>
      <c r="F1265" s="34" t="str">
        <f>IFERROR(GETPIVOTDATA("Amount",pivot_products!$A$3,"Product Name",Help!$A1265),"")</f>
        <v/>
      </c>
      <c r="G1265" s="34" t="str">
        <f>IFERROR(GETPIVOTDATA("Quantity",pivot_products!$A$3,"Product Name",Help!$A1265),"")</f>
        <v/>
      </c>
      <c r="H1265" s="34" t="str">
        <f>IF(Report!$L$53="Quantity",IFERROR(RANK(G1265,$G$4:$G$2003,0),""),IF(Report!$L$53="Amount",IFERROR(RANK(F1265,$F$4:$F$2003,0),""),""))</f>
        <v/>
      </c>
      <c r="L1265" s="7" t="str">
        <f t="array" ref="L1265">IF(Report!$M$53="Desc",IFERROR(SMALL(IF($H$4:$H$2003&lt;&gt;"",$H$4:$H$2003,""),ROW(L1265)-ROW($L$3)),""),IF(Report!$M$53="Asc",IFERROR(LARGE(IF($H$4:$H$2003&lt;&gt;"",$H$4:$H$2003,""),ROW(L1265)-ROW($L$3)),""),""))</f>
        <v/>
      </c>
      <c r="M1265" s="8" t="str">
        <f t="array" ref="M1265">IF(L1265="","",INDEX($A$4:$A$2003,SMALL(IF($H$4:$H$2003=L1265,ROW($H$4:$H$2003),""),COUNTIF($L$4:L1265,L1265))-ROW($L$3),1))</f>
        <v/>
      </c>
      <c r="N1265" s="8" t="str">
        <f t="shared" si="60"/>
        <v/>
      </c>
      <c r="O1265" s="32" t="str">
        <f t="shared" si="61"/>
        <v/>
      </c>
    </row>
    <row r="1266" spans="1:15" x14ac:dyDescent="0.3">
      <c r="A1266" s="33" t="str">
        <f>IFERROR(INDEX(Tbl_Product[[#Data],[Product Name]],ROW(A1266)-ROW($A$3)),"")</f>
        <v/>
      </c>
      <c r="B1266" s="34" t="str">
        <f ca="1">IF(A1266="","",SUMIFS(Tbl_Orders[[#Data],[Quantity]],Tbl_Orders[[#Data],[Product Name]],A1266,Tbl_Orders[[#Data],[Order Type]],"Purchase",Tbl_Orders[[#Data],[Expected Date]],"&lt;="&amp;TODAY())-SUMIFS(Tbl_Orders[[#Data],[Quantity]],Tbl_Orders[[#Data],[Product Name]],A1266,Tbl_Orders[[#Data],[Order Type]],"Sale",Tbl_Orders[[#Data],[Expected Date]],"&lt;="&amp;TODAY()))</f>
        <v/>
      </c>
      <c r="C1266" s="34" t="str">
        <f ca="1">IF(A1266="","",SUMIFS(Tbl_Orders[[#Data],[Quantity]],Tbl_Orders[[#Data],[Product Name]],A1266,Tbl_Orders[[#Data],[Order Type]],"Purchase",Tbl_Orders[[#Data],[Expected Date]],"&gt;"&amp;TODAY()))</f>
        <v/>
      </c>
      <c r="D1266" s="34" t="str">
        <f>IF(A1266="","",INDEX(Tbl_Product[Re-Order Point],MATCH(A1266,INDEX(Tbl_Product[Product Name],,1),0),1))</f>
        <v/>
      </c>
      <c r="E1266" s="34" t="str">
        <f t="shared" si="59"/>
        <v/>
      </c>
      <c r="F1266" s="34" t="str">
        <f>IFERROR(GETPIVOTDATA("Amount",pivot_products!$A$3,"Product Name",Help!$A1266),"")</f>
        <v/>
      </c>
      <c r="G1266" s="34" t="str">
        <f>IFERROR(GETPIVOTDATA("Quantity",pivot_products!$A$3,"Product Name",Help!$A1266),"")</f>
        <v/>
      </c>
      <c r="H1266" s="34" t="str">
        <f>IF(Report!$L$53="Quantity",IFERROR(RANK(G1266,$G$4:$G$2003,0),""),IF(Report!$L$53="Amount",IFERROR(RANK(F1266,$F$4:$F$2003,0),""),""))</f>
        <v/>
      </c>
      <c r="L1266" s="7" t="str">
        <f t="array" ref="L1266">IF(Report!$M$53="Desc",IFERROR(SMALL(IF($H$4:$H$2003&lt;&gt;"",$H$4:$H$2003,""),ROW(L1266)-ROW($L$3)),""),IF(Report!$M$53="Asc",IFERROR(LARGE(IF($H$4:$H$2003&lt;&gt;"",$H$4:$H$2003,""),ROW(L1266)-ROW($L$3)),""),""))</f>
        <v/>
      </c>
      <c r="M1266" s="8" t="str">
        <f t="array" ref="M1266">IF(L1266="","",INDEX($A$4:$A$2003,SMALL(IF($H$4:$H$2003=L1266,ROW($H$4:$H$2003),""),COUNTIF($L$4:L1266,L1266))-ROW($L$3),1))</f>
        <v/>
      </c>
      <c r="N1266" s="8" t="str">
        <f t="shared" si="60"/>
        <v/>
      </c>
      <c r="O1266" s="32" t="str">
        <f t="shared" si="61"/>
        <v/>
      </c>
    </row>
    <row r="1267" spans="1:15" x14ac:dyDescent="0.3">
      <c r="A1267" s="33" t="str">
        <f>IFERROR(INDEX(Tbl_Product[[#Data],[Product Name]],ROW(A1267)-ROW($A$3)),"")</f>
        <v/>
      </c>
      <c r="B1267" s="34" t="str">
        <f ca="1">IF(A1267="","",SUMIFS(Tbl_Orders[[#Data],[Quantity]],Tbl_Orders[[#Data],[Product Name]],A1267,Tbl_Orders[[#Data],[Order Type]],"Purchase",Tbl_Orders[[#Data],[Expected Date]],"&lt;="&amp;TODAY())-SUMIFS(Tbl_Orders[[#Data],[Quantity]],Tbl_Orders[[#Data],[Product Name]],A1267,Tbl_Orders[[#Data],[Order Type]],"Sale",Tbl_Orders[[#Data],[Expected Date]],"&lt;="&amp;TODAY()))</f>
        <v/>
      </c>
      <c r="C1267" s="34" t="str">
        <f ca="1">IF(A1267="","",SUMIFS(Tbl_Orders[[#Data],[Quantity]],Tbl_Orders[[#Data],[Product Name]],A1267,Tbl_Orders[[#Data],[Order Type]],"Purchase",Tbl_Orders[[#Data],[Expected Date]],"&gt;"&amp;TODAY()))</f>
        <v/>
      </c>
      <c r="D1267" s="34" t="str">
        <f>IF(A1267="","",INDEX(Tbl_Product[Re-Order Point],MATCH(A1267,INDEX(Tbl_Product[Product Name],,1),0),1))</f>
        <v/>
      </c>
      <c r="E1267" s="34" t="str">
        <f t="shared" si="59"/>
        <v/>
      </c>
      <c r="F1267" s="34" t="str">
        <f>IFERROR(GETPIVOTDATA("Amount",pivot_products!$A$3,"Product Name",Help!$A1267),"")</f>
        <v/>
      </c>
      <c r="G1267" s="34" t="str">
        <f>IFERROR(GETPIVOTDATA("Quantity",pivot_products!$A$3,"Product Name",Help!$A1267),"")</f>
        <v/>
      </c>
      <c r="H1267" s="34" t="str">
        <f>IF(Report!$L$53="Quantity",IFERROR(RANK(G1267,$G$4:$G$2003,0),""),IF(Report!$L$53="Amount",IFERROR(RANK(F1267,$F$4:$F$2003,0),""),""))</f>
        <v/>
      </c>
      <c r="L1267" s="7" t="str">
        <f t="array" ref="L1267">IF(Report!$M$53="Desc",IFERROR(SMALL(IF($H$4:$H$2003&lt;&gt;"",$H$4:$H$2003,""),ROW(L1267)-ROW($L$3)),""),IF(Report!$M$53="Asc",IFERROR(LARGE(IF($H$4:$H$2003&lt;&gt;"",$H$4:$H$2003,""),ROW(L1267)-ROW($L$3)),""),""))</f>
        <v/>
      </c>
      <c r="M1267" s="8" t="str">
        <f t="array" ref="M1267">IF(L1267="","",INDEX($A$4:$A$2003,SMALL(IF($H$4:$H$2003=L1267,ROW($H$4:$H$2003),""),COUNTIF($L$4:L1267,L1267))-ROW($L$3),1))</f>
        <v/>
      </c>
      <c r="N1267" s="8" t="str">
        <f t="shared" si="60"/>
        <v/>
      </c>
      <c r="O1267" s="32" t="str">
        <f t="shared" si="61"/>
        <v/>
      </c>
    </row>
    <row r="1268" spans="1:15" x14ac:dyDescent="0.3">
      <c r="A1268" s="33" t="str">
        <f>IFERROR(INDEX(Tbl_Product[[#Data],[Product Name]],ROW(A1268)-ROW($A$3)),"")</f>
        <v/>
      </c>
      <c r="B1268" s="34" t="str">
        <f ca="1">IF(A1268="","",SUMIFS(Tbl_Orders[[#Data],[Quantity]],Tbl_Orders[[#Data],[Product Name]],A1268,Tbl_Orders[[#Data],[Order Type]],"Purchase",Tbl_Orders[[#Data],[Expected Date]],"&lt;="&amp;TODAY())-SUMIFS(Tbl_Orders[[#Data],[Quantity]],Tbl_Orders[[#Data],[Product Name]],A1268,Tbl_Orders[[#Data],[Order Type]],"Sale",Tbl_Orders[[#Data],[Expected Date]],"&lt;="&amp;TODAY()))</f>
        <v/>
      </c>
      <c r="C1268" s="34" t="str">
        <f ca="1">IF(A1268="","",SUMIFS(Tbl_Orders[[#Data],[Quantity]],Tbl_Orders[[#Data],[Product Name]],A1268,Tbl_Orders[[#Data],[Order Type]],"Purchase",Tbl_Orders[[#Data],[Expected Date]],"&gt;"&amp;TODAY()))</f>
        <v/>
      </c>
      <c r="D1268" s="34" t="str">
        <f>IF(A1268="","",INDEX(Tbl_Product[Re-Order Point],MATCH(A1268,INDEX(Tbl_Product[Product Name],,1),0),1))</f>
        <v/>
      </c>
      <c r="E1268" s="34" t="str">
        <f t="shared" si="59"/>
        <v/>
      </c>
      <c r="F1268" s="34" t="str">
        <f>IFERROR(GETPIVOTDATA("Amount",pivot_products!$A$3,"Product Name",Help!$A1268),"")</f>
        <v/>
      </c>
      <c r="G1268" s="34" t="str">
        <f>IFERROR(GETPIVOTDATA("Quantity",pivot_products!$A$3,"Product Name",Help!$A1268),"")</f>
        <v/>
      </c>
      <c r="H1268" s="34" t="str">
        <f>IF(Report!$L$53="Quantity",IFERROR(RANK(G1268,$G$4:$G$2003,0),""),IF(Report!$L$53="Amount",IFERROR(RANK(F1268,$F$4:$F$2003,0),""),""))</f>
        <v/>
      </c>
      <c r="L1268" s="7" t="str">
        <f t="array" ref="L1268">IF(Report!$M$53="Desc",IFERROR(SMALL(IF($H$4:$H$2003&lt;&gt;"",$H$4:$H$2003,""),ROW(L1268)-ROW($L$3)),""),IF(Report!$M$53="Asc",IFERROR(LARGE(IF($H$4:$H$2003&lt;&gt;"",$H$4:$H$2003,""),ROW(L1268)-ROW($L$3)),""),""))</f>
        <v/>
      </c>
      <c r="M1268" s="8" t="str">
        <f t="array" ref="M1268">IF(L1268="","",INDEX($A$4:$A$2003,SMALL(IF($H$4:$H$2003=L1268,ROW($H$4:$H$2003),""),COUNTIF($L$4:L1268,L1268))-ROW($L$3),1))</f>
        <v/>
      </c>
      <c r="N1268" s="8" t="str">
        <f t="shared" si="60"/>
        <v/>
      </c>
      <c r="O1268" s="32" t="str">
        <f t="shared" si="61"/>
        <v/>
      </c>
    </row>
    <row r="1269" spans="1:15" x14ac:dyDescent="0.3">
      <c r="A1269" s="33" t="str">
        <f>IFERROR(INDEX(Tbl_Product[[#Data],[Product Name]],ROW(A1269)-ROW($A$3)),"")</f>
        <v/>
      </c>
      <c r="B1269" s="34" t="str">
        <f ca="1">IF(A1269="","",SUMIFS(Tbl_Orders[[#Data],[Quantity]],Tbl_Orders[[#Data],[Product Name]],A1269,Tbl_Orders[[#Data],[Order Type]],"Purchase",Tbl_Orders[[#Data],[Expected Date]],"&lt;="&amp;TODAY())-SUMIFS(Tbl_Orders[[#Data],[Quantity]],Tbl_Orders[[#Data],[Product Name]],A1269,Tbl_Orders[[#Data],[Order Type]],"Sale",Tbl_Orders[[#Data],[Expected Date]],"&lt;="&amp;TODAY()))</f>
        <v/>
      </c>
      <c r="C1269" s="34" t="str">
        <f ca="1">IF(A1269="","",SUMIFS(Tbl_Orders[[#Data],[Quantity]],Tbl_Orders[[#Data],[Product Name]],A1269,Tbl_Orders[[#Data],[Order Type]],"Purchase",Tbl_Orders[[#Data],[Expected Date]],"&gt;"&amp;TODAY()))</f>
        <v/>
      </c>
      <c r="D1269" s="34" t="str">
        <f>IF(A1269="","",INDEX(Tbl_Product[Re-Order Point],MATCH(A1269,INDEX(Tbl_Product[Product Name],,1),0),1))</f>
        <v/>
      </c>
      <c r="E1269" s="34" t="str">
        <f t="shared" si="59"/>
        <v/>
      </c>
      <c r="F1269" s="34" t="str">
        <f>IFERROR(GETPIVOTDATA("Amount",pivot_products!$A$3,"Product Name",Help!$A1269),"")</f>
        <v/>
      </c>
      <c r="G1269" s="34" t="str">
        <f>IFERROR(GETPIVOTDATA("Quantity",pivot_products!$A$3,"Product Name",Help!$A1269),"")</f>
        <v/>
      </c>
      <c r="H1269" s="34" t="str">
        <f>IF(Report!$L$53="Quantity",IFERROR(RANK(G1269,$G$4:$G$2003,0),""),IF(Report!$L$53="Amount",IFERROR(RANK(F1269,$F$4:$F$2003,0),""),""))</f>
        <v/>
      </c>
      <c r="L1269" s="7" t="str">
        <f t="array" ref="L1269">IF(Report!$M$53="Desc",IFERROR(SMALL(IF($H$4:$H$2003&lt;&gt;"",$H$4:$H$2003,""),ROW(L1269)-ROW($L$3)),""),IF(Report!$M$53="Asc",IFERROR(LARGE(IF($H$4:$H$2003&lt;&gt;"",$H$4:$H$2003,""),ROW(L1269)-ROW($L$3)),""),""))</f>
        <v/>
      </c>
      <c r="M1269" s="8" t="str">
        <f t="array" ref="M1269">IF(L1269="","",INDEX($A$4:$A$2003,SMALL(IF($H$4:$H$2003=L1269,ROW($H$4:$H$2003),""),COUNTIF($L$4:L1269,L1269))-ROW($L$3),1))</f>
        <v/>
      </c>
      <c r="N1269" s="8" t="str">
        <f t="shared" si="60"/>
        <v/>
      </c>
      <c r="O1269" s="32" t="str">
        <f t="shared" si="61"/>
        <v/>
      </c>
    </row>
    <row r="1270" spans="1:15" x14ac:dyDescent="0.3">
      <c r="A1270" s="33" t="str">
        <f>IFERROR(INDEX(Tbl_Product[[#Data],[Product Name]],ROW(A1270)-ROW($A$3)),"")</f>
        <v/>
      </c>
      <c r="B1270" s="34" t="str">
        <f ca="1">IF(A1270="","",SUMIFS(Tbl_Orders[[#Data],[Quantity]],Tbl_Orders[[#Data],[Product Name]],A1270,Tbl_Orders[[#Data],[Order Type]],"Purchase",Tbl_Orders[[#Data],[Expected Date]],"&lt;="&amp;TODAY())-SUMIFS(Tbl_Orders[[#Data],[Quantity]],Tbl_Orders[[#Data],[Product Name]],A1270,Tbl_Orders[[#Data],[Order Type]],"Sale",Tbl_Orders[[#Data],[Expected Date]],"&lt;="&amp;TODAY()))</f>
        <v/>
      </c>
      <c r="C1270" s="34" t="str">
        <f ca="1">IF(A1270="","",SUMIFS(Tbl_Orders[[#Data],[Quantity]],Tbl_Orders[[#Data],[Product Name]],A1270,Tbl_Orders[[#Data],[Order Type]],"Purchase",Tbl_Orders[[#Data],[Expected Date]],"&gt;"&amp;TODAY()))</f>
        <v/>
      </c>
      <c r="D1270" s="34" t="str">
        <f>IF(A1270="","",INDEX(Tbl_Product[Re-Order Point],MATCH(A1270,INDEX(Tbl_Product[Product Name],,1),0),1))</f>
        <v/>
      </c>
      <c r="E1270" s="34" t="str">
        <f t="shared" si="59"/>
        <v/>
      </c>
      <c r="F1270" s="34" t="str">
        <f>IFERROR(GETPIVOTDATA("Amount",pivot_products!$A$3,"Product Name",Help!$A1270),"")</f>
        <v/>
      </c>
      <c r="G1270" s="34" t="str">
        <f>IFERROR(GETPIVOTDATA("Quantity",pivot_products!$A$3,"Product Name",Help!$A1270),"")</f>
        <v/>
      </c>
      <c r="H1270" s="34" t="str">
        <f>IF(Report!$L$53="Quantity",IFERROR(RANK(G1270,$G$4:$G$2003,0),""),IF(Report!$L$53="Amount",IFERROR(RANK(F1270,$F$4:$F$2003,0),""),""))</f>
        <v/>
      </c>
      <c r="L1270" s="7" t="str">
        <f t="array" ref="L1270">IF(Report!$M$53="Desc",IFERROR(SMALL(IF($H$4:$H$2003&lt;&gt;"",$H$4:$H$2003,""),ROW(L1270)-ROW($L$3)),""),IF(Report!$M$53="Asc",IFERROR(LARGE(IF($H$4:$H$2003&lt;&gt;"",$H$4:$H$2003,""),ROW(L1270)-ROW($L$3)),""),""))</f>
        <v/>
      </c>
      <c r="M1270" s="8" t="str">
        <f t="array" ref="M1270">IF(L1270="","",INDEX($A$4:$A$2003,SMALL(IF($H$4:$H$2003=L1270,ROW($H$4:$H$2003),""),COUNTIF($L$4:L1270,L1270))-ROW($L$3),1))</f>
        <v/>
      </c>
      <c r="N1270" s="8" t="str">
        <f t="shared" si="60"/>
        <v/>
      </c>
      <c r="O1270" s="32" t="str">
        <f t="shared" si="61"/>
        <v/>
      </c>
    </row>
    <row r="1271" spans="1:15" x14ac:dyDescent="0.3">
      <c r="A1271" s="33" t="str">
        <f>IFERROR(INDEX(Tbl_Product[[#Data],[Product Name]],ROW(A1271)-ROW($A$3)),"")</f>
        <v/>
      </c>
      <c r="B1271" s="34" t="str">
        <f ca="1">IF(A1271="","",SUMIFS(Tbl_Orders[[#Data],[Quantity]],Tbl_Orders[[#Data],[Product Name]],A1271,Tbl_Orders[[#Data],[Order Type]],"Purchase",Tbl_Orders[[#Data],[Expected Date]],"&lt;="&amp;TODAY())-SUMIFS(Tbl_Orders[[#Data],[Quantity]],Tbl_Orders[[#Data],[Product Name]],A1271,Tbl_Orders[[#Data],[Order Type]],"Sale",Tbl_Orders[[#Data],[Expected Date]],"&lt;="&amp;TODAY()))</f>
        <v/>
      </c>
      <c r="C1271" s="34" t="str">
        <f ca="1">IF(A1271="","",SUMIFS(Tbl_Orders[[#Data],[Quantity]],Tbl_Orders[[#Data],[Product Name]],A1271,Tbl_Orders[[#Data],[Order Type]],"Purchase",Tbl_Orders[[#Data],[Expected Date]],"&gt;"&amp;TODAY()))</f>
        <v/>
      </c>
      <c r="D1271" s="34" t="str">
        <f>IF(A1271="","",INDEX(Tbl_Product[Re-Order Point],MATCH(A1271,INDEX(Tbl_Product[Product Name],,1),0),1))</f>
        <v/>
      </c>
      <c r="E1271" s="34" t="str">
        <f t="shared" si="59"/>
        <v/>
      </c>
      <c r="F1271" s="34" t="str">
        <f>IFERROR(GETPIVOTDATA("Amount",pivot_products!$A$3,"Product Name",Help!$A1271),"")</f>
        <v/>
      </c>
      <c r="G1271" s="34" t="str">
        <f>IFERROR(GETPIVOTDATA("Quantity",pivot_products!$A$3,"Product Name",Help!$A1271),"")</f>
        <v/>
      </c>
      <c r="H1271" s="34" t="str">
        <f>IF(Report!$L$53="Quantity",IFERROR(RANK(G1271,$G$4:$G$2003,0),""),IF(Report!$L$53="Amount",IFERROR(RANK(F1271,$F$4:$F$2003,0),""),""))</f>
        <v/>
      </c>
      <c r="L1271" s="7" t="str">
        <f t="array" ref="L1271">IF(Report!$M$53="Desc",IFERROR(SMALL(IF($H$4:$H$2003&lt;&gt;"",$H$4:$H$2003,""),ROW(L1271)-ROW($L$3)),""),IF(Report!$M$53="Asc",IFERROR(LARGE(IF($H$4:$H$2003&lt;&gt;"",$H$4:$H$2003,""),ROW(L1271)-ROW($L$3)),""),""))</f>
        <v/>
      </c>
      <c r="M1271" s="8" t="str">
        <f t="array" ref="M1271">IF(L1271="","",INDEX($A$4:$A$2003,SMALL(IF($H$4:$H$2003=L1271,ROW($H$4:$H$2003),""),COUNTIF($L$4:L1271,L1271))-ROW($L$3),1))</f>
        <v/>
      </c>
      <c r="N1271" s="8" t="str">
        <f t="shared" si="60"/>
        <v/>
      </c>
      <c r="O1271" s="32" t="str">
        <f t="shared" si="61"/>
        <v/>
      </c>
    </row>
    <row r="1272" spans="1:15" x14ac:dyDescent="0.3">
      <c r="A1272" s="33" t="str">
        <f>IFERROR(INDEX(Tbl_Product[[#Data],[Product Name]],ROW(A1272)-ROW($A$3)),"")</f>
        <v/>
      </c>
      <c r="B1272" s="34" t="str">
        <f ca="1">IF(A1272="","",SUMIFS(Tbl_Orders[[#Data],[Quantity]],Tbl_Orders[[#Data],[Product Name]],A1272,Tbl_Orders[[#Data],[Order Type]],"Purchase",Tbl_Orders[[#Data],[Expected Date]],"&lt;="&amp;TODAY())-SUMIFS(Tbl_Orders[[#Data],[Quantity]],Tbl_Orders[[#Data],[Product Name]],A1272,Tbl_Orders[[#Data],[Order Type]],"Sale",Tbl_Orders[[#Data],[Expected Date]],"&lt;="&amp;TODAY()))</f>
        <v/>
      </c>
      <c r="C1272" s="34" t="str">
        <f ca="1">IF(A1272="","",SUMIFS(Tbl_Orders[[#Data],[Quantity]],Tbl_Orders[[#Data],[Product Name]],A1272,Tbl_Orders[[#Data],[Order Type]],"Purchase",Tbl_Orders[[#Data],[Expected Date]],"&gt;"&amp;TODAY()))</f>
        <v/>
      </c>
      <c r="D1272" s="34" t="str">
        <f>IF(A1272="","",INDEX(Tbl_Product[Re-Order Point],MATCH(A1272,INDEX(Tbl_Product[Product Name],,1),0),1))</f>
        <v/>
      </c>
      <c r="E1272" s="34" t="str">
        <f t="shared" si="59"/>
        <v/>
      </c>
      <c r="F1272" s="34" t="str">
        <f>IFERROR(GETPIVOTDATA("Amount",pivot_products!$A$3,"Product Name",Help!$A1272),"")</f>
        <v/>
      </c>
      <c r="G1272" s="34" t="str">
        <f>IFERROR(GETPIVOTDATA("Quantity",pivot_products!$A$3,"Product Name",Help!$A1272),"")</f>
        <v/>
      </c>
      <c r="H1272" s="34" t="str">
        <f>IF(Report!$L$53="Quantity",IFERROR(RANK(G1272,$G$4:$G$2003,0),""),IF(Report!$L$53="Amount",IFERROR(RANK(F1272,$F$4:$F$2003,0),""),""))</f>
        <v/>
      </c>
      <c r="L1272" s="7" t="str">
        <f t="array" ref="L1272">IF(Report!$M$53="Desc",IFERROR(SMALL(IF($H$4:$H$2003&lt;&gt;"",$H$4:$H$2003,""),ROW(L1272)-ROW($L$3)),""),IF(Report!$M$53="Asc",IFERROR(LARGE(IF($H$4:$H$2003&lt;&gt;"",$H$4:$H$2003,""),ROW(L1272)-ROW($L$3)),""),""))</f>
        <v/>
      </c>
      <c r="M1272" s="8" t="str">
        <f t="array" ref="M1272">IF(L1272="","",INDEX($A$4:$A$2003,SMALL(IF($H$4:$H$2003=L1272,ROW($H$4:$H$2003),""),COUNTIF($L$4:L1272,L1272))-ROW($L$3),1))</f>
        <v/>
      </c>
      <c r="N1272" s="8" t="str">
        <f t="shared" si="60"/>
        <v/>
      </c>
      <c r="O1272" s="32" t="str">
        <f t="shared" si="61"/>
        <v/>
      </c>
    </row>
    <row r="1273" spans="1:15" x14ac:dyDescent="0.3">
      <c r="A1273" s="33" t="str">
        <f>IFERROR(INDEX(Tbl_Product[[#Data],[Product Name]],ROW(A1273)-ROW($A$3)),"")</f>
        <v/>
      </c>
      <c r="B1273" s="34" t="str">
        <f ca="1">IF(A1273="","",SUMIFS(Tbl_Orders[[#Data],[Quantity]],Tbl_Orders[[#Data],[Product Name]],A1273,Tbl_Orders[[#Data],[Order Type]],"Purchase",Tbl_Orders[[#Data],[Expected Date]],"&lt;="&amp;TODAY())-SUMIFS(Tbl_Orders[[#Data],[Quantity]],Tbl_Orders[[#Data],[Product Name]],A1273,Tbl_Orders[[#Data],[Order Type]],"Sale",Tbl_Orders[[#Data],[Expected Date]],"&lt;="&amp;TODAY()))</f>
        <v/>
      </c>
      <c r="C1273" s="34" t="str">
        <f ca="1">IF(A1273="","",SUMIFS(Tbl_Orders[[#Data],[Quantity]],Tbl_Orders[[#Data],[Product Name]],A1273,Tbl_Orders[[#Data],[Order Type]],"Purchase",Tbl_Orders[[#Data],[Expected Date]],"&gt;"&amp;TODAY()))</f>
        <v/>
      </c>
      <c r="D1273" s="34" t="str">
        <f>IF(A1273="","",INDEX(Tbl_Product[Re-Order Point],MATCH(A1273,INDEX(Tbl_Product[Product Name],,1),0),1))</f>
        <v/>
      </c>
      <c r="E1273" s="34" t="str">
        <f t="shared" si="59"/>
        <v/>
      </c>
      <c r="F1273" s="34" t="str">
        <f>IFERROR(GETPIVOTDATA("Amount",pivot_products!$A$3,"Product Name",Help!$A1273),"")</f>
        <v/>
      </c>
      <c r="G1273" s="34" t="str">
        <f>IFERROR(GETPIVOTDATA("Quantity",pivot_products!$A$3,"Product Name",Help!$A1273),"")</f>
        <v/>
      </c>
      <c r="H1273" s="34" t="str">
        <f>IF(Report!$L$53="Quantity",IFERROR(RANK(G1273,$G$4:$G$2003,0),""),IF(Report!$L$53="Amount",IFERROR(RANK(F1273,$F$4:$F$2003,0),""),""))</f>
        <v/>
      </c>
      <c r="L1273" s="7" t="str">
        <f t="array" ref="L1273">IF(Report!$M$53="Desc",IFERROR(SMALL(IF($H$4:$H$2003&lt;&gt;"",$H$4:$H$2003,""),ROW(L1273)-ROW($L$3)),""),IF(Report!$M$53="Asc",IFERROR(LARGE(IF($H$4:$H$2003&lt;&gt;"",$H$4:$H$2003,""),ROW(L1273)-ROW($L$3)),""),""))</f>
        <v/>
      </c>
      <c r="M1273" s="8" t="str">
        <f t="array" ref="M1273">IF(L1273="","",INDEX($A$4:$A$2003,SMALL(IF($H$4:$H$2003=L1273,ROW($H$4:$H$2003),""),COUNTIF($L$4:L1273,L1273))-ROW($L$3),1))</f>
        <v/>
      </c>
      <c r="N1273" s="8" t="str">
        <f t="shared" si="60"/>
        <v/>
      </c>
      <c r="O1273" s="32" t="str">
        <f t="shared" si="61"/>
        <v/>
      </c>
    </row>
    <row r="1274" spans="1:15" x14ac:dyDescent="0.3">
      <c r="A1274" s="33" t="str">
        <f>IFERROR(INDEX(Tbl_Product[[#Data],[Product Name]],ROW(A1274)-ROW($A$3)),"")</f>
        <v/>
      </c>
      <c r="B1274" s="34" t="str">
        <f ca="1">IF(A1274="","",SUMIFS(Tbl_Orders[[#Data],[Quantity]],Tbl_Orders[[#Data],[Product Name]],A1274,Tbl_Orders[[#Data],[Order Type]],"Purchase",Tbl_Orders[[#Data],[Expected Date]],"&lt;="&amp;TODAY())-SUMIFS(Tbl_Orders[[#Data],[Quantity]],Tbl_Orders[[#Data],[Product Name]],A1274,Tbl_Orders[[#Data],[Order Type]],"Sale",Tbl_Orders[[#Data],[Expected Date]],"&lt;="&amp;TODAY()))</f>
        <v/>
      </c>
      <c r="C1274" s="34" t="str">
        <f ca="1">IF(A1274="","",SUMIFS(Tbl_Orders[[#Data],[Quantity]],Tbl_Orders[[#Data],[Product Name]],A1274,Tbl_Orders[[#Data],[Order Type]],"Purchase",Tbl_Orders[[#Data],[Expected Date]],"&gt;"&amp;TODAY()))</f>
        <v/>
      </c>
      <c r="D1274" s="34" t="str">
        <f>IF(A1274="","",INDEX(Tbl_Product[Re-Order Point],MATCH(A1274,INDEX(Tbl_Product[Product Name],,1),0),1))</f>
        <v/>
      </c>
      <c r="E1274" s="34" t="str">
        <f t="shared" si="59"/>
        <v/>
      </c>
      <c r="F1274" s="34" t="str">
        <f>IFERROR(GETPIVOTDATA("Amount",pivot_products!$A$3,"Product Name",Help!$A1274),"")</f>
        <v/>
      </c>
      <c r="G1274" s="34" t="str">
        <f>IFERROR(GETPIVOTDATA("Quantity",pivot_products!$A$3,"Product Name",Help!$A1274),"")</f>
        <v/>
      </c>
      <c r="H1274" s="34" t="str">
        <f>IF(Report!$L$53="Quantity",IFERROR(RANK(G1274,$G$4:$G$2003,0),""),IF(Report!$L$53="Amount",IFERROR(RANK(F1274,$F$4:$F$2003,0),""),""))</f>
        <v/>
      </c>
      <c r="L1274" s="7" t="str">
        <f t="array" ref="L1274">IF(Report!$M$53="Desc",IFERROR(SMALL(IF($H$4:$H$2003&lt;&gt;"",$H$4:$H$2003,""),ROW(L1274)-ROW($L$3)),""),IF(Report!$M$53="Asc",IFERROR(LARGE(IF($H$4:$H$2003&lt;&gt;"",$H$4:$H$2003,""),ROW(L1274)-ROW($L$3)),""),""))</f>
        <v/>
      </c>
      <c r="M1274" s="8" t="str">
        <f t="array" ref="M1274">IF(L1274="","",INDEX($A$4:$A$2003,SMALL(IF($H$4:$H$2003=L1274,ROW($H$4:$H$2003),""),COUNTIF($L$4:L1274,L1274))-ROW($L$3),1))</f>
        <v/>
      </c>
      <c r="N1274" s="8" t="str">
        <f t="shared" si="60"/>
        <v/>
      </c>
      <c r="O1274" s="32" t="str">
        <f t="shared" si="61"/>
        <v/>
      </c>
    </row>
    <row r="1275" spans="1:15" x14ac:dyDescent="0.3">
      <c r="A1275" s="33" t="str">
        <f>IFERROR(INDEX(Tbl_Product[[#Data],[Product Name]],ROW(A1275)-ROW($A$3)),"")</f>
        <v/>
      </c>
      <c r="B1275" s="34" t="str">
        <f ca="1">IF(A1275="","",SUMIFS(Tbl_Orders[[#Data],[Quantity]],Tbl_Orders[[#Data],[Product Name]],A1275,Tbl_Orders[[#Data],[Order Type]],"Purchase",Tbl_Orders[[#Data],[Expected Date]],"&lt;="&amp;TODAY())-SUMIFS(Tbl_Orders[[#Data],[Quantity]],Tbl_Orders[[#Data],[Product Name]],A1275,Tbl_Orders[[#Data],[Order Type]],"Sale",Tbl_Orders[[#Data],[Expected Date]],"&lt;="&amp;TODAY()))</f>
        <v/>
      </c>
      <c r="C1275" s="34" t="str">
        <f ca="1">IF(A1275="","",SUMIFS(Tbl_Orders[[#Data],[Quantity]],Tbl_Orders[[#Data],[Product Name]],A1275,Tbl_Orders[[#Data],[Order Type]],"Purchase",Tbl_Orders[[#Data],[Expected Date]],"&gt;"&amp;TODAY()))</f>
        <v/>
      </c>
      <c r="D1275" s="34" t="str">
        <f>IF(A1275="","",INDEX(Tbl_Product[Re-Order Point],MATCH(A1275,INDEX(Tbl_Product[Product Name],,1),0),1))</f>
        <v/>
      </c>
      <c r="E1275" s="34" t="str">
        <f t="shared" si="59"/>
        <v/>
      </c>
      <c r="F1275" s="34" t="str">
        <f>IFERROR(GETPIVOTDATA("Amount",pivot_products!$A$3,"Product Name",Help!$A1275),"")</f>
        <v/>
      </c>
      <c r="G1275" s="34" t="str">
        <f>IFERROR(GETPIVOTDATA("Quantity",pivot_products!$A$3,"Product Name",Help!$A1275),"")</f>
        <v/>
      </c>
      <c r="H1275" s="34" t="str">
        <f>IF(Report!$L$53="Quantity",IFERROR(RANK(G1275,$G$4:$G$2003,0),""),IF(Report!$L$53="Amount",IFERROR(RANK(F1275,$F$4:$F$2003,0),""),""))</f>
        <v/>
      </c>
      <c r="L1275" s="7" t="str">
        <f t="array" ref="L1275">IF(Report!$M$53="Desc",IFERROR(SMALL(IF($H$4:$H$2003&lt;&gt;"",$H$4:$H$2003,""),ROW(L1275)-ROW($L$3)),""),IF(Report!$M$53="Asc",IFERROR(LARGE(IF($H$4:$H$2003&lt;&gt;"",$H$4:$H$2003,""),ROW(L1275)-ROW($L$3)),""),""))</f>
        <v/>
      </c>
      <c r="M1275" s="8" t="str">
        <f t="array" ref="M1275">IF(L1275="","",INDEX($A$4:$A$2003,SMALL(IF($H$4:$H$2003=L1275,ROW($H$4:$H$2003),""),COUNTIF($L$4:L1275,L1275))-ROW($L$3),1))</f>
        <v/>
      </c>
      <c r="N1275" s="8" t="str">
        <f t="shared" si="60"/>
        <v/>
      </c>
      <c r="O1275" s="32" t="str">
        <f t="shared" si="61"/>
        <v/>
      </c>
    </row>
    <row r="1276" spans="1:15" x14ac:dyDescent="0.3">
      <c r="A1276" s="33" t="str">
        <f>IFERROR(INDEX(Tbl_Product[[#Data],[Product Name]],ROW(A1276)-ROW($A$3)),"")</f>
        <v/>
      </c>
      <c r="B1276" s="34" t="str">
        <f ca="1">IF(A1276="","",SUMIFS(Tbl_Orders[[#Data],[Quantity]],Tbl_Orders[[#Data],[Product Name]],A1276,Tbl_Orders[[#Data],[Order Type]],"Purchase",Tbl_Orders[[#Data],[Expected Date]],"&lt;="&amp;TODAY())-SUMIFS(Tbl_Orders[[#Data],[Quantity]],Tbl_Orders[[#Data],[Product Name]],A1276,Tbl_Orders[[#Data],[Order Type]],"Sale",Tbl_Orders[[#Data],[Expected Date]],"&lt;="&amp;TODAY()))</f>
        <v/>
      </c>
      <c r="C1276" s="34" t="str">
        <f ca="1">IF(A1276="","",SUMIFS(Tbl_Orders[[#Data],[Quantity]],Tbl_Orders[[#Data],[Product Name]],A1276,Tbl_Orders[[#Data],[Order Type]],"Purchase",Tbl_Orders[[#Data],[Expected Date]],"&gt;"&amp;TODAY()))</f>
        <v/>
      </c>
      <c r="D1276" s="34" t="str">
        <f>IF(A1276="","",INDEX(Tbl_Product[Re-Order Point],MATCH(A1276,INDEX(Tbl_Product[Product Name],,1),0),1))</f>
        <v/>
      </c>
      <c r="E1276" s="34" t="str">
        <f t="shared" si="59"/>
        <v/>
      </c>
      <c r="F1276" s="34" t="str">
        <f>IFERROR(GETPIVOTDATA("Amount",pivot_products!$A$3,"Product Name",Help!$A1276),"")</f>
        <v/>
      </c>
      <c r="G1276" s="34" t="str">
        <f>IFERROR(GETPIVOTDATA("Quantity",pivot_products!$A$3,"Product Name",Help!$A1276),"")</f>
        <v/>
      </c>
      <c r="H1276" s="34" t="str">
        <f>IF(Report!$L$53="Quantity",IFERROR(RANK(G1276,$G$4:$G$2003,0),""),IF(Report!$L$53="Amount",IFERROR(RANK(F1276,$F$4:$F$2003,0),""),""))</f>
        <v/>
      </c>
      <c r="L1276" s="7" t="str">
        <f t="array" ref="L1276">IF(Report!$M$53="Desc",IFERROR(SMALL(IF($H$4:$H$2003&lt;&gt;"",$H$4:$H$2003,""),ROW(L1276)-ROW($L$3)),""),IF(Report!$M$53="Asc",IFERROR(LARGE(IF($H$4:$H$2003&lt;&gt;"",$H$4:$H$2003,""),ROW(L1276)-ROW($L$3)),""),""))</f>
        <v/>
      </c>
      <c r="M1276" s="8" t="str">
        <f t="array" ref="M1276">IF(L1276="","",INDEX($A$4:$A$2003,SMALL(IF($H$4:$H$2003=L1276,ROW($H$4:$H$2003),""),COUNTIF($L$4:L1276,L1276))-ROW($L$3),1))</f>
        <v/>
      </c>
      <c r="N1276" s="8" t="str">
        <f t="shared" si="60"/>
        <v/>
      </c>
      <c r="O1276" s="32" t="str">
        <f t="shared" si="61"/>
        <v/>
      </c>
    </row>
    <row r="1277" spans="1:15" x14ac:dyDescent="0.3">
      <c r="A1277" s="33" t="str">
        <f>IFERROR(INDEX(Tbl_Product[[#Data],[Product Name]],ROW(A1277)-ROW($A$3)),"")</f>
        <v/>
      </c>
      <c r="B1277" s="34" t="str">
        <f ca="1">IF(A1277="","",SUMIFS(Tbl_Orders[[#Data],[Quantity]],Tbl_Orders[[#Data],[Product Name]],A1277,Tbl_Orders[[#Data],[Order Type]],"Purchase",Tbl_Orders[[#Data],[Expected Date]],"&lt;="&amp;TODAY())-SUMIFS(Tbl_Orders[[#Data],[Quantity]],Tbl_Orders[[#Data],[Product Name]],A1277,Tbl_Orders[[#Data],[Order Type]],"Sale",Tbl_Orders[[#Data],[Expected Date]],"&lt;="&amp;TODAY()))</f>
        <v/>
      </c>
      <c r="C1277" s="34" t="str">
        <f ca="1">IF(A1277="","",SUMIFS(Tbl_Orders[[#Data],[Quantity]],Tbl_Orders[[#Data],[Product Name]],A1277,Tbl_Orders[[#Data],[Order Type]],"Purchase",Tbl_Orders[[#Data],[Expected Date]],"&gt;"&amp;TODAY()))</f>
        <v/>
      </c>
      <c r="D1277" s="34" t="str">
        <f>IF(A1277="","",INDEX(Tbl_Product[Re-Order Point],MATCH(A1277,INDEX(Tbl_Product[Product Name],,1),0),1))</f>
        <v/>
      </c>
      <c r="E1277" s="34" t="str">
        <f t="shared" si="59"/>
        <v/>
      </c>
      <c r="F1277" s="34" t="str">
        <f>IFERROR(GETPIVOTDATA("Amount",pivot_products!$A$3,"Product Name",Help!$A1277),"")</f>
        <v/>
      </c>
      <c r="G1277" s="34" t="str">
        <f>IFERROR(GETPIVOTDATA("Quantity",pivot_products!$A$3,"Product Name",Help!$A1277),"")</f>
        <v/>
      </c>
      <c r="H1277" s="34" t="str">
        <f>IF(Report!$L$53="Quantity",IFERROR(RANK(G1277,$G$4:$G$2003,0),""),IF(Report!$L$53="Amount",IFERROR(RANK(F1277,$F$4:$F$2003,0),""),""))</f>
        <v/>
      </c>
      <c r="L1277" s="7" t="str">
        <f t="array" ref="L1277">IF(Report!$M$53="Desc",IFERROR(SMALL(IF($H$4:$H$2003&lt;&gt;"",$H$4:$H$2003,""),ROW(L1277)-ROW($L$3)),""),IF(Report!$M$53="Asc",IFERROR(LARGE(IF($H$4:$H$2003&lt;&gt;"",$H$4:$H$2003,""),ROW(L1277)-ROW($L$3)),""),""))</f>
        <v/>
      </c>
      <c r="M1277" s="8" t="str">
        <f t="array" ref="M1277">IF(L1277="","",INDEX($A$4:$A$2003,SMALL(IF($H$4:$H$2003=L1277,ROW($H$4:$H$2003),""),COUNTIF($L$4:L1277,L1277))-ROW($L$3),1))</f>
        <v/>
      </c>
      <c r="N1277" s="8" t="str">
        <f t="shared" si="60"/>
        <v/>
      </c>
      <c r="O1277" s="32" t="str">
        <f t="shared" si="61"/>
        <v/>
      </c>
    </row>
    <row r="1278" spans="1:15" x14ac:dyDescent="0.3">
      <c r="A1278" s="33" t="str">
        <f>IFERROR(INDEX(Tbl_Product[[#Data],[Product Name]],ROW(A1278)-ROW($A$3)),"")</f>
        <v/>
      </c>
      <c r="B1278" s="34" t="str">
        <f ca="1">IF(A1278="","",SUMIFS(Tbl_Orders[[#Data],[Quantity]],Tbl_Orders[[#Data],[Product Name]],A1278,Tbl_Orders[[#Data],[Order Type]],"Purchase",Tbl_Orders[[#Data],[Expected Date]],"&lt;="&amp;TODAY())-SUMIFS(Tbl_Orders[[#Data],[Quantity]],Tbl_Orders[[#Data],[Product Name]],A1278,Tbl_Orders[[#Data],[Order Type]],"Sale",Tbl_Orders[[#Data],[Expected Date]],"&lt;="&amp;TODAY()))</f>
        <v/>
      </c>
      <c r="C1278" s="34" t="str">
        <f ca="1">IF(A1278="","",SUMIFS(Tbl_Orders[[#Data],[Quantity]],Tbl_Orders[[#Data],[Product Name]],A1278,Tbl_Orders[[#Data],[Order Type]],"Purchase",Tbl_Orders[[#Data],[Expected Date]],"&gt;"&amp;TODAY()))</f>
        <v/>
      </c>
      <c r="D1278" s="34" t="str">
        <f>IF(A1278="","",INDEX(Tbl_Product[Re-Order Point],MATCH(A1278,INDEX(Tbl_Product[Product Name],,1),0),1))</f>
        <v/>
      </c>
      <c r="E1278" s="34" t="str">
        <f t="shared" si="59"/>
        <v/>
      </c>
      <c r="F1278" s="34" t="str">
        <f>IFERROR(GETPIVOTDATA("Amount",pivot_products!$A$3,"Product Name",Help!$A1278),"")</f>
        <v/>
      </c>
      <c r="G1278" s="34" t="str">
        <f>IFERROR(GETPIVOTDATA("Quantity",pivot_products!$A$3,"Product Name",Help!$A1278),"")</f>
        <v/>
      </c>
      <c r="H1278" s="34" t="str">
        <f>IF(Report!$L$53="Quantity",IFERROR(RANK(G1278,$G$4:$G$2003,0),""),IF(Report!$L$53="Amount",IFERROR(RANK(F1278,$F$4:$F$2003,0),""),""))</f>
        <v/>
      </c>
      <c r="L1278" s="7" t="str">
        <f t="array" ref="L1278">IF(Report!$M$53="Desc",IFERROR(SMALL(IF($H$4:$H$2003&lt;&gt;"",$H$4:$H$2003,""),ROW(L1278)-ROW($L$3)),""),IF(Report!$M$53="Asc",IFERROR(LARGE(IF($H$4:$H$2003&lt;&gt;"",$H$4:$H$2003,""),ROW(L1278)-ROW($L$3)),""),""))</f>
        <v/>
      </c>
      <c r="M1278" s="8" t="str">
        <f t="array" ref="M1278">IF(L1278="","",INDEX($A$4:$A$2003,SMALL(IF($H$4:$H$2003=L1278,ROW($H$4:$H$2003),""),COUNTIF($L$4:L1278,L1278))-ROW($L$3),1))</f>
        <v/>
      </c>
      <c r="N1278" s="8" t="str">
        <f t="shared" si="60"/>
        <v/>
      </c>
      <c r="O1278" s="32" t="str">
        <f t="shared" si="61"/>
        <v/>
      </c>
    </row>
    <row r="1279" spans="1:15" x14ac:dyDescent="0.3">
      <c r="A1279" s="33" t="str">
        <f>IFERROR(INDEX(Tbl_Product[[#Data],[Product Name]],ROW(A1279)-ROW($A$3)),"")</f>
        <v/>
      </c>
      <c r="B1279" s="34" t="str">
        <f ca="1">IF(A1279="","",SUMIFS(Tbl_Orders[[#Data],[Quantity]],Tbl_Orders[[#Data],[Product Name]],A1279,Tbl_Orders[[#Data],[Order Type]],"Purchase",Tbl_Orders[[#Data],[Expected Date]],"&lt;="&amp;TODAY())-SUMIFS(Tbl_Orders[[#Data],[Quantity]],Tbl_Orders[[#Data],[Product Name]],A1279,Tbl_Orders[[#Data],[Order Type]],"Sale",Tbl_Orders[[#Data],[Expected Date]],"&lt;="&amp;TODAY()))</f>
        <v/>
      </c>
      <c r="C1279" s="34" t="str">
        <f ca="1">IF(A1279="","",SUMIFS(Tbl_Orders[[#Data],[Quantity]],Tbl_Orders[[#Data],[Product Name]],A1279,Tbl_Orders[[#Data],[Order Type]],"Purchase",Tbl_Orders[[#Data],[Expected Date]],"&gt;"&amp;TODAY()))</f>
        <v/>
      </c>
      <c r="D1279" s="34" t="str">
        <f>IF(A1279="","",INDEX(Tbl_Product[Re-Order Point],MATCH(A1279,INDEX(Tbl_Product[Product Name],,1),0),1))</f>
        <v/>
      </c>
      <c r="E1279" s="34" t="str">
        <f t="shared" si="59"/>
        <v/>
      </c>
      <c r="F1279" s="34" t="str">
        <f>IFERROR(GETPIVOTDATA("Amount",pivot_products!$A$3,"Product Name",Help!$A1279),"")</f>
        <v/>
      </c>
      <c r="G1279" s="34" t="str">
        <f>IFERROR(GETPIVOTDATA("Quantity",pivot_products!$A$3,"Product Name",Help!$A1279),"")</f>
        <v/>
      </c>
      <c r="H1279" s="34" t="str">
        <f>IF(Report!$L$53="Quantity",IFERROR(RANK(G1279,$G$4:$G$2003,0),""),IF(Report!$L$53="Amount",IFERROR(RANK(F1279,$F$4:$F$2003,0),""),""))</f>
        <v/>
      </c>
      <c r="L1279" s="7" t="str">
        <f t="array" ref="L1279">IF(Report!$M$53="Desc",IFERROR(SMALL(IF($H$4:$H$2003&lt;&gt;"",$H$4:$H$2003,""),ROW(L1279)-ROW($L$3)),""),IF(Report!$M$53="Asc",IFERROR(LARGE(IF($H$4:$H$2003&lt;&gt;"",$H$4:$H$2003,""),ROW(L1279)-ROW($L$3)),""),""))</f>
        <v/>
      </c>
      <c r="M1279" s="8" t="str">
        <f t="array" ref="M1279">IF(L1279="","",INDEX($A$4:$A$2003,SMALL(IF($H$4:$H$2003=L1279,ROW($H$4:$H$2003),""),COUNTIF($L$4:L1279,L1279))-ROW($L$3),1))</f>
        <v/>
      </c>
      <c r="N1279" s="8" t="str">
        <f t="shared" si="60"/>
        <v/>
      </c>
      <c r="O1279" s="32" t="str">
        <f t="shared" si="61"/>
        <v/>
      </c>
    </row>
    <row r="1280" spans="1:15" x14ac:dyDescent="0.3">
      <c r="A1280" s="33" t="str">
        <f>IFERROR(INDEX(Tbl_Product[[#Data],[Product Name]],ROW(A1280)-ROW($A$3)),"")</f>
        <v/>
      </c>
      <c r="B1280" s="34" t="str">
        <f ca="1">IF(A1280="","",SUMIFS(Tbl_Orders[[#Data],[Quantity]],Tbl_Orders[[#Data],[Product Name]],A1280,Tbl_Orders[[#Data],[Order Type]],"Purchase",Tbl_Orders[[#Data],[Expected Date]],"&lt;="&amp;TODAY())-SUMIFS(Tbl_Orders[[#Data],[Quantity]],Tbl_Orders[[#Data],[Product Name]],A1280,Tbl_Orders[[#Data],[Order Type]],"Sale",Tbl_Orders[[#Data],[Expected Date]],"&lt;="&amp;TODAY()))</f>
        <v/>
      </c>
      <c r="C1280" s="34" t="str">
        <f ca="1">IF(A1280="","",SUMIFS(Tbl_Orders[[#Data],[Quantity]],Tbl_Orders[[#Data],[Product Name]],A1280,Tbl_Orders[[#Data],[Order Type]],"Purchase",Tbl_Orders[[#Data],[Expected Date]],"&gt;"&amp;TODAY()))</f>
        <v/>
      </c>
      <c r="D1280" s="34" t="str">
        <f>IF(A1280="","",INDEX(Tbl_Product[Re-Order Point],MATCH(A1280,INDEX(Tbl_Product[Product Name],,1),0),1))</f>
        <v/>
      </c>
      <c r="E1280" s="34" t="str">
        <f t="shared" si="59"/>
        <v/>
      </c>
      <c r="F1280" s="34" t="str">
        <f>IFERROR(GETPIVOTDATA("Amount",pivot_products!$A$3,"Product Name",Help!$A1280),"")</f>
        <v/>
      </c>
      <c r="G1280" s="34" t="str">
        <f>IFERROR(GETPIVOTDATA("Quantity",pivot_products!$A$3,"Product Name",Help!$A1280),"")</f>
        <v/>
      </c>
      <c r="H1280" s="34" t="str">
        <f>IF(Report!$L$53="Quantity",IFERROR(RANK(G1280,$G$4:$G$2003,0),""),IF(Report!$L$53="Amount",IFERROR(RANK(F1280,$F$4:$F$2003,0),""),""))</f>
        <v/>
      </c>
      <c r="L1280" s="7" t="str">
        <f t="array" ref="L1280">IF(Report!$M$53="Desc",IFERROR(SMALL(IF($H$4:$H$2003&lt;&gt;"",$H$4:$H$2003,""),ROW(L1280)-ROW($L$3)),""),IF(Report!$M$53="Asc",IFERROR(LARGE(IF($H$4:$H$2003&lt;&gt;"",$H$4:$H$2003,""),ROW(L1280)-ROW($L$3)),""),""))</f>
        <v/>
      </c>
      <c r="M1280" s="8" t="str">
        <f t="array" ref="M1280">IF(L1280="","",INDEX($A$4:$A$2003,SMALL(IF($H$4:$H$2003=L1280,ROW($H$4:$H$2003),""),COUNTIF($L$4:L1280,L1280))-ROW($L$3),1))</f>
        <v/>
      </c>
      <c r="N1280" s="8" t="str">
        <f t="shared" si="60"/>
        <v/>
      </c>
      <c r="O1280" s="32" t="str">
        <f t="shared" si="61"/>
        <v/>
      </c>
    </row>
    <row r="1281" spans="1:15" x14ac:dyDescent="0.3">
      <c r="A1281" s="33" t="str">
        <f>IFERROR(INDEX(Tbl_Product[[#Data],[Product Name]],ROW(A1281)-ROW($A$3)),"")</f>
        <v/>
      </c>
      <c r="B1281" s="34" t="str">
        <f ca="1">IF(A1281="","",SUMIFS(Tbl_Orders[[#Data],[Quantity]],Tbl_Orders[[#Data],[Product Name]],A1281,Tbl_Orders[[#Data],[Order Type]],"Purchase",Tbl_Orders[[#Data],[Expected Date]],"&lt;="&amp;TODAY())-SUMIFS(Tbl_Orders[[#Data],[Quantity]],Tbl_Orders[[#Data],[Product Name]],A1281,Tbl_Orders[[#Data],[Order Type]],"Sale",Tbl_Orders[[#Data],[Expected Date]],"&lt;="&amp;TODAY()))</f>
        <v/>
      </c>
      <c r="C1281" s="34" t="str">
        <f ca="1">IF(A1281="","",SUMIFS(Tbl_Orders[[#Data],[Quantity]],Tbl_Orders[[#Data],[Product Name]],A1281,Tbl_Orders[[#Data],[Order Type]],"Purchase",Tbl_Orders[[#Data],[Expected Date]],"&gt;"&amp;TODAY()))</f>
        <v/>
      </c>
      <c r="D1281" s="34" t="str">
        <f>IF(A1281="","",INDEX(Tbl_Product[Re-Order Point],MATCH(A1281,INDEX(Tbl_Product[Product Name],,1),0),1))</f>
        <v/>
      </c>
      <c r="E1281" s="34" t="str">
        <f t="shared" si="59"/>
        <v/>
      </c>
      <c r="F1281" s="34" t="str">
        <f>IFERROR(GETPIVOTDATA("Amount",pivot_products!$A$3,"Product Name",Help!$A1281),"")</f>
        <v/>
      </c>
      <c r="G1281" s="34" t="str">
        <f>IFERROR(GETPIVOTDATA("Quantity",pivot_products!$A$3,"Product Name",Help!$A1281),"")</f>
        <v/>
      </c>
      <c r="H1281" s="34" t="str">
        <f>IF(Report!$L$53="Quantity",IFERROR(RANK(G1281,$G$4:$G$2003,0),""),IF(Report!$L$53="Amount",IFERROR(RANK(F1281,$F$4:$F$2003,0),""),""))</f>
        <v/>
      </c>
      <c r="L1281" s="7" t="str">
        <f t="array" ref="L1281">IF(Report!$M$53="Desc",IFERROR(SMALL(IF($H$4:$H$2003&lt;&gt;"",$H$4:$H$2003,""),ROW(L1281)-ROW($L$3)),""),IF(Report!$M$53="Asc",IFERROR(LARGE(IF($H$4:$H$2003&lt;&gt;"",$H$4:$H$2003,""),ROW(L1281)-ROW($L$3)),""),""))</f>
        <v/>
      </c>
      <c r="M1281" s="8" t="str">
        <f t="array" ref="M1281">IF(L1281="","",INDEX($A$4:$A$2003,SMALL(IF($H$4:$H$2003=L1281,ROW($H$4:$H$2003),""),COUNTIF($L$4:L1281,L1281))-ROW($L$3),1))</f>
        <v/>
      </c>
      <c r="N1281" s="8" t="str">
        <f t="shared" si="60"/>
        <v/>
      </c>
      <c r="O1281" s="32" t="str">
        <f t="shared" si="61"/>
        <v/>
      </c>
    </row>
    <row r="1282" spans="1:15" x14ac:dyDescent="0.3">
      <c r="A1282" s="33" t="str">
        <f>IFERROR(INDEX(Tbl_Product[[#Data],[Product Name]],ROW(A1282)-ROW($A$3)),"")</f>
        <v/>
      </c>
      <c r="B1282" s="34" t="str">
        <f ca="1">IF(A1282="","",SUMIFS(Tbl_Orders[[#Data],[Quantity]],Tbl_Orders[[#Data],[Product Name]],A1282,Tbl_Orders[[#Data],[Order Type]],"Purchase",Tbl_Orders[[#Data],[Expected Date]],"&lt;="&amp;TODAY())-SUMIFS(Tbl_Orders[[#Data],[Quantity]],Tbl_Orders[[#Data],[Product Name]],A1282,Tbl_Orders[[#Data],[Order Type]],"Sale",Tbl_Orders[[#Data],[Expected Date]],"&lt;="&amp;TODAY()))</f>
        <v/>
      </c>
      <c r="C1282" s="34" t="str">
        <f ca="1">IF(A1282="","",SUMIFS(Tbl_Orders[[#Data],[Quantity]],Tbl_Orders[[#Data],[Product Name]],A1282,Tbl_Orders[[#Data],[Order Type]],"Purchase",Tbl_Orders[[#Data],[Expected Date]],"&gt;"&amp;TODAY()))</f>
        <v/>
      </c>
      <c r="D1282" s="34" t="str">
        <f>IF(A1282="","",INDEX(Tbl_Product[Re-Order Point],MATCH(A1282,INDEX(Tbl_Product[Product Name],,1),0),1))</f>
        <v/>
      </c>
      <c r="E1282" s="34" t="str">
        <f t="shared" si="59"/>
        <v/>
      </c>
      <c r="F1282" s="34" t="str">
        <f>IFERROR(GETPIVOTDATA("Amount",pivot_products!$A$3,"Product Name",Help!$A1282),"")</f>
        <v/>
      </c>
      <c r="G1282" s="34" t="str">
        <f>IFERROR(GETPIVOTDATA("Quantity",pivot_products!$A$3,"Product Name",Help!$A1282),"")</f>
        <v/>
      </c>
      <c r="H1282" s="34" t="str">
        <f>IF(Report!$L$53="Quantity",IFERROR(RANK(G1282,$G$4:$G$2003,0),""),IF(Report!$L$53="Amount",IFERROR(RANK(F1282,$F$4:$F$2003,0),""),""))</f>
        <v/>
      </c>
      <c r="L1282" s="7" t="str">
        <f t="array" ref="L1282">IF(Report!$M$53="Desc",IFERROR(SMALL(IF($H$4:$H$2003&lt;&gt;"",$H$4:$H$2003,""),ROW(L1282)-ROW($L$3)),""),IF(Report!$M$53="Asc",IFERROR(LARGE(IF($H$4:$H$2003&lt;&gt;"",$H$4:$H$2003,""),ROW(L1282)-ROW($L$3)),""),""))</f>
        <v/>
      </c>
      <c r="M1282" s="8" t="str">
        <f t="array" ref="M1282">IF(L1282="","",INDEX($A$4:$A$2003,SMALL(IF($H$4:$H$2003=L1282,ROW($H$4:$H$2003),""),COUNTIF($L$4:L1282,L1282))-ROW($L$3),1))</f>
        <v/>
      </c>
      <c r="N1282" s="8" t="str">
        <f t="shared" si="60"/>
        <v/>
      </c>
      <c r="O1282" s="32" t="str">
        <f t="shared" si="61"/>
        <v/>
      </c>
    </row>
    <row r="1283" spans="1:15" x14ac:dyDescent="0.3">
      <c r="A1283" s="33" t="str">
        <f>IFERROR(INDEX(Tbl_Product[[#Data],[Product Name]],ROW(A1283)-ROW($A$3)),"")</f>
        <v/>
      </c>
      <c r="B1283" s="34" t="str">
        <f ca="1">IF(A1283="","",SUMIFS(Tbl_Orders[[#Data],[Quantity]],Tbl_Orders[[#Data],[Product Name]],A1283,Tbl_Orders[[#Data],[Order Type]],"Purchase",Tbl_Orders[[#Data],[Expected Date]],"&lt;="&amp;TODAY())-SUMIFS(Tbl_Orders[[#Data],[Quantity]],Tbl_Orders[[#Data],[Product Name]],A1283,Tbl_Orders[[#Data],[Order Type]],"Sale",Tbl_Orders[[#Data],[Expected Date]],"&lt;="&amp;TODAY()))</f>
        <v/>
      </c>
      <c r="C1283" s="34" t="str">
        <f ca="1">IF(A1283="","",SUMIFS(Tbl_Orders[[#Data],[Quantity]],Tbl_Orders[[#Data],[Product Name]],A1283,Tbl_Orders[[#Data],[Order Type]],"Purchase",Tbl_Orders[[#Data],[Expected Date]],"&gt;"&amp;TODAY()))</f>
        <v/>
      </c>
      <c r="D1283" s="34" t="str">
        <f>IF(A1283="","",INDEX(Tbl_Product[Re-Order Point],MATCH(A1283,INDEX(Tbl_Product[Product Name],,1),0),1))</f>
        <v/>
      </c>
      <c r="E1283" s="34" t="str">
        <f t="shared" si="59"/>
        <v/>
      </c>
      <c r="F1283" s="34" t="str">
        <f>IFERROR(GETPIVOTDATA("Amount",pivot_products!$A$3,"Product Name",Help!$A1283),"")</f>
        <v/>
      </c>
      <c r="G1283" s="34" t="str">
        <f>IFERROR(GETPIVOTDATA("Quantity",pivot_products!$A$3,"Product Name",Help!$A1283),"")</f>
        <v/>
      </c>
      <c r="H1283" s="34" t="str">
        <f>IF(Report!$L$53="Quantity",IFERROR(RANK(G1283,$G$4:$G$2003,0),""),IF(Report!$L$53="Amount",IFERROR(RANK(F1283,$F$4:$F$2003,0),""),""))</f>
        <v/>
      </c>
      <c r="L1283" s="7" t="str">
        <f t="array" ref="L1283">IF(Report!$M$53="Desc",IFERROR(SMALL(IF($H$4:$H$2003&lt;&gt;"",$H$4:$H$2003,""),ROW(L1283)-ROW($L$3)),""),IF(Report!$M$53="Asc",IFERROR(LARGE(IF($H$4:$H$2003&lt;&gt;"",$H$4:$H$2003,""),ROW(L1283)-ROW($L$3)),""),""))</f>
        <v/>
      </c>
      <c r="M1283" s="8" t="str">
        <f t="array" ref="M1283">IF(L1283="","",INDEX($A$4:$A$2003,SMALL(IF($H$4:$H$2003=L1283,ROW($H$4:$H$2003),""),COUNTIF($L$4:L1283,L1283))-ROW($L$3),1))</f>
        <v/>
      </c>
      <c r="N1283" s="8" t="str">
        <f t="shared" si="60"/>
        <v/>
      </c>
      <c r="O1283" s="32" t="str">
        <f t="shared" si="61"/>
        <v/>
      </c>
    </row>
    <row r="1284" spans="1:15" x14ac:dyDescent="0.3">
      <c r="A1284" s="33" t="str">
        <f>IFERROR(INDEX(Tbl_Product[[#Data],[Product Name]],ROW(A1284)-ROW($A$3)),"")</f>
        <v/>
      </c>
      <c r="B1284" s="34" t="str">
        <f ca="1">IF(A1284="","",SUMIFS(Tbl_Orders[[#Data],[Quantity]],Tbl_Orders[[#Data],[Product Name]],A1284,Tbl_Orders[[#Data],[Order Type]],"Purchase",Tbl_Orders[[#Data],[Expected Date]],"&lt;="&amp;TODAY())-SUMIFS(Tbl_Orders[[#Data],[Quantity]],Tbl_Orders[[#Data],[Product Name]],A1284,Tbl_Orders[[#Data],[Order Type]],"Sale",Tbl_Orders[[#Data],[Expected Date]],"&lt;="&amp;TODAY()))</f>
        <v/>
      </c>
      <c r="C1284" s="34" t="str">
        <f ca="1">IF(A1284="","",SUMIFS(Tbl_Orders[[#Data],[Quantity]],Tbl_Orders[[#Data],[Product Name]],A1284,Tbl_Orders[[#Data],[Order Type]],"Purchase",Tbl_Orders[[#Data],[Expected Date]],"&gt;"&amp;TODAY()))</f>
        <v/>
      </c>
      <c r="D1284" s="34" t="str">
        <f>IF(A1284="","",INDEX(Tbl_Product[Re-Order Point],MATCH(A1284,INDEX(Tbl_Product[Product Name],,1),0),1))</f>
        <v/>
      </c>
      <c r="E1284" s="34" t="str">
        <f t="shared" si="59"/>
        <v/>
      </c>
      <c r="F1284" s="34" t="str">
        <f>IFERROR(GETPIVOTDATA("Amount",pivot_products!$A$3,"Product Name",Help!$A1284),"")</f>
        <v/>
      </c>
      <c r="G1284" s="34" t="str">
        <f>IFERROR(GETPIVOTDATA("Quantity",pivot_products!$A$3,"Product Name",Help!$A1284),"")</f>
        <v/>
      </c>
      <c r="H1284" s="34" t="str">
        <f>IF(Report!$L$53="Quantity",IFERROR(RANK(G1284,$G$4:$G$2003,0),""),IF(Report!$L$53="Amount",IFERROR(RANK(F1284,$F$4:$F$2003,0),""),""))</f>
        <v/>
      </c>
      <c r="L1284" s="7" t="str">
        <f t="array" ref="L1284">IF(Report!$M$53="Desc",IFERROR(SMALL(IF($H$4:$H$2003&lt;&gt;"",$H$4:$H$2003,""),ROW(L1284)-ROW($L$3)),""),IF(Report!$M$53="Asc",IFERROR(LARGE(IF($H$4:$H$2003&lt;&gt;"",$H$4:$H$2003,""),ROW(L1284)-ROW($L$3)),""),""))</f>
        <v/>
      </c>
      <c r="M1284" s="8" t="str">
        <f t="array" ref="M1284">IF(L1284="","",INDEX($A$4:$A$2003,SMALL(IF($H$4:$H$2003=L1284,ROW($H$4:$H$2003),""),COUNTIF($L$4:L1284,L1284))-ROW($L$3),1))</f>
        <v/>
      </c>
      <c r="N1284" s="8" t="str">
        <f t="shared" si="60"/>
        <v/>
      </c>
      <c r="O1284" s="32" t="str">
        <f t="shared" si="61"/>
        <v/>
      </c>
    </row>
    <row r="1285" spans="1:15" x14ac:dyDescent="0.3">
      <c r="A1285" s="33" t="str">
        <f>IFERROR(INDEX(Tbl_Product[[#Data],[Product Name]],ROW(A1285)-ROW($A$3)),"")</f>
        <v/>
      </c>
      <c r="B1285" s="34" t="str">
        <f ca="1">IF(A1285="","",SUMIFS(Tbl_Orders[[#Data],[Quantity]],Tbl_Orders[[#Data],[Product Name]],A1285,Tbl_Orders[[#Data],[Order Type]],"Purchase",Tbl_Orders[[#Data],[Expected Date]],"&lt;="&amp;TODAY())-SUMIFS(Tbl_Orders[[#Data],[Quantity]],Tbl_Orders[[#Data],[Product Name]],A1285,Tbl_Orders[[#Data],[Order Type]],"Sale",Tbl_Orders[[#Data],[Expected Date]],"&lt;="&amp;TODAY()))</f>
        <v/>
      </c>
      <c r="C1285" s="34" t="str">
        <f ca="1">IF(A1285="","",SUMIFS(Tbl_Orders[[#Data],[Quantity]],Tbl_Orders[[#Data],[Product Name]],A1285,Tbl_Orders[[#Data],[Order Type]],"Purchase",Tbl_Orders[[#Data],[Expected Date]],"&gt;"&amp;TODAY()))</f>
        <v/>
      </c>
      <c r="D1285" s="34" t="str">
        <f>IF(A1285="","",INDEX(Tbl_Product[Re-Order Point],MATCH(A1285,INDEX(Tbl_Product[Product Name],,1),0),1))</f>
        <v/>
      </c>
      <c r="E1285" s="34" t="str">
        <f t="shared" ref="E1285:E1348" si="62">IF(A1285="","",B1285-D1285)</f>
        <v/>
      </c>
      <c r="F1285" s="34" t="str">
        <f>IFERROR(GETPIVOTDATA("Amount",pivot_products!$A$3,"Product Name",Help!$A1285),"")</f>
        <v/>
      </c>
      <c r="G1285" s="34" t="str">
        <f>IFERROR(GETPIVOTDATA("Quantity",pivot_products!$A$3,"Product Name",Help!$A1285),"")</f>
        <v/>
      </c>
      <c r="H1285" s="34" t="str">
        <f>IF(Report!$L$53="Quantity",IFERROR(RANK(G1285,$G$4:$G$2003,0),""),IF(Report!$L$53="Amount",IFERROR(RANK(F1285,$F$4:$F$2003,0),""),""))</f>
        <v/>
      </c>
      <c r="L1285" s="7" t="str">
        <f t="array" ref="L1285">IF(Report!$M$53="Desc",IFERROR(SMALL(IF($H$4:$H$2003&lt;&gt;"",$H$4:$H$2003,""),ROW(L1285)-ROW($L$3)),""),IF(Report!$M$53="Asc",IFERROR(LARGE(IF($H$4:$H$2003&lt;&gt;"",$H$4:$H$2003,""),ROW(L1285)-ROW($L$3)),""),""))</f>
        <v/>
      </c>
      <c r="M1285" s="8" t="str">
        <f t="array" ref="M1285">IF(L1285="","",INDEX($A$4:$A$2003,SMALL(IF($H$4:$H$2003=L1285,ROW($H$4:$H$2003),""),COUNTIF($L$4:L1285,L1285))-ROW($L$3),1))</f>
        <v/>
      </c>
      <c r="N1285" s="8" t="str">
        <f t="shared" ref="N1285:N1348" si="63">INDEX(Tbl_Current_Inventory,MATCH(M1285,INDEX(Tbl_Current_Inventory,,1),0),6)</f>
        <v/>
      </c>
      <c r="O1285" s="32" t="str">
        <f t="shared" ref="O1285:O1348" si="64">INDEX(Tbl_Current_Inventory,MATCH(M1285,INDEX(Tbl_Current_Inventory,,1),0),7)</f>
        <v/>
      </c>
    </row>
    <row r="1286" spans="1:15" x14ac:dyDescent="0.3">
      <c r="A1286" s="33" t="str">
        <f>IFERROR(INDEX(Tbl_Product[[#Data],[Product Name]],ROW(A1286)-ROW($A$3)),"")</f>
        <v/>
      </c>
      <c r="B1286" s="34" t="str">
        <f ca="1">IF(A1286="","",SUMIFS(Tbl_Orders[[#Data],[Quantity]],Tbl_Orders[[#Data],[Product Name]],A1286,Tbl_Orders[[#Data],[Order Type]],"Purchase",Tbl_Orders[[#Data],[Expected Date]],"&lt;="&amp;TODAY())-SUMIFS(Tbl_Orders[[#Data],[Quantity]],Tbl_Orders[[#Data],[Product Name]],A1286,Tbl_Orders[[#Data],[Order Type]],"Sale",Tbl_Orders[[#Data],[Expected Date]],"&lt;="&amp;TODAY()))</f>
        <v/>
      </c>
      <c r="C1286" s="34" t="str">
        <f ca="1">IF(A1286="","",SUMIFS(Tbl_Orders[[#Data],[Quantity]],Tbl_Orders[[#Data],[Product Name]],A1286,Tbl_Orders[[#Data],[Order Type]],"Purchase",Tbl_Orders[[#Data],[Expected Date]],"&gt;"&amp;TODAY()))</f>
        <v/>
      </c>
      <c r="D1286" s="34" t="str">
        <f>IF(A1286="","",INDEX(Tbl_Product[Re-Order Point],MATCH(A1286,INDEX(Tbl_Product[Product Name],,1),0),1))</f>
        <v/>
      </c>
      <c r="E1286" s="34" t="str">
        <f t="shared" si="62"/>
        <v/>
      </c>
      <c r="F1286" s="34" t="str">
        <f>IFERROR(GETPIVOTDATA("Amount",pivot_products!$A$3,"Product Name",Help!$A1286),"")</f>
        <v/>
      </c>
      <c r="G1286" s="34" t="str">
        <f>IFERROR(GETPIVOTDATA("Quantity",pivot_products!$A$3,"Product Name",Help!$A1286),"")</f>
        <v/>
      </c>
      <c r="H1286" s="34" t="str">
        <f>IF(Report!$L$53="Quantity",IFERROR(RANK(G1286,$G$4:$G$2003,0),""),IF(Report!$L$53="Amount",IFERROR(RANK(F1286,$F$4:$F$2003,0),""),""))</f>
        <v/>
      </c>
      <c r="L1286" s="7" t="str">
        <f t="array" ref="L1286">IF(Report!$M$53="Desc",IFERROR(SMALL(IF($H$4:$H$2003&lt;&gt;"",$H$4:$H$2003,""),ROW(L1286)-ROW($L$3)),""),IF(Report!$M$53="Asc",IFERROR(LARGE(IF($H$4:$H$2003&lt;&gt;"",$H$4:$H$2003,""),ROW(L1286)-ROW($L$3)),""),""))</f>
        <v/>
      </c>
      <c r="M1286" s="8" t="str">
        <f t="array" ref="M1286">IF(L1286="","",INDEX($A$4:$A$2003,SMALL(IF($H$4:$H$2003=L1286,ROW($H$4:$H$2003),""),COUNTIF($L$4:L1286,L1286))-ROW($L$3),1))</f>
        <v/>
      </c>
      <c r="N1286" s="8" t="str">
        <f t="shared" si="63"/>
        <v/>
      </c>
      <c r="O1286" s="32" t="str">
        <f t="shared" si="64"/>
        <v/>
      </c>
    </row>
    <row r="1287" spans="1:15" x14ac:dyDescent="0.3">
      <c r="A1287" s="33" t="str">
        <f>IFERROR(INDEX(Tbl_Product[[#Data],[Product Name]],ROW(A1287)-ROW($A$3)),"")</f>
        <v/>
      </c>
      <c r="B1287" s="34" t="str">
        <f ca="1">IF(A1287="","",SUMIFS(Tbl_Orders[[#Data],[Quantity]],Tbl_Orders[[#Data],[Product Name]],A1287,Tbl_Orders[[#Data],[Order Type]],"Purchase",Tbl_Orders[[#Data],[Expected Date]],"&lt;="&amp;TODAY())-SUMIFS(Tbl_Orders[[#Data],[Quantity]],Tbl_Orders[[#Data],[Product Name]],A1287,Tbl_Orders[[#Data],[Order Type]],"Sale",Tbl_Orders[[#Data],[Expected Date]],"&lt;="&amp;TODAY()))</f>
        <v/>
      </c>
      <c r="C1287" s="34" t="str">
        <f ca="1">IF(A1287="","",SUMIFS(Tbl_Orders[[#Data],[Quantity]],Tbl_Orders[[#Data],[Product Name]],A1287,Tbl_Orders[[#Data],[Order Type]],"Purchase",Tbl_Orders[[#Data],[Expected Date]],"&gt;"&amp;TODAY()))</f>
        <v/>
      </c>
      <c r="D1287" s="34" t="str">
        <f>IF(A1287="","",INDEX(Tbl_Product[Re-Order Point],MATCH(A1287,INDEX(Tbl_Product[Product Name],,1),0),1))</f>
        <v/>
      </c>
      <c r="E1287" s="34" t="str">
        <f t="shared" si="62"/>
        <v/>
      </c>
      <c r="F1287" s="34" t="str">
        <f>IFERROR(GETPIVOTDATA("Amount",pivot_products!$A$3,"Product Name",Help!$A1287),"")</f>
        <v/>
      </c>
      <c r="G1287" s="34" t="str">
        <f>IFERROR(GETPIVOTDATA("Quantity",pivot_products!$A$3,"Product Name",Help!$A1287),"")</f>
        <v/>
      </c>
      <c r="H1287" s="34" t="str">
        <f>IF(Report!$L$53="Quantity",IFERROR(RANK(G1287,$G$4:$G$2003,0),""),IF(Report!$L$53="Amount",IFERROR(RANK(F1287,$F$4:$F$2003,0),""),""))</f>
        <v/>
      </c>
      <c r="L1287" s="7" t="str">
        <f t="array" ref="L1287">IF(Report!$M$53="Desc",IFERROR(SMALL(IF($H$4:$H$2003&lt;&gt;"",$H$4:$H$2003,""),ROW(L1287)-ROW($L$3)),""),IF(Report!$M$53="Asc",IFERROR(LARGE(IF($H$4:$H$2003&lt;&gt;"",$H$4:$H$2003,""),ROW(L1287)-ROW($L$3)),""),""))</f>
        <v/>
      </c>
      <c r="M1287" s="8" t="str">
        <f t="array" ref="M1287">IF(L1287="","",INDEX($A$4:$A$2003,SMALL(IF($H$4:$H$2003=L1287,ROW($H$4:$H$2003),""),COUNTIF($L$4:L1287,L1287))-ROW($L$3),1))</f>
        <v/>
      </c>
      <c r="N1287" s="8" t="str">
        <f t="shared" si="63"/>
        <v/>
      </c>
      <c r="O1287" s="32" t="str">
        <f t="shared" si="64"/>
        <v/>
      </c>
    </row>
    <row r="1288" spans="1:15" x14ac:dyDescent="0.3">
      <c r="A1288" s="33" t="str">
        <f>IFERROR(INDEX(Tbl_Product[[#Data],[Product Name]],ROW(A1288)-ROW($A$3)),"")</f>
        <v/>
      </c>
      <c r="B1288" s="34" t="str">
        <f ca="1">IF(A1288="","",SUMIFS(Tbl_Orders[[#Data],[Quantity]],Tbl_Orders[[#Data],[Product Name]],A1288,Tbl_Orders[[#Data],[Order Type]],"Purchase",Tbl_Orders[[#Data],[Expected Date]],"&lt;="&amp;TODAY())-SUMIFS(Tbl_Orders[[#Data],[Quantity]],Tbl_Orders[[#Data],[Product Name]],A1288,Tbl_Orders[[#Data],[Order Type]],"Sale",Tbl_Orders[[#Data],[Expected Date]],"&lt;="&amp;TODAY()))</f>
        <v/>
      </c>
      <c r="C1288" s="34" t="str">
        <f ca="1">IF(A1288="","",SUMIFS(Tbl_Orders[[#Data],[Quantity]],Tbl_Orders[[#Data],[Product Name]],A1288,Tbl_Orders[[#Data],[Order Type]],"Purchase",Tbl_Orders[[#Data],[Expected Date]],"&gt;"&amp;TODAY()))</f>
        <v/>
      </c>
      <c r="D1288" s="34" t="str">
        <f>IF(A1288="","",INDEX(Tbl_Product[Re-Order Point],MATCH(A1288,INDEX(Tbl_Product[Product Name],,1),0),1))</f>
        <v/>
      </c>
      <c r="E1288" s="34" t="str">
        <f t="shared" si="62"/>
        <v/>
      </c>
      <c r="F1288" s="34" t="str">
        <f>IFERROR(GETPIVOTDATA("Amount",pivot_products!$A$3,"Product Name",Help!$A1288),"")</f>
        <v/>
      </c>
      <c r="G1288" s="34" t="str">
        <f>IFERROR(GETPIVOTDATA("Quantity",pivot_products!$A$3,"Product Name",Help!$A1288),"")</f>
        <v/>
      </c>
      <c r="H1288" s="34" t="str">
        <f>IF(Report!$L$53="Quantity",IFERROR(RANK(G1288,$G$4:$G$2003,0),""),IF(Report!$L$53="Amount",IFERROR(RANK(F1288,$F$4:$F$2003,0),""),""))</f>
        <v/>
      </c>
      <c r="L1288" s="7" t="str">
        <f t="array" ref="L1288">IF(Report!$M$53="Desc",IFERROR(SMALL(IF($H$4:$H$2003&lt;&gt;"",$H$4:$H$2003,""),ROW(L1288)-ROW($L$3)),""),IF(Report!$M$53="Asc",IFERROR(LARGE(IF($H$4:$H$2003&lt;&gt;"",$H$4:$H$2003,""),ROW(L1288)-ROW($L$3)),""),""))</f>
        <v/>
      </c>
      <c r="M1288" s="8" t="str">
        <f t="array" ref="M1288">IF(L1288="","",INDEX($A$4:$A$2003,SMALL(IF($H$4:$H$2003=L1288,ROW($H$4:$H$2003),""),COUNTIF($L$4:L1288,L1288))-ROW($L$3),1))</f>
        <v/>
      </c>
      <c r="N1288" s="8" t="str">
        <f t="shared" si="63"/>
        <v/>
      </c>
      <c r="O1288" s="32" t="str">
        <f t="shared" si="64"/>
        <v/>
      </c>
    </row>
    <row r="1289" spans="1:15" x14ac:dyDescent="0.3">
      <c r="A1289" s="33" t="str">
        <f>IFERROR(INDEX(Tbl_Product[[#Data],[Product Name]],ROW(A1289)-ROW($A$3)),"")</f>
        <v/>
      </c>
      <c r="B1289" s="34" t="str">
        <f ca="1">IF(A1289="","",SUMIFS(Tbl_Orders[[#Data],[Quantity]],Tbl_Orders[[#Data],[Product Name]],A1289,Tbl_Orders[[#Data],[Order Type]],"Purchase",Tbl_Orders[[#Data],[Expected Date]],"&lt;="&amp;TODAY())-SUMIFS(Tbl_Orders[[#Data],[Quantity]],Tbl_Orders[[#Data],[Product Name]],A1289,Tbl_Orders[[#Data],[Order Type]],"Sale",Tbl_Orders[[#Data],[Expected Date]],"&lt;="&amp;TODAY()))</f>
        <v/>
      </c>
      <c r="C1289" s="34" t="str">
        <f ca="1">IF(A1289="","",SUMIFS(Tbl_Orders[[#Data],[Quantity]],Tbl_Orders[[#Data],[Product Name]],A1289,Tbl_Orders[[#Data],[Order Type]],"Purchase",Tbl_Orders[[#Data],[Expected Date]],"&gt;"&amp;TODAY()))</f>
        <v/>
      </c>
      <c r="D1289" s="34" t="str">
        <f>IF(A1289="","",INDEX(Tbl_Product[Re-Order Point],MATCH(A1289,INDEX(Tbl_Product[Product Name],,1),0),1))</f>
        <v/>
      </c>
      <c r="E1289" s="34" t="str">
        <f t="shared" si="62"/>
        <v/>
      </c>
      <c r="F1289" s="34" t="str">
        <f>IFERROR(GETPIVOTDATA("Amount",pivot_products!$A$3,"Product Name",Help!$A1289),"")</f>
        <v/>
      </c>
      <c r="G1289" s="34" t="str">
        <f>IFERROR(GETPIVOTDATA("Quantity",pivot_products!$A$3,"Product Name",Help!$A1289),"")</f>
        <v/>
      </c>
      <c r="H1289" s="34" t="str">
        <f>IF(Report!$L$53="Quantity",IFERROR(RANK(G1289,$G$4:$G$2003,0),""),IF(Report!$L$53="Amount",IFERROR(RANK(F1289,$F$4:$F$2003,0),""),""))</f>
        <v/>
      </c>
      <c r="L1289" s="7" t="str">
        <f t="array" ref="L1289">IF(Report!$M$53="Desc",IFERROR(SMALL(IF($H$4:$H$2003&lt;&gt;"",$H$4:$H$2003,""),ROW(L1289)-ROW($L$3)),""),IF(Report!$M$53="Asc",IFERROR(LARGE(IF($H$4:$H$2003&lt;&gt;"",$H$4:$H$2003,""),ROW(L1289)-ROW($L$3)),""),""))</f>
        <v/>
      </c>
      <c r="M1289" s="8" t="str">
        <f t="array" ref="M1289">IF(L1289="","",INDEX($A$4:$A$2003,SMALL(IF($H$4:$H$2003=L1289,ROW($H$4:$H$2003),""),COUNTIF($L$4:L1289,L1289))-ROW($L$3),1))</f>
        <v/>
      </c>
      <c r="N1289" s="8" t="str">
        <f t="shared" si="63"/>
        <v/>
      </c>
      <c r="O1289" s="32" t="str">
        <f t="shared" si="64"/>
        <v/>
      </c>
    </row>
    <row r="1290" spans="1:15" x14ac:dyDescent="0.3">
      <c r="A1290" s="33" t="str">
        <f>IFERROR(INDEX(Tbl_Product[[#Data],[Product Name]],ROW(A1290)-ROW($A$3)),"")</f>
        <v/>
      </c>
      <c r="B1290" s="34" t="str">
        <f ca="1">IF(A1290="","",SUMIFS(Tbl_Orders[[#Data],[Quantity]],Tbl_Orders[[#Data],[Product Name]],A1290,Tbl_Orders[[#Data],[Order Type]],"Purchase",Tbl_Orders[[#Data],[Expected Date]],"&lt;="&amp;TODAY())-SUMIFS(Tbl_Orders[[#Data],[Quantity]],Tbl_Orders[[#Data],[Product Name]],A1290,Tbl_Orders[[#Data],[Order Type]],"Sale",Tbl_Orders[[#Data],[Expected Date]],"&lt;="&amp;TODAY()))</f>
        <v/>
      </c>
      <c r="C1290" s="34" t="str">
        <f ca="1">IF(A1290="","",SUMIFS(Tbl_Orders[[#Data],[Quantity]],Tbl_Orders[[#Data],[Product Name]],A1290,Tbl_Orders[[#Data],[Order Type]],"Purchase",Tbl_Orders[[#Data],[Expected Date]],"&gt;"&amp;TODAY()))</f>
        <v/>
      </c>
      <c r="D1290" s="34" t="str">
        <f>IF(A1290="","",INDEX(Tbl_Product[Re-Order Point],MATCH(A1290,INDEX(Tbl_Product[Product Name],,1),0),1))</f>
        <v/>
      </c>
      <c r="E1290" s="34" t="str">
        <f t="shared" si="62"/>
        <v/>
      </c>
      <c r="F1290" s="34" t="str">
        <f>IFERROR(GETPIVOTDATA("Amount",pivot_products!$A$3,"Product Name",Help!$A1290),"")</f>
        <v/>
      </c>
      <c r="G1290" s="34" t="str">
        <f>IFERROR(GETPIVOTDATA("Quantity",pivot_products!$A$3,"Product Name",Help!$A1290),"")</f>
        <v/>
      </c>
      <c r="H1290" s="34" t="str">
        <f>IF(Report!$L$53="Quantity",IFERROR(RANK(G1290,$G$4:$G$2003,0),""),IF(Report!$L$53="Amount",IFERROR(RANK(F1290,$F$4:$F$2003,0),""),""))</f>
        <v/>
      </c>
      <c r="L1290" s="7" t="str">
        <f t="array" ref="L1290">IF(Report!$M$53="Desc",IFERROR(SMALL(IF($H$4:$H$2003&lt;&gt;"",$H$4:$H$2003,""),ROW(L1290)-ROW($L$3)),""),IF(Report!$M$53="Asc",IFERROR(LARGE(IF($H$4:$H$2003&lt;&gt;"",$H$4:$H$2003,""),ROW(L1290)-ROW($L$3)),""),""))</f>
        <v/>
      </c>
      <c r="M1290" s="8" t="str">
        <f t="array" ref="M1290">IF(L1290="","",INDEX($A$4:$A$2003,SMALL(IF($H$4:$H$2003=L1290,ROW($H$4:$H$2003),""),COUNTIF($L$4:L1290,L1290))-ROW($L$3),1))</f>
        <v/>
      </c>
      <c r="N1290" s="8" t="str">
        <f t="shared" si="63"/>
        <v/>
      </c>
      <c r="O1290" s="32" t="str">
        <f t="shared" si="64"/>
        <v/>
      </c>
    </row>
    <row r="1291" spans="1:15" x14ac:dyDescent="0.3">
      <c r="A1291" s="33" t="str">
        <f>IFERROR(INDEX(Tbl_Product[[#Data],[Product Name]],ROW(A1291)-ROW($A$3)),"")</f>
        <v/>
      </c>
      <c r="B1291" s="34" t="str">
        <f ca="1">IF(A1291="","",SUMIFS(Tbl_Orders[[#Data],[Quantity]],Tbl_Orders[[#Data],[Product Name]],A1291,Tbl_Orders[[#Data],[Order Type]],"Purchase",Tbl_Orders[[#Data],[Expected Date]],"&lt;="&amp;TODAY())-SUMIFS(Tbl_Orders[[#Data],[Quantity]],Tbl_Orders[[#Data],[Product Name]],A1291,Tbl_Orders[[#Data],[Order Type]],"Sale",Tbl_Orders[[#Data],[Expected Date]],"&lt;="&amp;TODAY()))</f>
        <v/>
      </c>
      <c r="C1291" s="34" t="str">
        <f ca="1">IF(A1291="","",SUMIFS(Tbl_Orders[[#Data],[Quantity]],Tbl_Orders[[#Data],[Product Name]],A1291,Tbl_Orders[[#Data],[Order Type]],"Purchase",Tbl_Orders[[#Data],[Expected Date]],"&gt;"&amp;TODAY()))</f>
        <v/>
      </c>
      <c r="D1291" s="34" t="str">
        <f>IF(A1291="","",INDEX(Tbl_Product[Re-Order Point],MATCH(A1291,INDEX(Tbl_Product[Product Name],,1),0),1))</f>
        <v/>
      </c>
      <c r="E1291" s="34" t="str">
        <f t="shared" si="62"/>
        <v/>
      </c>
      <c r="F1291" s="34" t="str">
        <f>IFERROR(GETPIVOTDATA("Amount",pivot_products!$A$3,"Product Name",Help!$A1291),"")</f>
        <v/>
      </c>
      <c r="G1291" s="34" t="str">
        <f>IFERROR(GETPIVOTDATA("Quantity",pivot_products!$A$3,"Product Name",Help!$A1291),"")</f>
        <v/>
      </c>
      <c r="H1291" s="34" t="str">
        <f>IF(Report!$L$53="Quantity",IFERROR(RANK(G1291,$G$4:$G$2003,0),""),IF(Report!$L$53="Amount",IFERROR(RANK(F1291,$F$4:$F$2003,0),""),""))</f>
        <v/>
      </c>
      <c r="L1291" s="7" t="str">
        <f t="array" ref="L1291">IF(Report!$M$53="Desc",IFERROR(SMALL(IF($H$4:$H$2003&lt;&gt;"",$H$4:$H$2003,""),ROW(L1291)-ROW($L$3)),""),IF(Report!$M$53="Asc",IFERROR(LARGE(IF($H$4:$H$2003&lt;&gt;"",$H$4:$H$2003,""),ROW(L1291)-ROW($L$3)),""),""))</f>
        <v/>
      </c>
      <c r="M1291" s="8" t="str">
        <f t="array" ref="M1291">IF(L1291="","",INDEX($A$4:$A$2003,SMALL(IF($H$4:$H$2003=L1291,ROW($H$4:$H$2003),""),COUNTIF($L$4:L1291,L1291))-ROW($L$3),1))</f>
        <v/>
      </c>
      <c r="N1291" s="8" t="str">
        <f t="shared" si="63"/>
        <v/>
      </c>
      <c r="O1291" s="32" t="str">
        <f t="shared" si="64"/>
        <v/>
      </c>
    </row>
    <row r="1292" spans="1:15" x14ac:dyDescent="0.3">
      <c r="A1292" s="33" t="str">
        <f>IFERROR(INDEX(Tbl_Product[[#Data],[Product Name]],ROW(A1292)-ROW($A$3)),"")</f>
        <v/>
      </c>
      <c r="B1292" s="34" t="str">
        <f ca="1">IF(A1292="","",SUMIFS(Tbl_Orders[[#Data],[Quantity]],Tbl_Orders[[#Data],[Product Name]],A1292,Tbl_Orders[[#Data],[Order Type]],"Purchase",Tbl_Orders[[#Data],[Expected Date]],"&lt;="&amp;TODAY())-SUMIFS(Tbl_Orders[[#Data],[Quantity]],Tbl_Orders[[#Data],[Product Name]],A1292,Tbl_Orders[[#Data],[Order Type]],"Sale",Tbl_Orders[[#Data],[Expected Date]],"&lt;="&amp;TODAY()))</f>
        <v/>
      </c>
      <c r="C1292" s="34" t="str">
        <f ca="1">IF(A1292="","",SUMIFS(Tbl_Orders[[#Data],[Quantity]],Tbl_Orders[[#Data],[Product Name]],A1292,Tbl_Orders[[#Data],[Order Type]],"Purchase",Tbl_Orders[[#Data],[Expected Date]],"&gt;"&amp;TODAY()))</f>
        <v/>
      </c>
      <c r="D1292" s="34" t="str">
        <f>IF(A1292="","",INDEX(Tbl_Product[Re-Order Point],MATCH(A1292,INDEX(Tbl_Product[Product Name],,1),0),1))</f>
        <v/>
      </c>
      <c r="E1292" s="34" t="str">
        <f t="shared" si="62"/>
        <v/>
      </c>
      <c r="F1292" s="34" t="str">
        <f>IFERROR(GETPIVOTDATA("Amount",pivot_products!$A$3,"Product Name",Help!$A1292),"")</f>
        <v/>
      </c>
      <c r="G1292" s="34" t="str">
        <f>IFERROR(GETPIVOTDATA("Quantity",pivot_products!$A$3,"Product Name",Help!$A1292),"")</f>
        <v/>
      </c>
      <c r="H1292" s="34" t="str">
        <f>IF(Report!$L$53="Quantity",IFERROR(RANK(G1292,$G$4:$G$2003,0),""),IF(Report!$L$53="Amount",IFERROR(RANK(F1292,$F$4:$F$2003,0),""),""))</f>
        <v/>
      </c>
      <c r="L1292" s="7" t="str">
        <f t="array" ref="L1292">IF(Report!$M$53="Desc",IFERROR(SMALL(IF($H$4:$H$2003&lt;&gt;"",$H$4:$H$2003,""),ROW(L1292)-ROW($L$3)),""),IF(Report!$M$53="Asc",IFERROR(LARGE(IF($H$4:$H$2003&lt;&gt;"",$H$4:$H$2003,""),ROW(L1292)-ROW($L$3)),""),""))</f>
        <v/>
      </c>
      <c r="M1292" s="8" t="str">
        <f t="array" ref="M1292">IF(L1292="","",INDEX($A$4:$A$2003,SMALL(IF($H$4:$H$2003=L1292,ROW($H$4:$H$2003),""),COUNTIF($L$4:L1292,L1292))-ROW($L$3),1))</f>
        <v/>
      </c>
      <c r="N1292" s="8" t="str">
        <f t="shared" si="63"/>
        <v/>
      </c>
      <c r="O1292" s="32" t="str">
        <f t="shared" si="64"/>
        <v/>
      </c>
    </row>
    <row r="1293" spans="1:15" x14ac:dyDescent="0.3">
      <c r="A1293" s="33" t="str">
        <f>IFERROR(INDEX(Tbl_Product[[#Data],[Product Name]],ROW(A1293)-ROW($A$3)),"")</f>
        <v/>
      </c>
      <c r="B1293" s="34" t="str">
        <f ca="1">IF(A1293="","",SUMIFS(Tbl_Orders[[#Data],[Quantity]],Tbl_Orders[[#Data],[Product Name]],A1293,Tbl_Orders[[#Data],[Order Type]],"Purchase",Tbl_Orders[[#Data],[Expected Date]],"&lt;="&amp;TODAY())-SUMIFS(Tbl_Orders[[#Data],[Quantity]],Tbl_Orders[[#Data],[Product Name]],A1293,Tbl_Orders[[#Data],[Order Type]],"Sale",Tbl_Orders[[#Data],[Expected Date]],"&lt;="&amp;TODAY()))</f>
        <v/>
      </c>
      <c r="C1293" s="34" t="str">
        <f ca="1">IF(A1293="","",SUMIFS(Tbl_Orders[[#Data],[Quantity]],Tbl_Orders[[#Data],[Product Name]],A1293,Tbl_Orders[[#Data],[Order Type]],"Purchase",Tbl_Orders[[#Data],[Expected Date]],"&gt;"&amp;TODAY()))</f>
        <v/>
      </c>
      <c r="D1293" s="34" t="str">
        <f>IF(A1293="","",INDEX(Tbl_Product[Re-Order Point],MATCH(A1293,INDEX(Tbl_Product[Product Name],,1),0),1))</f>
        <v/>
      </c>
      <c r="E1293" s="34" t="str">
        <f t="shared" si="62"/>
        <v/>
      </c>
      <c r="F1293" s="34" t="str">
        <f>IFERROR(GETPIVOTDATA("Amount",pivot_products!$A$3,"Product Name",Help!$A1293),"")</f>
        <v/>
      </c>
      <c r="G1293" s="34" t="str">
        <f>IFERROR(GETPIVOTDATA("Quantity",pivot_products!$A$3,"Product Name",Help!$A1293),"")</f>
        <v/>
      </c>
      <c r="H1293" s="34" t="str">
        <f>IF(Report!$L$53="Quantity",IFERROR(RANK(G1293,$G$4:$G$2003,0),""),IF(Report!$L$53="Amount",IFERROR(RANK(F1293,$F$4:$F$2003,0),""),""))</f>
        <v/>
      </c>
      <c r="L1293" s="7" t="str">
        <f t="array" ref="L1293">IF(Report!$M$53="Desc",IFERROR(SMALL(IF($H$4:$H$2003&lt;&gt;"",$H$4:$H$2003,""),ROW(L1293)-ROW($L$3)),""),IF(Report!$M$53="Asc",IFERROR(LARGE(IF($H$4:$H$2003&lt;&gt;"",$H$4:$H$2003,""),ROW(L1293)-ROW($L$3)),""),""))</f>
        <v/>
      </c>
      <c r="M1293" s="8" t="str">
        <f t="array" ref="M1293">IF(L1293="","",INDEX($A$4:$A$2003,SMALL(IF($H$4:$H$2003=L1293,ROW($H$4:$H$2003),""),COUNTIF($L$4:L1293,L1293))-ROW($L$3),1))</f>
        <v/>
      </c>
      <c r="N1293" s="8" t="str">
        <f t="shared" si="63"/>
        <v/>
      </c>
      <c r="O1293" s="32" t="str">
        <f t="shared" si="64"/>
        <v/>
      </c>
    </row>
    <row r="1294" spans="1:15" x14ac:dyDescent="0.3">
      <c r="A1294" s="33" t="str">
        <f>IFERROR(INDEX(Tbl_Product[[#Data],[Product Name]],ROW(A1294)-ROW($A$3)),"")</f>
        <v/>
      </c>
      <c r="B1294" s="34" t="str">
        <f ca="1">IF(A1294="","",SUMIFS(Tbl_Orders[[#Data],[Quantity]],Tbl_Orders[[#Data],[Product Name]],A1294,Tbl_Orders[[#Data],[Order Type]],"Purchase",Tbl_Orders[[#Data],[Expected Date]],"&lt;="&amp;TODAY())-SUMIFS(Tbl_Orders[[#Data],[Quantity]],Tbl_Orders[[#Data],[Product Name]],A1294,Tbl_Orders[[#Data],[Order Type]],"Sale",Tbl_Orders[[#Data],[Expected Date]],"&lt;="&amp;TODAY()))</f>
        <v/>
      </c>
      <c r="C1294" s="34" t="str">
        <f ca="1">IF(A1294="","",SUMIFS(Tbl_Orders[[#Data],[Quantity]],Tbl_Orders[[#Data],[Product Name]],A1294,Tbl_Orders[[#Data],[Order Type]],"Purchase",Tbl_Orders[[#Data],[Expected Date]],"&gt;"&amp;TODAY()))</f>
        <v/>
      </c>
      <c r="D1294" s="34" t="str">
        <f>IF(A1294="","",INDEX(Tbl_Product[Re-Order Point],MATCH(A1294,INDEX(Tbl_Product[Product Name],,1),0),1))</f>
        <v/>
      </c>
      <c r="E1294" s="34" t="str">
        <f t="shared" si="62"/>
        <v/>
      </c>
      <c r="F1294" s="34" t="str">
        <f>IFERROR(GETPIVOTDATA("Amount",pivot_products!$A$3,"Product Name",Help!$A1294),"")</f>
        <v/>
      </c>
      <c r="G1294" s="34" t="str">
        <f>IFERROR(GETPIVOTDATA("Quantity",pivot_products!$A$3,"Product Name",Help!$A1294),"")</f>
        <v/>
      </c>
      <c r="H1294" s="34" t="str">
        <f>IF(Report!$L$53="Quantity",IFERROR(RANK(G1294,$G$4:$G$2003,0),""),IF(Report!$L$53="Amount",IFERROR(RANK(F1294,$F$4:$F$2003,0),""),""))</f>
        <v/>
      </c>
      <c r="L1294" s="7" t="str">
        <f t="array" ref="L1294">IF(Report!$M$53="Desc",IFERROR(SMALL(IF($H$4:$H$2003&lt;&gt;"",$H$4:$H$2003,""),ROW(L1294)-ROW($L$3)),""),IF(Report!$M$53="Asc",IFERROR(LARGE(IF($H$4:$H$2003&lt;&gt;"",$H$4:$H$2003,""),ROW(L1294)-ROW($L$3)),""),""))</f>
        <v/>
      </c>
      <c r="M1294" s="8" t="str">
        <f t="array" ref="M1294">IF(L1294="","",INDEX($A$4:$A$2003,SMALL(IF($H$4:$H$2003=L1294,ROW($H$4:$H$2003),""),COUNTIF($L$4:L1294,L1294))-ROW($L$3),1))</f>
        <v/>
      </c>
      <c r="N1294" s="8" t="str">
        <f t="shared" si="63"/>
        <v/>
      </c>
      <c r="O1294" s="32" t="str">
        <f t="shared" si="64"/>
        <v/>
      </c>
    </row>
    <row r="1295" spans="1:15" x14ac:dyDescent="0.3">
      <c r="A1295" s="33" t="str">
        <f>IFERROR(INDEX(Tbl_Product[[#Data],[Product Name]],ROW(A1295)-ROW($A$3)),"")</f>
        <v/>
      </c>
      <c r="B1295" s="34" t="str">
        <f ca="1">IF(A1295="","",SUMIFS(Tbl_Orders[[#Data],[Quantity]],Tbl_Orders[[#Data],[Product Name]],A1295,Tbl_Orders[[#Data],[Order Type]],"Purchase",Tbl_Orders[[#Data],[Expected Date]],"&lt;="&amp;TODAY())-SUMIFS(Tbl_Orders[[#Data],[Quantity]],Tbl_Orders[[#Data],[Product Name]],A1295,Tbl_Orders[[#Data],[Order Type]],"Sale",Tbl_Orders[[#Data],[Expected Date]],"&lt;="&amp;TODAY()))</f>
        <v/>
      </c>
      <c r="C1295" s="34" t="str">
        <f ca="1">IF(A1295="","",SUMIFS(Tbl_Orders[[#Data],[Quantity]],Tbl_Orders[[#Data],[Product Name]],A1295,Tbl_Orders[[#Data],[Order Type]],"Purchase",Tbl_Orders[[#Data],[Expected Date]],"&gt;"&amp;TODAY()))</f>
        <v/>
      </c>
      <c r="D1295" s="34" t="str">
        <f>IF(A1295="","",INDEX(Tbl_Product[Re-Order Point],MATCH(A1295,INDEX(Tbl_Product[Product Name],,1),0),1))</f>
        <v/>
      </c>
      <c r="E1295" s="34" t="str">
        <f t="shared" si="62"/>
        <v/>
      </c>
      <c r="F1295" s="34" t="str">
        <f>IFERROR(GETPIVOTDATA("Amount",pivot_products!$A$3,"Product Name",Help!$A1295),"")</f>
        <v/>
      </c>
      <c r="G1295" s="34" t="str">
        <f>IFERROR(GETPIVOTDATA("Quantity",pivot_products!$A$3,"Product Name",Help!$A1295),"")</f>
        <v/>
      </c>
      <c r="H1295" s="34" t="str">
        <f>IF(Report!$L$53="Quantity",IFERROR(RANK(G1295,$G$4:$G$2003,0),""),IF(Report!$L$53="Amount",IFERROR(RANK(F1295,$F$4:$F$2003,0),""),""))</f>
        <v/>
      </c>
      <c r="L1295" s="7" t="str">
        <f t="array" ref="L1295">IF(Report!$M$53="Desc",IFERROR(SMALL(IF($H$4:$H$2003&lt;&gt;"",$H$4:$H$2003,""),ROW(L1295)-ROW($L$3)),""),IF(Report!$M$53="Asc",IFERROR(LARGE(IF($H$4:$H$2003&lt;&gt;"",$H$4:$H$2003,""),ROW(L1295)-ROW($L$3)),""),""))</f>
        <v/>
      </c>
      <c r="M1295" s="8" t="str">
        <f t="array" ref="M1295">IF(L1295="","",INDEX($A$4:$A$2003,SMALL(IF($H$4:$H$2003=L1295,ROW($H$4:$H$2003),""),COUNTIF($L$4:L1295,L1295))-ROW($L$3),1))</f>
        <v/>
      </c>
      <c r="N1295" s="8" t="str">
        <f t="shared" si="63"/>
        <v/>
      </c>
      <c r="O1295" s="32" t="str">
        <f t="shared" si="64"/>
        <v/>
      </c>
    </row>
    <row r="1296" spans="1:15" x14ac:dyDescent="0.3">
      <c r="A1296" s="33" t="str">
        <f>IFERROR(INDEX(Tbl_Product[[#Data],[Product Name]],ROW(A1296)-ROW($A$3)),"")</f>
        <v/>
      </c>
      <c r="B1296" s="34" t="str">
        <f ca="1">IF(A1296="","",SUMIFS(Tbl_Orders[[#Data],[Quantity]],Tbl_Orders[[#Data],[Product Name]],A1296,Tbl_Orders[[#Data],[Order Type]],"Purchase",Tbl_Orders[[#Data],[Expected Date]],"&lt;="&amp;TODAY())-SUMIFS(Tbl_Orders[[#Data],[Quantity]],Tbl_Orders[[#Data],[Product Name]],A1296,Tbl_Orders[[#Data],[Order Type]],"Sale",Tbl_Orders[[#Data],[Expected Date]],"&lt;="&amp;TODAY()))</f>
        <v/>
      </c>
      <c r="C1296" s="34" t="str">
        <f ca="1">IF(A1296="","",SUMIFS(Tbl_Orders[[#Data],[Quantity]],Tbl_Orders[[#Data],[Product Name]],A1296,Tbl_Orders[[#Data],[Order Type]],"Purchase",Tbl_Orders[[#Data],[Expected Date]],"&gt;"&amp;TODAY()))</f>
        <v/>
      </c>
      <c r="D1296" s="34" t="str">
        <f>IF(A1296="","",INDEX(Tbl_Product[Re-Order Point],MATCH(A1296,INDEX(Tbl_Product[Product Name],,1),0),1))</f>
        <v/>
      </c>
      <c r="E1296" s="34" t="str">
        <f t="shared" si="62"/>
        <v/>
      </c>
      <c r="F1296" s="34" t="str">
        <f>IFERROR(GETPIVOTDATA("Amount",pivot_products!$A$3,"Product Name",Help!$A1296),"")</f>
        <v/>
      </c>
      <c r="G1296" s="34" t="str">
        <f>IFERROR(GETPIVOTDATA("Quantity",pivot_products!$A$3,"Product Name",Help!$A1296),"")</f>
        <v/>
      </c>
      <c r="H1296" s="34" t="str">
        <f>IF(Report!$L$53="Quantity",IFERROR(RANK(G1296,$G$4:$G$2003,0),""),IF(Report!$L$53="Amount",IFERROR(RANK(F1296,$F$4:$F$2003,0),""),""))</f>
        <v/>
      </c>
      <c r="L1296" s="7" t="str">
        <f t="array" ref="L1296">IF(Report!$M$53="Desc",IFERROR(SMALL(IF($H$4:$H$2003&lt;&gt;"",$H$4:$H$2003,""),ROW(L1296)-ROW($L$3)),""),IF(Report!$M$53="Asc",IFERROR(LARGE(IF($H$4:$H$2003&lt;&gt;"",$H$4:$H$2003,""),ROW(L1296)-ROW($L$3)),""),""))</f>
        <v/>
      </c>
      <c r="M1296" s="8" t="str">
        <f t="array" ref="M1296">IF(L1296="","",INDEX($A$4:$A$2003,SMALL(IF($H$4:$H$2003=L1296,ROW($H$4:$H$2003),""),COUNTIF($L$4:L1296,L1296))-ROW($L$3),1))</f>
        <v/>
      </c>
      <c r="N1296" s="8" t="str">
        <f t="shared" si="63"/>
        <v/>
      </c>
      <c r="O1296" s="32" t="str">
        <f t="shared" si="64"/>
        <v/>
      </c>
    </row>
    <row r="1297" spans="1:15" x14ac:dyDescent="0.3">
      <c r="A1297" s="33" t="str">
        <f>IFERROR(INDEX(Tbl_Product[[#Data],[Product Name]],ROW(A1297)-ROW($A$3)),"")</f>
        <v/>
      </c>
      <c r="B1297" s="34" t="str">
        <f ca="1">IF(A1297="","",SUMIFS(Tbl_Orders[[#Data],[Quantity]],Tbl_Orders[[#Data],[Product Name]],A1297,Tbl_Orders[[#Data],[Order Type]],"Purchase",Tbl_Orders[[#Data],[Expected Date]],"&lt;="&amp;TODAY())-SUMIFS(Tbl_Orders[[#Data],[Quantity]],Tbl_Orders[[#Data],[Product Name]],A1297,Tbl_Orders[[#Data],[Order Type]],"Sale",Tbl_Orders[[#Data],[Expected Date]],"&lt;="&amp;TODAY()))</f>
        <v/>
      </c>
      <c r="C1297" s="34" t="str">
        <f ca="1">IF(A1297="","",SUMIFS(Tbl_Orders[[#Data],[Quantity]],Tbl_Orders[[#Data],[Product Name]],A1297,Tbl_Orders[[#Data],[Order Type]],"Purchase",Tbl_Orders[[#Data],[Expected Date]],"&gt;"&amp;TODAY()))</f>
        <v/>
      </c>
      <c r="D1297" s="34" t="str">
        <f>IF(A1297="","",INDEX(Tbl_Product[Re-Order Point],MATCH(A1297,INDEX(Tbl_Product[Product Name],,1),0),1))</f>
        <v/>
      </c>
      <c r="E1297" s="34" t="str">
        <f t="shared" si="62"/>
        <v/>
      </c>
      <c r="F1297" s="34" t="str">
        <f>IFERROR(GETPIVOTDATA("Amount",pivot_products!$A$3,"Product Name",Help!$A1297),"")</f>
        <v/>
      </c>
      <c r="G1297" s="34" t="str">
        <f>IFERROR(GETPIVOTDATA("Quantity",pivot_products!$A$3,"Product Name",Help!$A1297),"")</f>
        <v/>
      </c>
      <c r="H1297" s="34" t="str">
        <f>IF(Report!$L$53="Quantity",IFERROR(RANK(G1297,$G$4:$G$2003,0),""),IF(Report!$L$53="Amount",IFERROR(RANK(F1297,$F$4:$F$2003,0),""),""))</f>
        <v/>
      </c>
      <c r="L1297" s="7" t="str">
        <f t="array" ref="L1297">IF(Report!$M$53="Desc",IFERROR(SMALL(IF($H$4:$H$2003&lt;&gt;"",$H$4:$H$2003,""),ROW(L1297)-ROW($L$3)),""),IF(Report!$M$53="Asc",IFERROR(LARGE(IF($H$4:$H$2003&lt;&gt;"",$H$4:$H$2003,""),ROW(L1297)-ROW($L$3)),""),""))</f>
        <v/>
      </c>
      <c r="M1297" s="8" t="str">
        <f t="array" ref="M1297">IF(L1297="","",INDEX($A$4:$A$2003,SMALL(IF($H$4:$H$2003=L1297,ROW($H$4:$H$2003),""),COUNTIF($L$4:L1297,L1297))-ROW($L$3),1))</f>
        <v/>
      </c>
      <c r="N1297" s="8" t="str">
        <f t="shared" si="63"/>
        <v/>
      </c>
      <c r="O1297" s="32" t="str">
        <f t="shared" si="64"/>
        <v/>
      </c>
    </row>
    <row r="1298" spans="1:15" x14ac:dyDescent="0.3">
      <c r="A1298" s="33" t="str">
        <f>IFERROR(INDEX(Tbl_Product[[#Data],[Product Name]],ROW(A1298)-ROW($A$3)),"")</f>
        <v/>
      </c>
      <c r="B1298" s="34" t="str">
        <f ca="1">IF(A1298="","",SUMIFS(Tbl_Orders[[#Data],[Quantity]],Tbl_Orders[[#Data],[Product Name]],A1298,Tbl_Orders[[#Data],[Order Type]],"Purchase",Tbl_Orders[[#Data],[Expected Date]],"&lt;="&amp;TODAY())-SUMIFS(Tbl_Orders[[#Data],[Quantity]],Tbl_Orders[[#Data],[Product Name]],A1298,Tbl_Orders[[#Data],[Order Type]],"Sale",Tbl_Orders[[#Data],[Expected Date]],"&lt;="&amp;TODAY()))</f>
        <v/>
      </c>
      <c r="C1298" s="34" t="str">
        <f ca="1">IF(A1298="","",SUMIFS(Tbl_Orders[[#Data],[Quantity]],Tbl_Orders[[#Data],[Product Name]],A1298,Tbl_Orders[[#Data],[Order Type]],"Purchase",Tbl_Orders[[#Data],[Expected Date]],"&gt;"&amp;TODAY()))</f>
        <v/>
      </c>
      <c r="D1298" s="34" t="str">
        <f>IF(A1298="","",INDEX(Tbl_Product[Re-Order Point],MATCH(A1298,INDEX(Tbl_Product[Product Name],,1),0),1))</f>
        <v/>
      </c>
      <c r="E1298" s="34" t="str">
        <f t="shared" si="62"/>
        <v/>
      </c>
      <c r="F1298" s="34" t="str">
        <f>IFERROR(GETPIVOTDATA("Amount",pivot_products!$A$3,"Product Name",Help!$A1298),"")</f>
        <v/>
      </c>
      <c r="G1298" s="34" t="str">
        <f>IFERROR(GETPIVOTDATA("Quantity",pivot_products!$A$3,"Product Name",Help!$A1298),"")</f>
        <v/>
      </c>
      <c r="H1298" s="34" t="str">
        <f>IF(Report!$L$53="Quantity",IFERROR(RANK(G1298,$G$4:$G$2003,0),""),IF(Report!$L$53="Amount",IFERROR(RANK(F1298,$F$4:$F$2003,0),""),""))</f>
        <v/>
      </c>
      <c r="L1298" s="7" t="str">
        <f t="array" ref="L1298">IF(Report!$M$53="Desc",IFERROR(SMALL(IF($H$4:$H$2003&lt;&gt;"",$H$4:$H$2003,""),ROW(L1298)-ROW($L$3)),""),IF(Report!$M$53="Asc",IFERROR(LARGE(IF($H$4:$H$2003&lt;&gt;"",$H$4:$H$2003,""),ROW(L1298)-ROW($L$3)),""),""))</f>
        <v/>
      </c>
      <c r="M1298" s="8" t="str">
        <f t="array" ref="M1298">IF(L1298="","",INDEX($A$4:$A$2003,SMALL(IF($H$4:$H$2003=L1298,ROW($H$4:$H$2003),""),COUNTIF($L$4:L1298,L1298))-ROW($L$3),1))</f>
        <v/>
      </c>
      <c r="N1298" s="8" t="str">
        <f t="shared" si="63"/>
        <v/>
      </c>
      <c r="O1298" s="32" t="str">
        <f t="shared" si="64"/>
        <v/>
      </c>
    </row>
    <row r="1299" spans="1:15" x14ac:dyDescent="0.3">
      <c r="A1299" s="33" t="str">
        <f>IFERROR(INDEX(Tbl_Product[[#Data],[Product Name]],ROW(A1299)-ROW($A$3)),"")</f>
        <v/>
      </c>
      <c r="B1299" s="34" t="str">
        <f ca="1">IF(A1299="","",SUMIFS(Tbl_Orders[[#Data],[Quantity]],Tbl_Orders[[#Data],[Product Name]],A1299,Tbl_Orders[[#Data],[Order Type]],"Purchase",Tbl_Orders[[#Data],[Expected Date]],"&lt;="&amp;TODAY())-SUMIFS(Tbl_Orders[[#Data],[Quantity]],Tbl_Orders[[#Data],[Product Name]],A1299,Tbl_Orders[[#Data],[Order Type]],"Sale",Tbl_Orders[[#Data],[Expected Date]],"&lt;="&amp;TODAY()))</f>
        <v/>
      </c>
      <c r="C1299" s="34" t="str">
        <f ca="1">IF(A1299="","",SUMIFS(Tbl_Orders[[#Data],[Quantity]],Tbl_Orders[[#Data],[Product Name]],A1299,Tbl_Orders[[#Data],[Order Type]],"Purchase",Tbl_Orders[[#Data],[Expected Date]],"&gt;"&amp;TODAY()))</f>
        <v/>
      </c>
      <c r="D1299" s="34" t="str">
        <f>IF(A1299="","",INDEX(Tbl_Product[Re-Order Point],MATCH(A1299,INDEX(Tbl_Product[Product Name],,1),0),1))</f>
        <v/>
      </c>
      <c r="E1299" s="34" t="str">
        <f t="shared" si="62"/>
        <v/>
      </c>
      <c r="F1299" s="34" t="str">
        <f>IFERROR(GETPIVOTDATA("Amount",pivot_products!$A$3,"Product Name",Help!$A1299),"")</f>
        <v/>
      </c>
      <c r="G1299" s="34" t="str">
        <f>IFERROR(GETPIVOTDATA("Quantity",pivot_products!$A$3,"Product Name",Help!$A1299),"")</f>
        <v/>
      </c>
      <c r="H1299" s="34" t="str">
        <f>IF(Report!$L$53="Quantity",IFERROR(RANK(G1299,$G$4:$G$2003,0),""),IF(Report!$L$53="Amount",IFERROR(RANK(F1299,$F$4:$F$2003,0),""),""))</f>
        <v/>
      </c>
      <c r="L1299" s="7" t="str">
        <f t="array" ref="L1299">IF(Report!$M$53="Desc",IFERROR(SMALL(IF($H$4:$H$2003&lt;&gt;"",$H$4:$H$2003,""),ROW(L1299)-ROW($L$3)),""),IF(Report!$M$53="Asc",IFERROR(LARGE(IF($H$4:$H$2003&lt;&gt;"",$H$4:$H$2003,""),ROW(L1299)-ROW($L$3)),""),""))</f>
        <v/>
      </c>
      <c r="M1299" s="8" t="str">
        <f t="array" ref="M1299">IF(L1299="","",INDEX($A$4:$A$2003,SMALL(IF($H$4:$H$2003=L1299,ROW($H$4:$H$2003),""),COUNTIF($L$4:L1299,L1299))-ROW($L$3),1))</f>
        <v/>
      </c>
      <c r="N1299" s="8" t="str">
        <f t="shared" si="63"/>
        <v/>
      </c>
      <c r="O1299" s="32" t="str">
        <f t="shared" si="64"/>
        <v/>
      </c>
    </row>
    <row r="1300" spans="1:15" x14ac:dyDescent="0.3">
      <c r="A1300" s="33" t="str">
        <f>IFERROR(INDEX(Tbl_Product[[#Data],[Product Name]],ROW(A1300)-ROW($A$3)),"")</f>
        <v/>
      </c>
      <c r="B1300" s="34" t="str">
        <f ca="1">IF(A1300="","",SUMIFS(Tbl_Orders[[#Data],[Quantity]],Tbl_Orders[[#Data],[Product Name]],A1300,Tbl_Orders[[#Data],[Order Type]],"Purchase",Tbl_Orders[[#Data],[Expected Date]],"&lt;="&amp;TODAY())-SUMIFS(Tbl_Orders[[#Data],[Quantity]],Tbl_Orders[[#Data],[Product Name]],A1300,Tbl_Orders[[#Data],[Order Type]],"Sale",Tbl_Orders[[#Data],[Expected Date]],"&lt;="&amp;TODAY()))</f>
        <v/>
      </c>
      <c r="C1300" s="34" t="str">
        <f ca="1">IF(A1300="","",SUMIFS(Tbl_Orders[[#Data],[Quantity]],Tbl_Orders[[#Data],[Product Name]],A1300,Tbl_Orders[[#Data],[Order Type]],"Purchase",Tbl_Orders[[#Data],[Expected Date]],"&gt;"&amp;TODAY()))</f>
        <v/>
      </c>
      <c r="D1300" s="34" t="str">
        <f>IF(A1300="","",INDEX(Tbl_Product[Re-Order Point],MATCH(A1300,INDEX(Tbl_Product[Product Name],,1),0),1))</f>
        <v/>
      </c>
      <c r="E1300" s="34" t="str">
        <f t="shared" si="62"/>
        <v/>
      </c>
      <c r="F1300" s="34" t="str">
        <f>IFERROR(GETPIVOTDATA("Amount",pivot_products!$A$3,"Product Name",Help!$A1300),"")</f>
        <v/>
      </c>
      <c r="G1300" s="34" t="str">
        <f>IFERROR(GETPIVOTDATA("Quantity",pivot_products!$A$3,"Product Name",Help!$A1300),"")</f>
        <v/>
      </c>
      <c r="H1300" s="34" t="str">
        <f>IF(Report!$L$53="Quantity",IFERROR(RANK(G1300,$G$4:$G$2003,0),""),IF(Report!$L$53="Amount",IFERROR(RANK(F1300,$F$4:$F$2003,0),""),""))</f>
        <v/>
      </c>
      <c r="L1300" s="7" t="str">
        <f t="array" ref="L1300">IF(Report!$M$53="Desc",IFERROR(SMALL(IF($H$4:$H$2003&lt;&gt;"",$H$4:$H$2003,""),ROW(L1300)-ROW($L$3)),""),IF(Report!$M$53="Asc",IFERROR(LARGE(IF($H$4:$H$2003&lt;&gt;"",$H$4:$H$2003,""),ROW(L1300)-ROW($L$3)),""),""))</f>
        <v/>
      </c>
      <c r="M1300" s="8" t="str">
        <f t="array" ref="M1300">IF(L1300="","",INDEX($A$4:$A$2003,SMALL(IF($H$4:$H$2003=L1300,ROW($H$4:$H$2003),""),COUNTIF($L$4:L1300,L1300))-ROW($L$3),1))</f>
        <v/>
      </c>
      <c r="N1300" s="8" t="str">
        <f t="shared" si="63"/>
        <v/>
      </c>
      <c r="O1300" s="32" t="str">
        <f t="shared" si="64"/>
        <v/>
      </c>
    </row>
    <row r="1301" spans="1:15" x14ac:dyDescent="0.3">
      <c r="A1301" s="33" t="str">
        <f>IFERROR(INDEX(Tbl_Product[[#Data],[Product Name]],ROW(A1301)-ROW($A$3)),"")</f>
        <v/>
      </c>
      <c r="B1301" s="34" t="str">
        <f ca="1">IF(A1301="","",SUMIFS(Tbl_Orders[[#Data],[Quantity]],Tbl_Orders[[#Data],[Product Name]],A1301,Tbl_Orders[[#Data],[Order Type]],"Purchase",Tbl_Orders[[#Data],[Expected Date]],"&lt;="&amp;TODAY())-SUMIFS(Tbl_Orders[[#Data],[Quantity]],Tbl_Orders[[#Data],[Product Name]],A1301,Tbl_Orders[[#Data],[Order Type]],"Sale",Tbl_Orders[[#Data],[Expected Date]],"&lt;="&amp;TODAY()))</f>
        <v/>
      </c>
      <c r="C1301" s="34" t="str">
        <f ca="1">IF(A1301="","",SUMIFS(Tbl_Orders[[#Data],[Quantity]],Tbl_Orders[[#Data],[Product Name]],A1301,Tbl_Orders[[#Data],[Order Type]],"Purchase",Tbl_Orders[[#Data],[Expected Date]],"&gt;"&amp;TODAY()))</f>
        <v/>
      </c>
      <c r="D1301" s="34" t="str">
        <f>IF(A1301="","",INDEX(Tbl_Product[Re-Order Point],MATCH(A1301,INDEX(Tbl_Product[Product Name],,1),0),1))</f>
        <v/>
      </c>
      <c r="E1301" s="34" t="str">
        <f t="shared" si="62"/>
        <v/>
      </c>
      <c r="F1301" s="34" t="str">
        <f>IFERROR(GETPIVOTDATA("Amount",pivot_products!$A$3,"Product Name",Help!$A1301),"")</f>
        <v/>
      </c>
      <c r="G1301" s="34" t="str">
        <f>IFERROR(GETPIVOTDATA("Quantity",pivot_products!$A$3,"Product Name",Help!$A1301),"")</f>
        <v/>
      </c>
      <c r="H1301" s="34" t="str">
        <f>IF(Report!$L$53="Quantity",IFERROR(RANK(G1301,$G$4:$G$2003,0),""),IF(Report!$L$53="Amount",IFERROR(RANK(F1301,$F$4:$F$2003,0),""),""))</f>
        <v/>
      </c>
      <c r="L1301" s="7" t="str">
        <f t="array" ref="L1301">IF(Report!$M$53="Desc",IFERROR(SMALL(IF($H$4:$H$2003&lt;&gt;"",$H$4:$H$2003,""),ROW(L1301)-ROW($L$3)),""),IF(Report!$M$53="Asc",IFERROR(LARGE(IF($H$4:$H$2003&lt;&gt;"",$H$4:$H$2003,""),ROW(L1301)-ROW($L$3)),""),""))</f>
        <v/>
      </c>
      <c r="M1301" s="8" t="str">
        <f t="array" ref="M1301">IF(L1301="","",INDEX($A$4:$A$2003,SMALL(IF($H$4:$H$2003=L1301,ROW($H$4:$H$2003),""),COUNTIF($L$4:L1301,L1301))-ROW($L$3),1))</f>
        <v/>
      </c>
      <c r="N1301" s="8" t="str">
        <f t="shared" si="63"/>
        <v/>
      </c>
      <c r="O1301" s="32" t="str">
        <f t="shared" si="64"/>
        <v/>
      </c>
    </row>
    <row r="1302" spans="1:15" x14ac:dyDescent="0.3">
      <c r="A1302" s="33" t="str">
        <f>IFERROR(INDEX(Tbl_Product[[#Data],[Product Name]],ROW(A1302)-ROW($A$3)),"")</f>
        <v/>
      </c>
      <c r="B1302" s="34" t="str">
        <f ca="1">IF(A1302="","",SUMIFS(Tbl_Orders[[#Data],[Quantity]],Tbl_Orders[[#Data],[Product Name]],A1302,Tbl_Orders[[#Data],[Order Type]],"Purchase",Tbl_Orders[[#Data],[Expected Date]],"&lt;="&amp;TODAY())-SUMIFS(Tbl_Orders[[#Data],[Quantity]],Tbl_Orders[[#Data],[Product Name]],A1302,Tbl_Orders[[#Data],[Order Type]],"Sale",Tbl_Orders[[#Data],[Expected Date]],"&lt;="&amp;TODAY()))</f>
        <v/>
      </c>
      <c r="C1302" s="34" t="str">
        <f ca="1">IF(A1302="","",SUMIFS(Tbl_Orders[[#Data],[Quantity]],Tbl_Orders[[#Data],[Product Name]],A1302,Tbl_Orders[[#Data],[Order Type]],"Purchase",Tbl_Orders[[#Data],[Expected Date]],"&gt;"&amp;TODAY()))</f>
        <v/>
      </c>
      <c r="D1302" s="34" t="str">
        <f>IF(A1302="","",INDEX(Tbl_Product[Re-Order Point],MATCH(A1302,INDEX(Tbl_Product[Product Name],,1),0),1))</f>
        <v/>
      </c>
      <c r="E1302" s="34" t="str">
        <f t="shared" si="62"/>
        <v/>
      </c>
      <c r="F1302" s="34" t="str">
        <f>IFERROR(GETPIVOTDATA("Amount",pivot_products!$A$3,"Product Name",Help!$A1302),"")</f>
        <v/>
      </c>
      <c r="G1302" s="34" t="str">
        <f>IFERROR(GETPIVOTDATA("Quantity",pivot_products!$A$3,"Product Name",Help!$A1302),"")</f>
        <v/>
      </c>
      <c r="H1302" s="34" t="str">
        <f>IF(Report!$L$53="Quantity",IFERROR(RANK(G1302,$G$4:$G$2003,0),""),IF(Report!$L$53="Amount",IFERROR(RANK(F1302,$F$4:$F$2003,0),""),""))</f>
        <v/>
      </c>
      <c r="L1302" s="7" t="str">
        <f t="array" ref="L1302">IF(Report!$M$53="Desc",IFERROR(SMALL(IF($H$4:$H$2003&lt;&gt;"",$H$4:$H$2003,""),ROW(L1302)-ROW($L$3)),""),IF(Report!$M$53="Asc",IFERROR(LARGE(IF($H$4:$H$2003&lt;&gt;"",$H$4:$H$2003,""),ROW(L1302)-ROW($L$3)),""),""))</f>
        <v/>
      </c>
      <c r="M1302" s="8" t="str">
        <f t="array" ref="M1302">IF(L1302="","",INDEX($A$4:$A$2003,SMALL(IF($H$4:$H$2003=L1302,ROW($H$4:$H$2003),""),COUNTIF($L$4:L1302,L1302))-ROW($L$3),1))</f>
        <v/>
      </c>
      <c r="N1302" s="8" t="str">
        <f t="shared" si="63"/>
        <v/>
      </c>
      <c r="O1302" s="32" t="str">
        <f t="shared" si="64"/>
        <v/>
      </c>
    </row>
    <row r="1303" spans="1:15" x14ac:dyDescent="0.3">
      <c r="A1303" s="33" t="str">
        <f>IFERROR(INDEX(Tbl_Product[[#Data],[Product Name]],ROW(A1303)-ROW($A$3)),"")</f>
        <v/>
      </c>
      <c r="B1303" s="34" t="str">
        <f ca="1">IF(A1303="","",SUMIFS(Tbl_Orders[[#Data],[Quantity]],Tbl_Orders[[#Data],[Product Name]],A1303,Tbl_Orders[[#Data],[Order Type]],"Purchase",Tbl_Orders[[#Data],[Expected Date]],"&lt;="&amp;TODAY())-SUMIFS(Tbl_Orders[[#Data],[Quantity]],Tbl_Orders[[#Data],[Product Name]],A1303,Tbl_Orders[[#Data],[Order Type]],"Sale",Tbl_Orders[[#Data],[Expected Date]],"&lt;="&amp;TODAY()))</f>
        <v/>
      </c>
      <c r="C1303" s="34" t="str">
        <f ca="1">IF(A1303="","",SUMIFS(Tbl_Orders[[#Data],[Quantity]],Tbl_Orders[[#Data],[Product Name]],A1303,Tbl_Orders[[#Data],[Order Type]],"Purchase",Tbl_Orders[[#Data],[Expected Date]],"&gt;"&amp;TODAY()))</f>
        <v/>
      </c>
      <c r="D1303" s="34" t="str">
        <f>IF(A1303="","",INDEX(Tbl_Product[Re-Order Point],MATCH(A1303,INDEX(Tbl_Product[Product Name],,1),0),1))</f>
        <v/>
      </c>
      <c r="E1303" s="34" t="str">
        <f t="shared" si="62"/>
        <v/>
      </c>
      <c r="F1303" s="34" t="str">
        <f>IFERROR(GETPIVOTDATA("Amount",pivot_products!$A$3,"Product Name",Help!$A1303),"")</f>
        <v/>
      </c>
      <c r="G1303" s="34" t="str">
        <f>IFERROR(GETPIVOTDATA("Quantity",pivot_products!$A$3,"Product Name",Help!$A1303),"")</f>
        <v/>
      </c>
      <c r="H1303" s="34" t="str">
        <f>IF(Report!$L$53="Quantity",IFERROR(RANK(G1303,$G$4:$G$2003,0),""),IF(Report!$L$53="Amount",IFERROR(RANK(F1303,$F$4:$F$2003,0),""),""))</f>
        <v/>
      </c>
      <c r="L1303" s="7" t="str">
        <f t="array" ref="L1303">IF(Report!$M$53="Desc",IFERROR(SMALL(IF($H$4:$H$2003&lt;&gt;"",$H$4:$H$2003,""),ROW(L1303)-ROW($L$3)),""),IF(Report!$M$53="Asc",IFERROR(LARGE(IF($H$4:$H$2003&lt;&gt;"",$H$4:$H$2003,""),ROW(L1303)-ROW($L$3)),""),""))</f>
        <v/>
      </c>
      <c r="M1303" s="8" t="str">
        <f t="array" ref="M1303">IF(L1303="","",INDEX($A$4:$A$2003,SMALL(IF($H$4:$H$2003=L1303,ROW($H$4:$H$2003),""),COUNTIF($L$4:L1303,L1303))-ROW($L$3),1))</f>
        <v/>
      </c>
      <c r="N1303" s="8" t="str">
        <f t="shared" si="63"/>
        <v/>
      </c>
      <c r="O1303" s="32" t="str">
        <f t="shared" si="64"/>
        <v/>
      </c>
    </row>
    <row r="1304" spans="1:15" x14ac:dyDescent="0.3">
      <c r="A1304" s="33" t="str">
        <f>IFERROR(INDEX(Tbl_Product[[#Data],[Product Name]],ROW(A1304)-ROW($A$3)),"")</f>
        <v/>
      </c>
      <c r="B1304" s="34" t="str">
        <f ca="1">IF(A1304="","",SUMIFS(Tbl_Orders[[#Data],[Quantity]],Tbl_Orders[[#Data],[Product Name]],A1304,Tbl_Orders[[#Data],[Order Type]],"Purchase",Tbl_Orders[[#Data],[Expected Date]],"&lt;="&amp;TODAY())-SUMIFS(Tbl_Orders[[#Data],[Quantity]],Tbl_Orders[[#Data],[Product Name]],A1304,Tbl_Orders[[#Data],[Order Type]],"Sale",Tbl_Orders[[#Data],[Expected Date]],"&lt;="&amp;TODAY()))</f>
        <v/>
      </c>
      <c r="C1304" s="34" t="str">
        <f ca="1">IF(A1304="","",SUMIFS(Tbl_Orders[[#Data],[Quantity]],Tbl_Orders[[#Data],[Product Name]],A1304,Tbl_Orders[[#Data],[Order Type]],"Purchase",Tbl_Orders[[#Data],[Expected Date]],"&gt;"&amp;TODAY()))</f>
        <v/>
      </c>
      <c r="D1304" s="34" t="str">
        <f>IF(A1304="","",INDEX(Tbl_Product[Re-Order Point],MATCH(A1304,INDEX(Tbl_Product[Product Name],,1),0),1))</f>
        <v/>
      </c>
      <c r="E1304" s="34" t="str">
        <f t="shared" si="62"/>
        <v/>
      </c>
      <c r="F1304" s="34" t="str">
        <f>IFERROR(GETPIVOTDATA("Amount",pivot_products!$A$3,"Product Name",Help!$A1304),"")</f>
        <v/>
      </c>
      <c r="G1304" s="34" t="str">
        <f>IFERROR(GETPIVOTDATA("Quantity",pivot_products!$A$3,"Product Name",Help!$A1304),"")</f>
        <v/>
      </c>
      <c r="H1304" s="34" t="str">
        <f>IF(Report!$L$53="Quantity",IFERROR(RANK(G1304,$G$4:$G$2003,0),""),IF(Report!$L$53="Amount",IFERROR(RANK(F1304,$F$4:$F$2003,0),""),""))</f>
        <v/>
      </c>
      <c r="L1304" s="7" t="str">
        <f t="array" ref="L1304">IF(Report!$M$53="Desc",IFERROR(SMALL(IF($H$4:$H$2003&lt;&gt;"",$H$4:$H$2003,""),ROW(L1304)-ROW($L$3)),""),IF(Report!$M$53="Asc",IFERROR(LARGE(IF($H$4:$H$2003&lt;&gt;"",$H$4:$H$2003,""),ROW(L1304)-ROW($L$3)),""),""))</f>
        <v/>
      </c>
      <c r="M1304" s="8" t="str">
        <f t="array" ref="M1304">IF(L1304="","",INDEX($A$4:$A$2003,SMALL(IF($H$4:$H$2003=L1304,ROW($H$4:$H$2003),""),COUNTIF($L$4:L1304,L1304))-ROW($L$3),1))</f>
        <v/>
      </c>
      <c r="N1304" s="8" t="str">
        <f t="shared" si="63"/>
        <v/>
      </c>
      <c r="O1304" s="32" t="str">
        <f t="shared" si="64"/>
        <v/>
      </c>
    </row>
    <row r="1305" spans="1:15" x14ac:dyDescent="0.3">
      <c r="A1305" s="33" t="str">
        <f>IFERROR(INDEX(Tbl_Product[[#Data],[Product Name]],ROW(A1305)-ROW($A$3)),"")</f>
        <v/>
      </c>
      <c r="B1305" s="34" t="str">
        <f ca="1">IF(A1305="","",SUMIFS(Tbl_Orders[[#Data],[Quantity]],Tbl_Orders[[#Data],[Product Name]],A1305,Tbl_Orders[[#Data],[Order Type]],"Purchase",Tbl_Orders[[#Data],[Expected Date]],"&lt;="&amp;TODAY())-SUMIFS(Tbl_Orders[[#Data],[Quantity]],Tbl_Orders[[#Data],[Product Name]],A1305,Tbl_Orders[[#Data],[Order Type]],"Sale",Tbl_Orders[[#Data],[Expected Date]],"&lt;="&amp;TODAY()))</f>
        <v/>
      </c>
      <c r="C1305" s="34" t="str">
        <f ca="1">IF(A1305="","",SUMIFS(Tbl_Orders[[#Data],[Quantity]],Tbl_Orders[[#Data],[Product Name]],A1305,Tbl_Orders[[#Data],[Order Type]],"Purchase",Tbl_Orders[[#Data],[Expected Date]],"&gt;"&amp;TODAY()))</f>
        <v/>
      </c>
      <c r="D1305" s="34" t="str">
        <f>IF(A1305="","",INDEX(Tbl_Product[Re-Order Point],MATCH(A1305,INDEX(Tbl_Product[Product Name],,1),0),1))</f>
        <v/>
      </c>
      <c r="E1305" s="34" t="str">
        <f t="shared" si="62"/>
        <v/>
      </c>
      <c r="F1305" s="34" t="str">
        <f>IFERROR(GETPIVOTDATA("Amount",pivot_products!$A$3,"Product Name",Help!$A1305),"")</f>
        <v/>
      </c>
      <c r="G1305" s="34" t="str">
        <f>IFERROR(GETPIVOTDATA("Quantity",pivot_products!$A$3,"Product Name",Help!$A1305),"")</f>
        <v/>
      </c>
      <c r="H1305" s="34" t="str">
        <f>IF(Report!$L$53="Quantity",IFERROR(RANK(G1305,$G$4:$G$2003,0),""),IF(Report!$L$53="Amount",IFERROR(RANK(F1305,$F$4:$F$2003,0),""),""))</f>
        <v/>
      </c>
      <c r="L1305" s="7" t="str">
        <f t="array" ref="L1305">IF(Report!$M$53="Desc",IFERROR(SMALL(IF($H$4:$H$2003&lt;&gt;"",$H$4:$H$2003,""),ROW(L1305)-ROW($L$3)),""),IF(Report!$M$53="Asc",IFERROR(LARGE(IF($H$4:$H$2003&lt;&gt;"",$H$4:$H$2003,""),ROW(L1305)-ROW($L$3)),""),""))</f>
        <v/>
      </c>
      <c r="M1305" s="8" t="str">
        <f t="array" ref="M1305">IF(L1305="","",INDEX($A$4:$A$2003,SMALL(IF($H$4:$H$2003=L1305,ROW($H$4:$H$2003),""),COUNTIF($L$4:L1305,L1305))-ROW($L$3),1))</f>
        <v/>
      </c>
      <c r="N1305" s="8" t="str">
        <f t="shared" si="63"/>
        <v/>
      </c>
      <c r="O1305" s="32" t="str">
        <f t="shared" si="64"/>
        <v/>
      </c>
    </row>
    <row r="1306" spans="1:15" x14ac:dyDescent="0.3">
      <c r="A1306" s="33" t="str">
        <f>IFERROR(INDEX(Tbl_Product[[#Data],[Product Name]],ROW(A1306)-ROW($A$3)),"")</f>
        <v/>
      </c>
      <c r="B1306" s="34" t="str">
        <f ca="1">IF(A1306="","",SUMIFS(Tbl_Orders[[#Data],[Quantity]],Tbl_Orders[[#Data],[Product Name]],A1306,Tbl_Orders[[#Data],[Order Type]],"Purchase",Tbl_Orders[[#Data],[Expected Date]],"&lt;="&amp;TODAY())-SUMIFS(Tbl_Orders[[#Data],[Quantity]],Tbl_Orders[[#Data],[Product Name]],A1306,Tbl_Orders[[#Data],[Order Type]],"Sale",Tbl_Orders[[#Data],[Expected Date]],"&lt;="&amp;TODAY()))</f>
        <v/>
      </c>
      <c r="C1306" s="34" t="str">
        <f ca="1">IF(A1306="","",SUMIFS(Tbl_Orders[[#Data],[Quantity]],Tbl_Orders[[#Data],[Product Name]],A1306,Tbl_Orders[[#Data],[Order Type]],"Purchase",Tbl_Orders[[#Data],[Expected Date]],"&gt;"&amp;TODAY()))</f>
        <v/>
      </c>
      <c r="D1306" s="34" t="str">
        <f>IF(A1306="","",INDEX(Tbl_Product[Re-Order Point],MATCH(A1306,INDEX(Tbl_Product[Product Name],,1),0),1))</f>
        <v/>
      </c>
      <c r="E1306" s="34" t="str">
        <f t="shared" si="62"/>
        <v/>
      </c>
      <c r="F1306" s="34" t="str">
        <f>IFERROR(GETPIVOTDATA("Amount",pivot_products!$A$3,"Product Name",Help!$A1306),"")</f>
        <v/>
      </c>
      <c r="G1306" s="34" t="str">
        <f>IFERROR(GETPIVOTDATA("Quantity",pivot_products!$A$3,"Product Name",Help!$A1306),"")</f>
        <v/>
      </c>
      <c r="H1306" s="34" t="str">
        <f>IF(Report!$L$53="Quantity",IFERROR(RANK(G1306,$G$4:$G$2003,0),""),IF(Report!$L$53="Amount",IFERROR(RANK(F1306,$F$4:$F$2003,0),""),""))</f>
        <v/>
      </c>
      <c r="L1306" s="7" t="str">
        <f t="array" ref="L1306">IF(Report!$M$53="Desc",IFERROR(SMALL(IF($H$4:$H$2003&lt;&gt;"",$H$4:$H$2003,""),ROW(L1306)-ROW($L$3)),""),IF(Report!$M$53="Asc",IFERROR(LARGE(IF($H$4:$H$2003&lt;&gt;"",$H$4:$H$2003,""),ROW(L1306)-ROW($L$3)),""),""))</f>
        <v/>
      </c>
      <c r="M1306" s="8" t="str">
        <f t="array" ref="M1306">IF(L1306="","",INDEX($A$4:$A$2003,SMALL(IF($H$4:$H$2003=L1306,ROW($H$4:$H$2003),""),COUNTIF($L$4:L1306,L1306))-ROW($L$3),1))</f>
        <v/>
      </c>
      <c r="N1306" s="8" t="str">
        <f t="shared" si="63"/>
        <v/>
      </c>
      <c r="O1306" s="32" t="str">
        <f t="shared" si="64"/>
        <v/>
      </c>
    </row>
    <row r="1307" spans="1:15" x14ac:dyDescent="0.3">
      <c r="A1307" s="33" t="str">
        <f>IFERROR(INDEX(Tbl_Product[[#Data],[Product Name]],ROW(A1307)-ROW($A$3)),"")</f>
        <v/>
      </c>
      <c r="B1307" s="34" t="str">
        <f ca="1">IF(A1307="","",SUMIFS(Tbl_Orders[[#Data],[Quantity]],Tbl_Orders[[#Data],[Product Name]],A1307,Tbl_Orders[[#Data],[Order Type]],"Purchase",Tbl_Orders[[#Data],[Expected Date]],"&lt;="&amp;TODAY())-SUMIFS(Tbl_Orders[[#Data],[Quantity]],Tbl_Orders[[#Data],[Product Name]],A1307,Tbl_Orders[[#Data],[Order Type]],"Sale",Tbl_Orders[[#Data],[Expected Date]],"&lt;="&amp;TODAY()))</f>
        <v/>
      </c>
      <c r="C1307" s="34" t="str">
        <f ca="1">IF(A1307="","",SUMIFS(Tbl_Orders[[#Data],[Quantity]],Tbl_Orders[[#Data],[Product Name]],A1307,Tbl_Orders[[#Data],[Order Type]],"Purchase",Tbl_Orders[[#Data],[Expected Date]],"&gt;"&amp;TODAY()))</f>
        <v/>
      </c>
      <c r="D1307" s="34" t="str">
        <f>IF(A1307="","",INDEX(Tbl_Product[Re-Order Point],MATCH(A1307,INDEX(Tbl_Product[Product Name],,1),0),1))</f>
        <v/>
      </c>
      <c r="E1307" s="34" t="str">
        <f t="shared" si="62"/>
        <v/>
      </c>
      <c r="F1307" s="34" t="str">
        <f>IFERROR(GETPIVOTDATA("Amount",pivot_products!$A$3,"Product Name",Help!$A1307),"")</f>
        <v/>
      </c>
      <c r="G1307" s="34" t="str">
        <f>IFERROR(GETPIVOTDATA("Quantity",pivot_products!$A$3,"Product Name",Help!$A1307),"")</f>
        <v/>
      </c>
      <c r="H1307" s="34" t="str">
        <f>IF(Report!$L$53="Quantity",IFERROR(RANK(G1307,$G$4:$G$2003,0),""),IF(Report!$L$53="Amount",IFERROR(RANK(F1307,$F$4:$F$2003,0),""),""))</f>
        <v/>
      </c>
      <c r="L1307" s="7" t="str">
        <f t="array" ref="L1307">IF(Report!$M$53="Desc",IFERROR(SMALL(IF($H$4:$H$2003&lt;&gt;"",$H$4:$H$2003,""),ROW(L1307)-ROW($L$3)),""),IF(Report!$M$53="Asc",IFERROR(LARGE(IF($H$4:$H$2003&lt;&gt;"",$H$4:$H$2003,""),ROW(L1307)-ROW($L$3)),""),""))</f>
        <v/>
      </c>
      <c r="M1307" s="8" t="str">
        <f t="array" ref="M1307">IF(L1307="","",INDEX($A$4:$A$2003,SMALL(IF($H$4:$H$2003=L1307,ROW($H$4:$H$2003),""),COUNTIF($L$4:L1307,L1307))-ROW($L$3),1))</f>
        <v/>
      </c>
      <c r="N1307" s="8" t="str">
        <f t="shared" si="63"/>
        <v/>
      </c>
      <c r="O1307" s="32" t="str">
        <f t="shared" si="64"/>
        <v/>
      </c>
    </row>
    <row r="1308" spans="1:15" x14ac:dyDescent="0.3">
      <c r="A1308" s="33" t="str">
        <f>IFERROR(INDEX(Tbl_Product[[#Data],[Product Name]],ROW(A1308)-ROW($A$3)),"")</f>
        <v/>
      </c>
      <c r="B1308" s="34" t="str">
        <f ca="1">IF(A1308="","",SUMIFS(Tbl_Orders[[#Data],[Quantity]],Tbl_Orders[[#Data],[Product Name]],A1308,Tbl_Orders[[#Data],[Order Type]],"Purchase",Tbl_Orders[[#Data],[Expected Date]],"&lt;="&amp;TODAY())-SUMIFS(Tbl_Orders[[#Data],[Quantity]],Tbl_Orders[[#Data],[Product Name]],A1308,Tbl_Orders[[#Data],[Order Type]],"Sale",Tbl_Orders[[#Data],[Expected Date]],"&lt;="&amp;TODAY()))</f>
        <v/>
      </c>
      <c r="C1308" s="34" t="str">
        <f ca="1">IF(A1308="","",SUMIFS(Tbl_Orders[[#Data],[Quantity]],Tbl_Orders[[#Data],[Product Name]],A1308,Tbl_Orders[[#Data],[Order Type]],"Purchase",Tbl_Orders[[#Data],[Expected Date]],"&gt;"&amp;TODAY()))</f>
        <v/>
      </c>
      <c r="D1308" s="34" t="str">
        <f>IF(A1308="","",INDEX(Tbl_Product[Re-Order Point],MATCH(A1308,INDEX(Tbl_Product[Product Name],,1),0),1))</f>
        <v/>
      </c>
      <c r="E1308" s="34" t="str">
        <f t="shared" si="62"/>
        <v/>
      </c>
      <c r="F1308" s="34" t="str">
        <f>IFERROR(GETPIVOTDATA("Amount",pivot_products!$A$3,"Product Name",Help!$A1308),"")</f>
        <v/>
      </c>
      <c r="G1308" s="34" t="str">
        <f>IFERROR(GETPIVOTDATA("Quantity",pivot_products!$A$3,"Product Name",Help!$A1308),"")</f>
        <v/>
      </c>
      <c r="H1308" s="34" t="str">
        <f>IF(Report!$L$53="Quantity",IFERROR(RANK(G1308,$G$4:$G$2003,0),""),IF(Report!$L$53="Amount",IFERROR(RANK(F1308,$F$4:$F$2003,0),""),""))</f>
        <v/>
      </c>
      <c r="L1308" s="7" t="str">
        <f t="array" ref="L1308">IF(Report!$M$53="Desc",IFERROR(SMALL(IF($H$4:$H$2003&lt;&gt;"",$H$4:$H$2003,""),ROW(L1308)-ROW($L$3)),""),IF(Report!$M$53="Asc",IFERROR(LARGE(IF($H$4:$H$2003&lt;&gt;"",$H$4:$H$2003,""),ROW(L1308)-ROW($L$3)),""),""))</f>
        <v/>
      </c>
      <c r="M1308" s="8" t="str">
        <f t="array" ref="M1308">IF(L1308="","",INDEX($A$4:$A$2003,SMALL(IF($H$4:$H$2003=L1308,ROW($H$4:$H$2003),""),COUNTIF($L$4:L1308,L1308))-ROW($L$3),1))</f>
        <v/>
      </c>
      <c r="N1308" s="8" t="str">
        <f t="shared" si="63"/>
        <v/>
      </c>
      <c r="O1308" s="32" t="str">
        <f t="shared" si="64"/>
        <v/>
      </c>
    </row>
    <row r="1309" spans="1:15" x14ac:dyDescent="0.3">
      <c r="A1309" s="33" t="str">
        <f>IFERROR(INDEX(Tbl_Product[[#Data],[Product Name]],ROW(A1309)-ROW($A$3)),"")</f>
        <v/>
      </c>
      <c r="B1309" s="34" t="str">
        <f ca="1">IF(A1309="","",SUMIFS(Tbl_Orders[[#Data],[Quantity]],Tbl_Orders[[#Data],[Product Name]],A1309,Tbl_Orders[[#Data],[Order Type]],"Purchase",Tbl_Orders[[#Data],[Expected Date]],"&lt;="&amp;TODAY())-SUMIFS(Tbl_Orders[[#Data],[Quantity]],Tbl_Orders[[#Data],[Product Name]],A1309,Tbl_Orders[[#Data],[Order Type]],"Sale",Tbl_Orders[[#Data],[Expected Date]],"&lt;="&amp;TODAY()))</f>
        <v/>
      </c>
      <c r="C1309" s="34" t="str">
        <f ca="1">IF(A1309="","",SUMIFS(Tbl_Orders[[#Data],[Quantity]],Tbl_Orders[[#Data],[Product Name]],A1309,Tbl_Orders[[#Data],[Order Type]],"Purchase",Tbl_Orders[[#Data],[Expected Date]],"&gt;"&amp;TODAY()))</f>
        <v/>
      </c>
      <c r="D1309" s="34" t="str">
        <f>IF(A1309="","",INDEX(Tbl_Product[Re-Order Point],MATCH(A1309,INDEX(Tbl_Product[Product Name],,1),0),1))</f>
        <v/>
      </c>
      <c r="E1309" s="34" t="str">
        <f t="shared" si="62"/>
        <v/>
      </c>
      <c r="F1309" s="34" t="str">
        <f>IFERROR(GETPIVOTDATA("Amount",pivot_products!$A$3,"Product Name",Help!$A1309),"")</f>
        <v/>
      </c>
      <c r="G1309" s="34" t="str">
        <f>IFERROR(GETPIVOTDATA("Quantity",pivot_products!$A$3,"Product Name",Help!$A1309),"")</f>
        <v/>
      </c>
      <c r="H1309" s="34" t="str">
        <f>IF(Report!$L$53="Quantity",IFERROR(RANK(G1309,$G$4:$G$2003,0),""),IF(Report!$L$53="Amount",IFERROR(RANK(F1309,$F$4:$F$2003,0),""),""))</f>
        <v/>
      </c>
      <c r="L1309" s="7" t="str">
        <f t="array" ref="L1309">IF(Report!$M$53="Desc",IFERROR(SMALL(IF($H$4:$H$2003&lt;&gt;"",$H$4:$H$2003,""),ROW(L1309)-ROW($L$3)),""),IF(Report!$M$53="Asc",IFERROR(LARGE(IF($H$4:$H$2003&lt;&gt;"",$H$4:$H$2003,""),ROW(L1309)-ROW($L$3)),""),""))</f>
        <v/>
      </c>
      <c r="M1309" s="8" t="str">
        <f t="array" ref="M1309">IF(L1309="","",INDEX($A$4:$A$2003,SMALL(IF($H$4:$H$2003=L1309,ROW($H$4:$H$2003),""),COUNTIF($L$4:L1309,L1309))-ROW($L$3),1))</f>
        <v/>
      </c>
      <c r="N1309" s="8" t="str">
        <f t="shared" si="63"/>
        <v/>
      </c>
      <c r="O1309" s="32" t="str">
        <f t="shared" si="64"/>
        <v/>
      </c>
    </row>
    <row r="1310" spans="1:15" x14ac:dyDescent="0.3">
      <c r="A1310" s="33" t="str">
        <f>IFERROR(INDEX(Tbl_Product[[#Data],[Product Name]],ROW(A1310)-ROW($A$3)),"")</f>
        <v/>
      </c>
      <c r="B1310" s="34" t="str">
        <f ca="1">IF(A1310="","",SUMIFS(Tbl_Orders[[#Data],[Quantity]],Tbl_Orders[[#Data],[Product Name]],A1310,Tbl_Orders[[#Data],[Order Type]],"Purchase",Tbl_Orders[[#Data],[Expected Date]],"&lt;="&amp;TODAY())-SUMIFS(Tbl_Orders[[#Data],[Quantity]],Tbl_Orders[[#Data],[Product Name]],A1310,Tbl_Orders[[#Data],[Order Type]],"Sale",Tbl_Orders[[#Data],[Expected Date]],"&lt;="&amp;TODAY()))</f>
        <v/>
      </c>
      <c r="C1310" s="34" t="str">
        <f ca="1">IF(A1310="","",SUMIFS(Tbl_Orders[[#Data],[Quantity]],Tbl_Orders[[#Data],[Product Name]],A1310,Tbl_Orders[[#Data],[Order Type]],"Purchase",Tbl_Orders[[#Data],[Expected Date]],"&gt;"&amp;TODAY()))</f>
        <v/>
      </c>
      <c r="D1310" s="34" t="str">
        <f>IF(A1310="","",INDEX(Tbl_Product[Re-Order Point],MATCH(A1310,INDEX(Tbl_Product[Product Name],,1),0),1))</f>
        <v/>
      </c>
      <c r="E1310" s="34" t="str">
        <f t="shared" si="62"/>
        <v/>
      </c>
      <c r="F1310" s="34" t="str">
        <f>IFERROR(GETPIVOTDATA("Amount",pivot_products!$A$3,"Product Name",Help!$A1310),"")</f>
        <v/>
      </c>
      <c r="G1310" s="34" t="str">
        <f>IFERROR(GETPIVOTDATA("Quantity",pivot_products!$A$3,"Product Name",Help!$A1310),"")</f>
        <v/>
      </c>
      <c r="H1310" s="34" t="str">
        <f>IF(Report!$L$53="Quantity",IFERROR(RANK(G1310,$G$4:$G$2003,0),""),IF(Report!$L$53="Amount",IFERROR(RANK(F1310,$F$4:$F$2003,0),""),""))</f>
        <v/>
      </c>
      <c r="L1310" s="7" t="str">
        <f t="array" ref="L1310">IF(Report!$M$53="Desc",IFERROR(SMALL(IF($H$4:$H$2003&lt;&gt;"",$H$4:$H$2003,""),ROW(L1310)-ROW($L$3)),""),IF(Report!$M$53="Asc",IFERROR(LARGE(IF($H$4:$H$2003&lt;&gt;"",$H$4:$H$2003,""),ROW(L1310)-ROW($L$3)),""),""))</f>
        <v/>
      </c>
      <c r="M1310" s="8" t="str">
        <f t="array" ref="M1310">IF(L1310="","",INDEX($A$4:$A$2003,SMALL(IF($H$4:$H$2003=L1310,ROW($H$4:$H$2003),""),COUNTIF($L$4:L1310,L1310))-ROW($L$3),1))</f>
        <v/>
      </c>
      <c r="N1310" s="8" t="str">
        <f t="shared" si="63"/>
        <v/>
      </c>
      <c r="O1310" s="32" t="str">
        <f t="shared" si="64"/>
        <v/>
      </c>
    </row>
    <row r="1311" spans="1:15" x14ac:dyDescent="0.3">
      <c r="A1311" s="33" t="str">
        <f>IFERROR(INDEX(Tbl_Product[[#Data],[Product Name]],ROW(A1311)-ROW($A$3)),"")</f>
        <v/>
      </c>
      <c r="B1311" s="34" t="str">
        <f ca="1">IF(A1311="","",SUMIFS(Tbl_Orders[[#Data],[Quantity]],Tbl_Orders[[#Data],[Product Name]],A1311,Tbl_Orders[[#Data],[Order Type]],"Purchase",Tbl_Orders[[#Data],[Expected Date]],"&lt;="&amp;TODAY())-SUMIFS(Tbl_Orders[[#Data],[Quantity]],Tbl_Orders[[#Data],[Product Name]],A1311,Tbl_Orders[[#Data],[Order Type]],"Sale",Tbl_Orders[[#Data],[Expected Date]],"&lt;="&amp;TODAY()))</f>
        <v/>
      </c>
      <c r="C1311" s="34" t="str">
        <f ca="1">IF(A1311="","",SUMIFS(Tbl_Orders[[#Data],[Quantity]],Tbl_Orders[[#Data],[Product Name]],A1311,Tbl_Orders[[#Data],[Order Type]],"Purchase",Tbl_Orders[[#Data],[Expected Date]],"&gt;"&amp;TODAY()))</f>
        <v/>
      </c>
      <c r="D1311" s="34" t="str">
        <f>IF(A1311="","",INDEX(Tbl_Product[Re-Order Point],MATCH(A1311,INDEX(Tbl_Product[Product Name],,1),0),1))</f>
        <v/>
      </c>
      <c r="E1311" s="34" t="str">
        <f t="shared" si="62"/>
        <v/>
      </c>
      <c r="F1311" s="34" t="str">
        <f>IFERROR(GETPIVOTDATA("Amount",pivot_products!$A$3,"Product Name",Help!$A1311),"")</f>
        <v/>
      </c>
      <c r="G1311" s="34" t="str">
        <f>IFERROR(GETPIVOTDATA("Quantity",pivot_products!$A$3,"Product Name",Help!$A1311),"")</f>
        <v/>
      </c>
      <c r="H1311" s="34" t="str">
        <f>IF(Report!$L$53="Quantity",IFERROR(RANK(G1311,$G$4:$G$2003,0),""),IF(Report!$L$53="Amount",IFERROR(RANK(F1311,$F$4:$F$2003,0),""),""))</f>
        <v/>
      </c>
      <c r="L1311" s="7" t="str">
        <f t="array" ref="L1311">IF(Report!$M$53="Desc",IFERROR(SMALL(IF($H$4:$H$2003&lt;&gt;"",$H$4:$H$2003,""),ROW(L1311)-ROW($L$3)),""),IF(Report!$M$53="Asc",IFERROR(LARGE(IF($H$4:$H$2003&lt;&gt;"",$H$4:$H$2003,""),ROW(L1311)-ROW($L$3)),""),""))</f>
        <v/>
      </c>
      <c r="M1311" s="8" t="str">
        <f t="array" ref="M1311">IF(L1311="","",INDEX($A$4:$A$2003,SMALL(IF($H$4:$H$2003=L1311,ROW($H$4:$H$2003),""),COUNTIF($L$4:L1311,L1311))-ROW($L$3),1))</f>
        <v/>
      </c>
      <c r="N1311" s="8" t="str">
        <f t="shared" si="63"/>
        <v/>
      </c>
      <c r="O1311" s="32" t="str">
        <f t="shared" si="64"/>
        <v/>
      </c>
    </row>
    <row r="1312" spans="1:15" x14ac:dyDescent="0.3">
      <c r="A1312" s="33" t="str">
        <f>IFERROR(INDEX(Tbl_Product[[#Data],[Product Name]],ROW(A1312)-ROW($A$3)),"")</f>
        <v/>
      </c>
      <c r="B1312" s="34" t="str">
        <f ca="1">IF(A1312="","",SUMIFS(Tbl_Orders[[#Data],[Quantity]],Tbl_Orders[[#Data],[Product Name]],A1312,Tbl_Orders[[#Data],[Order Type]],"Purchase",Tbl_Orders[[#Data],[Expected Date]],"&lt;="&amp;TODAY())-SUMIFS(Tbl_Orders[[#Data],[Quantity]],Tbl_Orders[[#Data],[Product Name]],A1312,Tbl_Orders[[#Data],[Order Type]],"Sale",Tbl_Orders[[#Data],[Expected Date]],"&lt;="&amp;TODAY()))</f>
        <v/>
      </c>
      <c r="C1312" s="34" t="str">
        <f ca="1">IF(A1312="","",SUMIFS(Tbl_Orders[[#Data],[Quantity]],Tbl_Orders[[#Data],[Product Name]],A1312,Tbl_Orders[[#Data],[Order Type]],"Purchase",Tbl_Orders[[#Data],[Expected Date]],"&gt;"&amp;TODAY()))</f>
        <v/>
      </c>
      <c r="D1312" s="34" t="str">
        <f>IF(A1312="","",INDEX(Tbl_Product[Re-Order Point],MATCH(A1312,INDEX(Tbl_Product[Product Name],,1),0),1))</f>
        <v/>
      </c>
      <c r="E1312" s="34" t="str">
        <f t="shared" si="62"/>
        <v/>
      </c>
      <c r="F1312" s="34" t="str">
        <f>IFERROR(GETPIVOTDATA("Amount",pivot_products!$A$3,"Product Name",Help!$A1312),"")</f>
        <v/>
      </c>
      <c r="G1312" s="34" t="str">
        <f>IFERROR(GETPIVOTDATA("Quantity",pivot_products!$A$3,"Product Name",Help!$A1312),"")</f>
        <v/>
      </c>
      <c r="H1312" s="34" t="str">
        <f>IF(Report!$L$53="Quantity",IFERROR(RANK(G1312,$G$4:$G$2003,0),""),IF(Report!$L$53="Amount",IFERROR(RANK(F1312,$F$4:$F$2003,0),""),""))</f>
        <v/>
      </c>
      <c r="L1312" s="7" t="str">
        <f t="array" ref="L1312">IF(Report!$M$53="Desc",IFERROR(SMALL(IF($H$4:$H$2003&lt;&gt;"",$H$4:$H$2003,""),ROW(L1312)-ROW($L$3)),""),IF(Report!$M$53="Asc",IFERROR(LARGE(IF($H$4:$H$2003&lt;&gt;"",$H$4:$H$2003,""),ROW(L1312)-ROW($L$3)),""),""))</f>
        <v/>
      </c>
      <c r="M1312" s="8" t="str">
        <f t="array" ref="M1312">IF(L1312="","",INDEX($A$4:$A$2003,SMALL(IF($H$4:$H$2003=L1312,ROW($H$4:$H$2003),""),COUNTIF($L$4:L1312,L1312))-ROW($L$3),1))</f>
        <v/>
      </c>
      <c r="N1312" s="8" t="str">
        <f t="shared" si="63"/>
        <v/>
      </c>
      <c r="O1312" s="32" t="str">
        <f t="shared" si="64"/>
        <v/>
      </c>
    </row>
    <row r="1313" spans="1:15" x14ac:dyDescent="0.3">
      <c r="A1313" s="33" t="str">
        <f>IFERROR(INDEX(Tbl_Product[[#Data],[Product Name]],ROW(A1313)-ROW($A$3)),"")</f>
        <v/>
      </c>
      <c r="B1313" s="34" t="str">
        <f ca="1">IF(A1313="","",SUMIFS(Tbl_Orders[[#Data],[Quantity]],Tbl_Orders[[#Data],[Product Name]],A1313,Tbl_Orders[[#Data],[Order Type]],"Purchase",Tbl_Orders[[#Data],[Expected Date]],"&lt;="&amp;TODAY())-SUMIFS(Tbl_Orders[[#Data],[Quantity]],Tbl_Orders[[#Data],[Product Name]],A1313,Tbl_Orders[[#Data],[Order Type]],"Sale",Tbl_Orders[[#Data],[Expected Date]],"&lt;="&amp;TODAY()))</f>
        <v/>
      </c>
      <c r="C1313" s="34" t="str">
        <f ca="1">IF(A1313="","",SUMIFS(Tbl_Orders[[#Data],[Quantity]],Tbl_Orders[[#Data],[Product Name]],A1313,Tbl_Orders[[#Data],[Order Type]],"Purchase",Tbl_Orders[[#Data],[Expected Date]],"&gt;"&amp;TODAY()))</f>
        <v/>
      </c>
      <c r="D1313" s="34" t="str">
        <f>IF(A1313="","",INDEX(Tbl_Product[Re-Order Point],MATCH(A1313,INDEX(Tbl_Product[Product Name],,1),0),1))</f>
        <v/>
      </c>
      <c r="E1313" s="34" t="str">
        <f t="shared" si="62"/>
        <v/>
      </c>
      <c r="F1313" s="34" t="str">
        <f>IFERROR(GETPIVOTDATA("Amount",pivot_products!$A$3,"Product Name",Help!$A1313),"")</f>
        <v/>
      </c>
      <c r="G1313" s="34" t="str">
        <f>IFERROR(GETPIVOTDATA("Quantity",pivot_products!$A$3,"Product Name",Help!$A1313),"")</f>
        <v/>
      </c>
      <c r="H1313" s="34" t="str">
        <f>IF(Report!$L$53="Quantity",IFERROR(RANK(G1313,$G$4:$G$2003,0),""),IF(Report!$L$53="Amount",IFERROR(RANK(F1313,$F$4:$F$2003,0),""),""))</f>
        <v/>
      </c>
      <c r="L1313" s="7" t="str">
        <f t="array" ref="L1313">IF(Report!$M$53="Desc",IFERROR(SMALL(IF($H$4:$H$2003&lt;&gt;"",$H$4:$H$2003,""),ROW(L1313)-ROW($L$3)),""),IF(Report!$M$53="Asc",IFERROR(LARGE(IF($H$4:$H$2003&lt;&gt;"",$H$4:$H$2003,""),ROW(L1313)-ROW($L$3)),""),""))</f>
        <v/>
      </c>
      <c r="M1313" s="8" t="str">
        <f t="array" ref="M1313">IF(L1313="","",INDEX($A$4:$A$2003,SMALL(IF($H$4:$H$2003=L1313,ROW($H$4:$H$2003),""),COUNTIF($L$4:L1313,L1313))-ROW($L$3),1))</f>
        <v/>
      </c>
      <c r="N1313" s="8" t="str">
        <f t="shared" si="63"/>
        <v/>
      </c>
      <c r="O1313" s="32" t="str">
        <f t="shared" si="64"/>
        <v/>
      </c>
    </row>
    <row r="1314" spans="1:15" x14ac:dyDescent="0.3">
      <c r="A1314" s="33" t="str">
        <f>IFERROR(INDEX(Tbl_Product[[#Data],[Product Name]],ROW(A1314)-ROW($A$3)),"")</f>
        <v/>
      </c>
      <c r="B1314" s="34" t="str">
        <f ca="1">IF(A1314="","",SUMIFS(Tbl_Orders[[#Data],[Quantity]],Tbl_Orders[[#Data],[Product Name]],A1314,Tbl_Orders[[#Data],[Order Type]],"Purchase",Tbl_Orders[[#Data],[Expected Date]],"&lt;="&amp;TODAY())-SUMIFS(Tbl_Orders[[#Data],[Quantity]],Tbl_Orders[[#Data],[Product Name]],A1314,Tbl_Orders[[#Data],[Order Type]],"Sale",Tbl_Orders[[#Data],[Expected Date]],"&lt;="&amp;TODAY()))</f>
        <v/>
      </c>
      <c r="C1314" s="34" t="str">
        <f ca="1">IF(A1314="","",SUMIFS(Tbl_Orders[[#Data],[Quantity]],Tbl_Orders[[#Data],[Product Name]],A1314,Tbl_Orders[[#Data],[Order Type]],"Purchase",Tbl_Orders[[#Data],[Expected Date]],"&gt;"&amp;TODAY()))</f>
        <v/>
      </c>
      <c r="D1314" s="34" t="str">
        <f>IF(A1314="","",INDEX(Tbl_Product[Re-Order Point],MATCH(A1314,INDEX(Tbl_Product[Product Name],,1),0),1))</f>
        <v/>
      </c>
      <c r="E1314" s="34" t="str">
        <f t="shared" si="62"/>
        <v/>
      </c>
      <c r="F1314" s="34" t="str">
        <f>IFERROR(GETPIVOTDATA("Amount",pivot_products!$A$3,"Product Name",Help!$A1314),"")</f>
        <v/>
      </c>
      <c r="G1314" s="34" t="str">
        <f>IFERROR(GETPIVOTDATA("Quantity",pivot_products!$A$3,"Product Name",Help!$A1314),"")</f>
        <v/>
      </c>
      <c r="H1314" s="34" t="str">
        <f>IF(Report!$L$53="Quantity",IFERROR(RANK(G1314,$G$4:$G$2003,0),""),IF(Report!$L$53="Amount",IFERROR(RANK(F1314,$F$4:$F$2003,0),""),""))</f>
        <v/>
      </c>
      <c r="L1314" s="7" t="str">
        <f t="array" ref="L1314">IF(Report!$M$53="Desc",IFERROR(SMALL(IF($H$4:$H$2003&lt;&gt;"",$H$4:$H$2003,""),ROW(L1314)-ROW($L$3)),""),IF(Report!$M$53="Asc",IFERROR(LARGE(IF($H$4:$H$2003&lt;&gt;"",$H$4:$H$2003,""),ROW(L1314)-ROW($L$3)),""),""))</f>
        <v/>
      </c>
      <c r="M1314" s="8" t="str">
        <f t="array" ref="M1314">IF(L1314="","",INDEX($A$4:$A$2003,SMALL(IF($H$4:$H$2003=L1314,ROW($H$4:$H$2003),""),COUNTIF($L$4:L1314,L1314))-ROW($L$3),1))</f>
        <v/>
      </c>
      <c r="N1314" s="8" t="str">
        <f t="shared" si="63"/>
        <v/>
      </c>
      <c r="O1314" s="32" t="str">
        <f t="shared" si="64"/>
        <v/>
      </c>
    </row>
    <row r="1315" spans="1:15" x14ac:dyDescent="0.3">
      <c r="A1315" s="33" t="str">
        <f>IFERROR(INDEX(Tbl_Product[[#Data],[Product Name]],ROW(A1315)-ROW($A$3)),"")</f>
        <v/>
      </c>
      <c r="B1315" s="34" t="str">
        <f ca="1">IF(A1315="","",SUMIFS(Tbl_Orders[[#Data],[Quantity]],Tbl_Orders[[#Data],[Product Name]],A1315,Tbl_Orders[[#Data],[Order Type]],"Purchase",Tbl_Orders[[#Data],[Expected Date]],"&lt;="&amp;TODAY())-SUMIFS(Tbl_Orders[[#Data],[Quantity]],Tbl_Orders[[#Data],[Product Name]],A1315,Tbl_Orders[[#Data],[Order Type]],"Sale",Tbl_Orders[[#Data],[Expected Date]],"&lt;="&amp;TODAY()))</f>
        <v/>
      </c>
      <c r="C1315" s="34" t="str">
        <f ca="1">IF(A1315="","",SUMIFS(Tbl_Orders[[#Data],[Quantity]],Tbl_Orders[[#Data],[Product Name]],A1315,Tbl_Orders[[#Data],[Order Type]],"Purchase",Tbl_Orders[[#Data],[Expected Date]],"&gt;"&amp;TODAY()))</f>
        <v/>
      </c>
      <c r="D1315" s="34" t="str">
        <f>IF(A1315="","",INDEX(Tbl_Product[Re-Order Point],MATCH(A1315,INDEX(Tbl_Product[Product Name],,1),0),1))</f>
        <v/>
      </c>
      <c r="E1315" s="34" t="str">
        <f t="shared" si="62"/>
        <v/>
      </c>
      <c r="F1315" s="34" t="str">
        <f>IFERROR(GETPIVOTDATA("Amount",pivot_products!$A$3,"Product Name",Help!$A1315),"")</f>
        <v/>
      </c>
      <c r="G1315" s="34" t="str">
        <f>IFERROR(GETPIVOTDATA("Quantity",pivot_products!$A$3,"Product Name",Help!$A1315),"")</f>
        <v/>
      </c>
      <c r="H1315" s="34" t="str">
        <f>IF(Report!$L$53="Quantity",IFERROR(RANK(G1315,$G$4:$G$2003,0),""),IF(Report!$L$53="Amount",IFERROR(RANK(F1315,$F$4:$F$2003,0),""),""))</f>
        <v/>
      </c>
      <c r="L1315" s="7" t="str">
        <f t="array" ref="L1315">IF(Report!$M$53="Desc",IFERROR(SMALL(IF($H$4:$H$2003&lt;&gt;"",$H$4:$H$2003,""),ROW(L1315)-ROW($L$3)),""),IF(Report!$M$53="Asc",IFERROR(LARGE(IF($H$4:$H$2003&lt;&gt;"",$H$4:$H$2003,""),ROW(L1315)-ROW($L$3)),""),""))</f>
        <v/>
      </c>
      <c r="M1315" s="8" t="str">
        <f t="array" ref="M1315">IF(L1315="","",INDEX($A$4:$A$2003,SMALL(IF($H$4:$H$2003=L1315,ROW($H$4:$H$2003),""),COUNTIF($L$4:L1315,L1315))-ROW($L$3),1))</f>
        <v/>
      </c>
      <c r="N1315" s="8" t="str">
        <f t="shared" si="63"/>
        <v/>
      </c>
      <c r="O1315" s="32" t="str">
        <f t="shared" si="64"/>
        <v/>
      </c>
    </row>
    <row r="1316" spans="1:15" x14ac:dyDescent="0.3">
      <c r="A1316" s="33" t="str">
        <f>IFERROR(INDEX(Tbl_Product[[#Data],[Product Name]],ROW(A1316)-ROW($A$3)),"")</f>
        <v/>
      </c>
      <c r="B1316" s="34" t="str">
        <f ca="1">IF(A1316="","",SUMIFS(Tbl_Orders[[#Data],[Quantity]],Tbl_Orders[[#Data],[Product Name]],A1316,Tbl_Orders[[#Data],[Order Type]],"Purchase",Tbl_Orders[[#Data],[Expected Date]],"&lt;="&amp;TODAY())-SUMIFS(Tbl_Orders[[#Data],[Quantity]],Tbl_Orders[[#Data],[Product Name]],A1316,Tbl_Orders[[#Data],[Order Type]],"Sale",Tbl_Orders[[#Data],[Expected Date]],"&lt;="&amp;TODAY()))</f>
        <v/>
      </c>
      <c r="C1316" s="34" t="str">
        <f ca="1">IF(A1316="","",SUMIFS(Tbl_Orders[[#Data],[Quantity]],Tbl_Orders[[#Data],[Product Name]],A1316,Tbl_Orders[[#Data],[Order Type]],"Purchase",Tbl_Orders[[#Data],[Expected Date]],"&gt;"&amp;TODAY()))</f>
        <v/>
      </c>
      <c r="D1316" s="34" t="str">
        <f>IF(A1316="","",INDEX(Tbl_Product[Re-Order Point],MATCH(A1316,INDEX(Tbl_Product[Product Name],,1),0),1))</f>
        <v/>
      </c>
      <c r="E1316" s="34" t="str">
        <f t="shared" si="62"/>
        <v/>
      </c>
      <c r="F1316" s="34" t="str">
        <f>IFERROR(GETPIVOTDATA("Amount",pivot_products!$A$3,"Product Name",Help!$A1316),"")</f>
        <v/>
      </c>
      <c r="G1316" s="34" t="str">
        <f>IFERROR(GETPIVOTDATA("Quantity",pivot_products!$A$3,"Product Name",Help!$A1316),"")</f>
        <v/>
      </c>
      <c r="H1316" s="34" t="str">
        <f>IF(Report!$L$53="Quantity",IFERROR(RANK(G1316,$G$4:$G$2003,0),""),IF(Report!$L$53="Amount",IFERROR(RANK(F1316,$F$4:$F$2003,0),""),""))</f>
        <v/>
      </c>
      <c r="L1316" s="7" t="str">
        <f t="array" ref="L1316">IF(Report!$M$53="Desc",IFERROR(SMALL(IF($H$4:$H$2003&lt;&gt;"",$H$4:$H$2003,""),ROW(L1316)-ROW($L$3)),""),IF(Report!$M$53="Asc",IFERROR(LARGE(IF($H$4:$H$2003&lt;&gt;"",$H$4:$H$2003,""),ROW(L1316)-ROW($L$3)),""),""))</f>
        <v/>
      </c>
      <c r="M1316" s="8" t="str">
        <f t="array" ref="M1316">IF(L1316="","",INDEX($A$4:$A$2003,SMALL(IF($H$4:$H$2003=L1316,ROW($H$4:$H$2003),""),COUNTIF($L$4:L1316,L1316))-ROW($L$3),1))</f>
        <v/>
      </c>
      <c r="N1316" s="8" t="str">
        <f t="shared" si="63"/>
        <v/>
      </c>
      <c r="O1316" s="32" t="str">
        <f t="shared" si="64"/>
        <v/>
      </c>
    </row>
    <row r="1317" spans="1:15" x14ac:dyDescent="0.3">
      <c r="A1317" s="33" t="str">
        <f>IFERROR(INDEX(Tbl_Product[[#Data],[Product Name]],ROW(A1317)-ROW($A$3)),"")</f>
        <v/>
      </c>
      <c r="B1317" s="34" t="str">
        <f ca="1">IF(A1317="","",SUMIFS(Tbl_Orders[[#Data],[Quantity]],Tbl_Orders[[#Data],[Product Name]],A1317,Tbl_Orders[[#Data],[Order Type]],"Purchase",Tbl_Orders[[#Data],[Expected Date]],"&lt;="&amp;TODAY())-SUMIFS(Tbl_Orders[[#Data],[Quantity]],Tbl_Orders[[#Data],[Product Name]],A1317,Tbl_Orders[[#Data],[Order Type]],"Sale",Tbl_Orders[[#Data],[Expected Date]],"&lt;="&amp;TODAY()))</f>
        <v/>
      </c>
      <c r="C1317" s="34" t="str">
        <f ca="1">IF(A1317="","",SUMIFS(Tbl_Orders[[#Data],[Quantity]],Tbl_Orders[[#Data],[Product Name]],A1317,Tbl_Orders[[#Data],[Order Type]],"Purchase",Tbl_Orders[[#Data],[Expected Date]],"&gt;"&amp;TODAY()))</f>
        <v/>
      </c>
      <c r="D1317" s="34" t="str">
        <f>IF(A1317="","",INDEX(Tbl_Product[Re-Order Point],MATCH(A1317,INDEX(Tbl_Product[Product Name],,1),0),1))</f>
        <v/>
      </c>
      <c r="E1317" s="34" t="str">
        <f t="shared" si="62"/>
        <v/>
      </c>
      <c r="F1317" s="34" t="str">
        <f>IFERROR(GETPIVOTDATA("Amount",pivot_products!$A$3,"Product Name",Help!$A1317),"")</f>
        <v/>
      </c>
      <c r="G1317" s="34" t="str">
        <f>IFERROR(GETPIVOTDATA("Quantity",pivot_products!$A$3,"Product Name",Help!$A1317),"")</f>
        <v/>
      </c>
      <c r="H1317" s="34" t="str">
        <f>IF(Report!$L$53="Quantity",IFERROR(RANK(G1317,$G$4:$G$2003,0),""),IF(Report!$L$53="Amount",IFERROR(RANK(F1317,$F$4:$F$2003,0),""),""))</f>
        <v/>
      </c>
      <c r="L1317" s="7" t="str">
        <f t="array" ref="L1317">IF(Report!$M$53="Desc",IFERROR(SMALL(IF($H$4:$H$2003&lt;&gt;"",$H$4:$H$2003,""),ROW(L1317)-ROW($L$3)),""),IF(Report!$M$53="Asc",IFERROR(LARGE(IF($H$4:$H$2003&lt;&gt;"",$H$4:$H$2003,""),ROW(L1317)-ROW($L$3)),""),""))</f>
        <v/>
      </c>
      <c r="M1317" s="8" t="str">
        <f t="array" ref="M1317">IF(L1317="","",INDEX($A$4:$A$2003,SMALL(IF($H$4:$H$2003=L1317,ROW($H$4:$H$2003),""),COUNTIF($L$4:L1317,L1317))-ROW($L$3),1))</f>
        <v/>
      </c>
      <c r="N1317" s="8" t="str">
        <f t="shared" si="63"/>
        <v/>
      </c>
      <c r="O1317" s="32" t="str">
        <f t="shared" si="64"/>
        <v/>
      </c>
    </row>
    <row r="1318" spans="1:15" x14ac:dyDescent="0.3">
      <c r="A1318" s="33" t="str">
        <f>IFERROR(INDEX(Tbl_Product[[#Data],[Product Name]],ROW(A1318)-ROW($A$3)),"")</f>
        <v/>
      </c>
      <c r="B1318" s="34" t="str">
        <f ca="1">IF(A1318="","",SUMIFS(Tbl_Orders[[#Data],[Quantity]],Tbl_Orders[[#Data],[Product Name]],A1318,Tbl_Orders[[#Data],[Order Type]],"Purchase",Tbl_Orders[[#Data],[Expected Date]],"&lt;="&amp;TODAY())-SUMIFS(Tbl_Orders[[#Data],[Quantity]],Tbl_Orders[[#Data],[Product Name]],A1318,Tbl_Orders[[#Data],[Order Type]],"Sale",Tbl_Orders[[#Data],[Expected Date]],"&lt;="&amp;TODAY()))</f>
        <v/>
      </c>
      <c r="C1318" s="34" t="str">
        <f ca="1">IF(A1318="","",SUMIFS(Tbl_Orders[[#Data],[Quantity]],Tbl_Orders[[#Data],[Product Name]],A1318,Tbl_Orders[[#Data],[Order Type]],"Purchase",Tbl_Orders[[#Data],[Expected Date]],"&gt;"&amp;TODAY()))</f>
        <v/>
      </c>
      <c r="D1318" s="34" t="str">
        <f>IF(A1318="","",INDEX(Tbl_Product[Re-Order Point],MATCH(A1318,INDEX(Tbl_Product[Product Name],,1),0),1))</f>
        <v/>
      </c>
      <c r="E1318" s="34" t="str">
        <f t="shared" si="62"/>
        <v/>
      </c>
      <c r="F1318" s="34" t="str">
        <f>IFERROR(GETPIVOTDATA("Amount",pivot_products!$A$3,"Product Name",Help!$A1318),"")</f>
        <v/>
      </c>
      <c r="G1318" s="34" t="str">
        <f>IFERROR(GETPIVOTDATA("Quantity",pivot_products!$A$3,"Product Name",Help!$A1318),"")</f>
        <v/>
      </c>
      <c r="H1318" s="34" t="str">
        <f>IF(Report!$L$53="Quantity",IFERROR(RANK(G1318,$G$4:$G$2003,0),""),IF(Report!$L$53="Amount",IFERROR(RANK(F1318,$F$4:$F$2003,0),""),""))</f>
        <v/>
      </c>
      <c r="L1318" s="7" t="str">
        <f t="array" ref="L1318">IF(Report!$M$53="Desc",IFERROR(SMALL(IF($H$4:$H$2003&lt;&gt;"",$H$4:$H$2003,""),ROW(L1318)-ROW($L$3)),""),IF(Report!$M$53="Asc",IFERROR(LARGE(IF($H$4:$H$2003&lt;&gt;"",$H$4:$H$2003,""),ROW(L1318)-ROW($L$3)),""),""))</f>
        <v/>
      </c>
      <c r="M1318" s="8" t="str">
        <f t="array" ref="M1318">IF(L1318="","",INDEX($A$4:$A$2003,SMALL(IF($H$4:$H$2003=L1318,ROW($H$4:$H$2003),""),COUNTIF($L$4:L1318,L1318))-ROW($L$3),1))</f>
        <v/>
      </c>
      <c r="N1318" s="8" t="str">
        <f t="shared" si="63"/>
        <v/>
      </c>
      <c r="O1318" s="32" t="str">
        <f t="shared" si="64"/>
        <v/>
      </c>
    </row>
    <row r="1319" spans="1:15" x14ac:dyDescent="0.3">
      <c r="A1319" s="33" t="str">
        <f>IFERROR(INDEX(Tbl_Product[[#Data],[Product Name]],ROW(A1319)-ROW($A$3)),"")</f>
        <v/>
      </c>
      <c r="B1319" s="34" t="str">
        <f ca="1">IF(A1319="","",SUMIFS(Tbl_Orders[[#Data],[Quantity]],Tbl_Orders[[#Data],[Product Name]],A1319,Tbl_Orders[[#Data],[Order Type]],"Purchase",Tbl_Orders[[#Data],[Expected Date]],"&lt;="&amp;TODAY())-SUMIFS(Tbl_Orders[[#Data],[Quantity]],Tbl_Orders[[#Data],[Product Name]],A1319,Tbl_Orders[[#Data],[Order Type]],"Sale",Tbl_Orders[[#Data],[Expected Date]],"&lt;="&amp;TODAY()))</f>
        <v/>
      </c>
      <c r="C1319" s="34" t="str">
        <f ca="1">IF(A1319="","",SUMIFS(Tbl_Orders[[#Data],[Quantity]],Tbl_Orders[[#Data],[Product Name]],A1319,Tbl_Orders[[#Data],[Order Type]],"Purchase",Tbl_Orders[[#Data],[Expected Date]],"&gt;"&amp;TODAY()))</f>
        <v/>
      </c>
      <c r="D1319" s="34" t="str">
        <f>IF(A1319="","",INDEX(Tbl_Product[Re-Order Point],MATCH(A1319,INDEX(Tbl_Product[Product Name],,1),0),1))</f>
        <v/>
      </c>
      <c r="E1319" s="34" t="str">
        <f t="shared" si="62"/>
        <v/>
      </c>
      <c r="F1319" s="34" t="str">
        <f>IFERROR(GETPIVOTDATA("Amount",pivot_products!$A$3,"Product Name",Help!$A1319),"")</f>
        <v/>
      </c>
      <c r="G1319" s="34" t="str">
        <f>IFERROR(GETPIVOTDATA("Quantity",pivot_products!$A$3,"Product Name",Help!$A1319),"")</f>
        <v/>
      </c>
      <c r="H1319" s="34" t="str">
        <f>IF(Report!$L$53="Quantity",IFERROR(RANK(G1319,$G$4:$G$2003,0),""),IF(Report!$L$53="Amount",IFERROR(RANK(F1319,$F$4:$F$2003,0),""),""))</f>
        <v/>
      </c>
      <c r="L1319" s="7" t="str">
        <f t="array" ref="L1319">IF(Report!$M$53="Desc",IFERROR(SMALL(IF($H$4:$H$2003&lt;&gt;"",$H$4:$H$2003,""),ROW(L1319)-ROW($L$3)),""),IF(Report!$M$53="Asc",IFERROR(LARGE(IF($H$4:$H$2003&lt;&gt;"",$H$4:$H$2003,""),ROW(L1319)-ROW($L$3)),""),""))</f>
        <v/>
      </c>
      <c r="M1319" s="8" t="str">
        <f t="array" ref="M1319">IF(L1319="","",INDEX($A$4:$A$2003,SMALL(IF($H$4:$H$2003=L1319,ROW($H$4:$H$2003),""),COUNTIF($L$4:L1319,L1319))-ROW($L$3),1))</f>
        <v/>
      </c>
      <c r="N1319" s="8" t="str">
        <f t="shared" si="63"/>
        <v/>
      </c>
      <c r="O1319" s="32" t="str">
        <f t="shared" si="64"/>
        <v/>
      </c>
    </row>
    <row r="1320" spans="1:15" x14ac:dyDescent="0.3">
      <c r="A1320" s="33" t="str">
        <f>IFERROR(INDEX(Tbl_Product[[#Data],[Product Name]],ROW(A1320)-ROW($A$3)),"")</f>
        <v/>
      </c>
      <c r="B1320" s="34" t="str">
        <f ca="1">IF(A1320="","",SUMIFS(Tbl_Orders[[#Data],[Quantity]],Tbl_Orders[[#Data],[Product Name]],A1320,Tbl_Orders[[#Data],[Order Type]],"Purchase",Tbl_Orders[[#Data],[Expected Date]],"&lt;="&amp;TODAY())-SUMIFS(Tbl_Orders[[#Data],[Quantity]],Tbl_Orders[[#Data],[Product Name]],A1320,Tbl_Orders[[#Data],[Order Type]],"Sale",Tbl_Orders[[#Data],[Expected Date]],"&lt;="&amp;TODAY()))</f>
        <v/>
      </c>
      <c r="C1320" s="34" t="str">
        <f ca="1">IF(A1320="","",SUMIFS(Tbl_Orders[[#Data],[Quantity]],Tbl_Orders[[#Data],[Product Name]],A1320,Tbl_Orders[[#Data],[Order Type]],"Purchase",Tbl_Orders[[#Data],[Expected Date]],"&gt;"&amp;TODAY()))</f>
        <v/>
      </c>
      <c r="D1320" s="34" t="str">
        <f>IF(A1320="","",INDEX(Tbl_Product[Re-Order Point],MATCH(A1320,INDEX(Tbl_Product[Product Name],,1),0),1))</f>
        <v/>
      </c>
      <c r="E1320" s="34" t="str">
        <f t="shared" si="62"/>
        <v/>
      </c>
      <c r="F1320" s="34" t="str">
        <f>IFERROR(GETPIVOTDATA("Amount",pivot_products!$A$3,"Product Name",Help!$A1320),"")</f>
        <v/>
      </c>
      <c r="G1320" s="34" t="str">
        <f>IFERROR(GETPIVOTDATA("Quantity",pivot_products!$A$3,"Product Name",Help!$A1320),"")</f>
        <v/>
      </c>
      <c r="H1320" s="34" t="str">
        <f>IF(Report!$L$53="Quantity",IFERROR(RANK(G1320,$G$4:$G$2003,0),""),IF(Report!$L$53="Amount",IFERROR(RANK(F1320,$F$4:$F$2003,0),""),""))</f>
        <v/>
      </c>
      <c r="L1320" s="7" t="str">
        <f t="array" ref="L1320">IF(Report!$M$53="Desc",IFERROR(SMALL(IF($H$4:$H$2003&lt;&gt;"",$H$4:$H$2003,""),ROW(L1320)-ROW($L$3)),""),IF(Report!$M$53="Asc",IFERROR(LARGE(IF($H$4:$H$2003&lt;&gt;"",$H$4:$H$2003,""),ROW(L1320)-ROW($L$3)),""),""))</f>
        <v/>
      </c>
      <c r="M1320" s="8" t="str">
        <f t="array" ref="M1320">IF(L1320="","",INDEX($A$4:$A$2003,SMALL(IF($H$4:$H$2003=L1320,ROW($H$4:$H$2003),""),COUNTIF($L$4:L1320,L1320))-ROW($L$3),1))</f>
        <v/>
      </c>
      <c r="N1320" s="8" t="str">
        <f t="shared" si="63"/>
        <v/>
      </c>
      <c r="O1320" s="32" t="str">
        <f t="shared" si="64"/>
        <v/>
      </c>
    </row>
    <row r="1321" spans="1:15" x14ac:dyDescent="0.3">
      <c r="A1321" s="33" t="str">
        <f>IFERROR(INDEX(Tbl_Product[[#Data],[Product Name]],ROW(A1321)-ROW($A$3)),"")</f>
        <v/>
      </c>
      <c r="B1321" s="34" t="str">
        <f ca="1">IF(A1321="","",SUMIFS(Tbl_Orders[[#Data],[Quantity]],Tbl_Orders[[#Data],[Product Name]],A1321,Tbl_Orders[[#Data],[Order Type]],"Purchase",Tbl_Orders[[#Data],[Expected Date]],"&lt;="&amp;TODAY())-SUMIFS(Tbl_Orders[[#Data],[Quantity]],Tbl_Orders[[#Data],[Product Name]],A1321,Tbl_Orders[[#Data],[Order Type]],"Sale",Tbl_Orders[[#Data],[Expected Date]],"&lt;="&amp;TODAY()))</f>
        <v/>
      </c>
      <c r="C1321" s="34" t="str">
        <f ca="1">IF(A1321="","",SUMIFS(Tbl_Orders[[#Data],[Quantity]],Tbl_Orders[[#Data],[Product Name]],A1321,Tbl_Orders[[#Data],[Order Type]],"Purchase",Tbl_Orders[[#Data],[Expected Date]],"&gt;"&amp;TODAY()))</f>
        <v/>
      </c>
      <c r="D1321" s="34" t="str">
        <f>IF(A1321="","",INDEX(Tbl_Product[Re-Order Point],MATCH(A1321,INDEX(Tbl_Product[Product Name],,1),0),1))</f>
        <v/>
      </c>
      <c r="E1321" s="34" t="str">
        <f t="shared" si="62"/>
        <v/>
      </c>
      <c r="F1321" s="34" t="str">
        <f>IFERROR(GETPIVOTDATA("Amount",pivot_products!$A$3,"Product Name",Help!$A1321),"")</f>
        <v/>
      </c>
      <c r="G1321" s="34" t="str">
        <f>IFERROR(GETPIVOTDATA("Quantity",pivot_products!$A$3,"Product Name",Help!$A1321),"")</f>
        <v/>
      </c>
      <c r="H1321" s="34" t="str">
        <f>IF(Report!$L$53="Quantity",IFERROR(RANK(G1321,$G$4:$G$2003,0),""),IF(Report!$L$53="Amount",IFERROR(RANK(F1321,$F$4:$F$2003,0),""),""))</f>
        <v/>
      </c>
      <c r="L1321" s="7" t="str">
        <f t="array" ref="L1321">IF(Report!$M$53="Desc",IFERROR(SMALL(IF($H$4:$H$2003&lt;&gt;"",$H$4:$H$2003,""),ROW(L1321)-ROW($L$3)),""),IF(Report!$M$53="Asc",IFERROR(LARGE(IF($H$4:$H$2003&lt;&gt;"",$H$4:$H$2003,""),ROW(L1321)-ROW($L$3)),""),""))</f>
        <v/>
      </c>
      <c r="M1321" s="8" t="str">
        <f t="array" ref="M1321">IF(L1321="","",INDEX($A$4:$A$2003,SMALL(IF($H$4:$H$2003=L1321,ROW($H$4:$H$2003),""),COUNTIF($L$4:L1321,L1321))-ROW($L$3),1))</f>
        <v/>
      </c>
      <c r="N1321" s="8" t="str">
        <f t="shared" si="63"/>
        <v/>
      </c>
      <c r="O1321" s="32" t="str">
        <f t="shared" si="64"/>
        <v/>
      </c>
    </row>
    <row r="1322" spans="1:15" x14ac:dyDescent="0.3">
      <c r="A1322" s="33" t="str">
        <f>IFERROR(INDEX(Tbl_Product[[#Data],[Product Name]],ROW(A1322)-ROW($A$3)),"")</f>
        <v/>
      </c>
      <c r="B1322" s="34" t="str">
        <f ca="1">IF(A1322="","",SUMIFS(Tbl_Orders[[#Data],[Quantity]],Tbl_Orders[[#Data],[Product Name]],A1322,Tbl_Orders[[#Data],[Order Type]],"Purchase",Tbl_Orders[[#Data],[Expected Date]],"&lt;="&amp;TODAY())-SUMIFS(Tbl_Orders[[#Data],[Quantity]],Tbl_Orders[[#Data],[Product Name]],A1322,Tbl_Orders[[#Data],[Order Type]],"Sale",Tbl_Orders[[#Data],[Expected Date]],"&lt;="&amp;TODAY()))</f>
        <v/>
      </c>
      <c r="C1322" s="34" t="str">
        <f ca="1">IF(A1322="","",SUMIFS(Tbl_Orders[[#Data],[Quantity]],Tbl_Orders[[#Data],[Product Name]],A1322,Tbl_Orders[[#Data],[Order Type]],"Purchase",Tbl_Orders[[#Data],[Expected Date]],"&gt;"&amp;TODAY()))</f>
        <v/>
      </c>
      <c r="D1322" s="34" t="str">
        <f>IF(A1322="","",INDEX(Tbl_Product[Re-Order Point],MATCH(A1322,INDEX(Tbl_Product[Product Name],,1),0),1))</f>
        <v/>
      </c>
      <c r="E1322" s="34" t="str">
        <f t="shared" si="62"/>
        <v/>
      </c>
      <c r="F1322" s="34" t="str">
        <f>IFERROR(GETPIVOTDATA("Amount",pivot_products!$A$3,"Product Name",Help!$A1322),"")</f>
        <v/>
      </c>
      <c r="G1322" s="34" t="str">
        <f>IFERROR(GETPIVOTDATA("Quantity",pivot_products!$A$3,"Product Name",Help!$A1322),"")</f>
        <v/>
      </c>
      <c r="H1322" s="34" t="str">
        <f>IF(Report!$L$53="Quantity",IFERROR(RANK(G1322,$G$4:$G$2003,0),""),IF(Report!$L$53="Amount",IFERROR(RANK(F1322,$F$4:$F$2003,0),""),""))</f>
        <v/>
      </c>
      <c r="L1322" s="7" t="str">
        <f t="array" ref="L1322">IF(Report!$M$53="Desc",IFERROR(SMALL(IF($H$4:$H$2003&lt;&gt;"",$H$4:$H$2003,""),ROW(L1322)-ROW($L$3)),""),IF(Report!$M$53="Asc",IFERROR(LARGE(IF($H$4:$H$2003&lt;&gt;"",$H$4:$H$2003,""),ROW(L1322)-ROW($L$3)),""),""))</f>
        <v/>
      </c>
      <c r="M1322" s="8" t="str">
        <f t="array" ref="M1322">IF(L1322="","",INDEX($A$4:$A$2003,SMALL(IF($H$4:$H$2003=L1322,ROW($H$4:$H$2003),""),COUNTIF($L$4:L1322,L1322))-ROW($L$3),1))</f>
        <v/>
      </c>
      <c r="N1322" s="8" t="str">
        <f t="shared" si="63"/>
        <v/>
      </c>
      <c r="O1322" s="32" t="str">
        <f t="shared" si="64"/>
        <v/>
      </c>
    </row>
    <row r="1323" spans="1:15" x14ac:dyDescent="0.3">
      <c r="A1323" s="33" t="str">
        <f>IFERROR(INDEX(Tbl_Product[[#Data],[Product Name]],ROW(A1323)-ROW($A$3)),"")</f>
        <v/>
      </c>
      <c r="B1323" s="34" t="str">
        <f ca="1">IF(A1323="","",SUMIFS(Tbl_Orders[[#Data],[Quantity]],Tbl_Orders[[#Data],[Product Name]],A1323,Tbl_Orders[[#Data],[Order Type]],"Purchase",Tbl_Orders[[#Data],[Expected Date]],"&lt;="&amp;TODAY())-SUMIFS(Tbl_Orders[[#Data],[Quantity]],Tbl_Orders[[#Data],[Product Name]],A1323,Tbl_Orders[[#Data],[Order Type]],"Sale",Tbl_Orders[[#Data],[Expected Date]],"&lt;="&amp;TODAY()))</f>
        <v/>
      </c>
      <c r="C1323" s="34" t="str">
        <f ca="1">IF(A1323="","",SUMIFS(Tbl_Orders[[#Data],[Quantity]],Tbl_Orders[[#Data],[Product Name]],A1323,Tbl_Orders[[#Data],[Order Type]],"Purchase",Tbl_Orders[[#Data],[Expected Date]],"&gt;"&amp;TODAY()))</f>
        <v/>
      </c>
      <c r="D1323" s="34" t="str">
        <f>IF(A1323="","",INDEX(Tbl_Product[Re-Order Point],MATCH(A1323,INDEX(Tbl_Product[Product Name],,1),0),1))</f>
        <v/>
      </c>
      <c r="E1323" s="34" t="str">
        <f t="shared" si="62"/>
        <v/>
      </c>
      <c r="F1323" s="34" t="str">
        <f>IFERROR(GETPIVOTDATA("Amount",pivot_products!$A$3,"Product Name",Help!$A1323),"")</f>
        <v/>
      </c>
      <c r="G1323" s="34" t="str">
        <f>IFERROR(GETPIVOTDATA("Quantity",pivot_products!$A$3,"Product Name",Help!$A1323),"")</f>
        <v/>
      </c>
      <c r="H1323" s="34" t="str">
        <f>IF(Report!$L$53="Quantity",IFERROR(RANK(G1323,$G$4:$G$2003,0),""),IF(Report!$L$53="Amount",IFERROR(RANK(F1323,$F$4:$F$2003,0),""),""))</f>
        <v/>
      </c>
      <c r="L1323" s="7" t="str">
        <f t="array" ref="L1323">IF(Report!$M$53="Desc",IFERROR(SMALL(IF($H$4:$H$2003&lt;&gt;"",$H$4:$H$2003,""),ROW(L1323)-ROW($L$3)),""),IF(Report!$M$53="Asc",IFERROR(LARGE(IF($H$4:$H$2003&lt;&gt;"",$H$4:$H$2003,""),ROW(L1323)-ROW($L$3)),""),""))</f>
        <v/>
      </c>
      <c r="M1323" s="8" t="str">
        <f t="array" ref="M1323">IF(L1323="","",INDEX($A$4:$A$2003,SMALL(IF($H$4:$H$2003=L1323,ROW($H$4:$H$2003),""),COUNTIF($L$4:L1323,L1323))-ROW($L$3),1))</f>
        <v/>
      </c>
      <c r="N1323" s="8" t="str">
        <f t="shared" si="63"/>
        <v/>
      </c>
      <c r="O1323" s="32" t="str">
        <f t="shared" si="64"/>
        <v/>
      </c>
    </row>
    <row r="1324" spans="1:15" x14ac:dyDescent="0.3">
      <c r="A1324" s="33" t="str">
        <f>IFERROR(INDEX(Tbl_Product[[#Data],[Product Name]],ROW(A1324)-ROW($A$3)),"")</f>
        <v/>
      </c>
      <c r="B1324" s="34" t="str">
        <f ca="1">IF(A1324="","",SUMIFS(Tbl_Orders[[#Data],[Quantity]],Tbl_Orders[[#Data],[Product Name]],A1324,Tbl_Orders[[#Data],[Order Type]],"Purchase",Tbl_Orders[[#Data],[Expected Date]],"&lt;="&amp;TODAY())-SUMIFS(Tbl_Orders[[#Data],[Quantity]],Tbl_Orders[[#Data],[Product Name]],A1324,Tbl_Orders[[#Data],[Order Type]],"Sale",Tbl_Orders[[#Data],[Expected Date]],"&lt;="&amp;TODAY()))</f>
        <v/>
      </c>
      <c r="C1324" s="34" t="str">
        <f ca="1">IF(A1324="","",SUMIFS(Tbl_Orders[[#Data],[Quantity]],Tbl_Orders[[#Data],[Product Name]],A1324,Tbl_Orders[[#Data],[Order Type]],"Purchase",Tbl_Orders[[#Data],[Expected Date]],"&gt;"&amp;TODAY()))</f>
        <v/>
      </c>
      <c r="D1324" s="34" t="str">
        <f>IF(A1324="","",INDEX(Tbl_Product[Re-Order Point],MATCH(A1324,INDEX(Tbl_Product[Product Name],,1),0),1))</f>
        <v/>
      </c>
      <c r="E1324" s="34" t="str">
        <f t="shared" si="62"/>
        <v/>
      </c>
      <c r="F1324" s="34" t="str">
        <f>IFERROR(GETPIVOTDATA("Amount",pivot_products!$A$3,"Product Name",Help!$A1324),"")</f>
        <v/>
      </c>
      <c r="G1324" s="34" t="str">
        <f>IFERROR(GETPIVOTDATA("Quantity",pivot_products!$A$3,"Product Name",Help!$A1324),"")</f>
        <v/>
      </c>
      <c r="H1324" s="34" t="str">
        <f>IF(Report!$L$53="Quantity",IFERROR(RANK(G1324,$G$4:$G$2003,0),""),IF(Report!$L$53="Amount",IFERROR(RANK(F1324,$F$4:$F$2003,0),""),""))</f>
        <v/>
      </c>
      <c r="L1324" s="7" t="str">
        <f t="array" ref="L1324">IF(Report!$M$53="Desc",IFERROR(SMALL(IF($H$4:$H$2003&lt;&gt;"",$H$4:$H$2003,""),ROW(L1324)-ROW($L$3)),""),IF(Report!$M$53="Asc",IFERROR(LARGE(IF($H$4:$H$2003&lt;&gt;"",$H$4:$H$2003,""),ROW(L1324)-ROW($L$3)),""),""))</f>
        <v/>
      </c>
      <c r="M1324" s="8" t="str">
        <f t="array" ref="M1324">IF(L1324="","",INDEX($A$4:$A$2003,SMALL(IF($H$4:$H$2003=L1324,ROW($H$4:$H$2003),""),COUNTIF($L$4:L1324,L1324))-ROW($L$3),1))</f>
        <v/>
      </c>
      <c r="N1324" s="8" t="str">
        <f t="shared" si="63"/>
        <v/>
      </c>
      <c r="O1324" s="32" t="str">
        <f t="shared" si="64"/>
        <v/>
      </c>
    </row>
    <row r="1325" spans="1:15" x14ac:dyDescent="0.3">
      <c r="A1325" s="33" t="str">
        <f>IFERROR(INDEX(Tbl_Product[[#Data],[Product Name]],ROW(A1325)-ROW($A$3)),"")</f>
        <v/>
      </c>
      <c r="B1325" s="34" t="str">
        <f ca="1">IF(A1325="","",SUMIFS(Tbl_Orders[[#Data],[Quantity]],Tbl_Orders[[#Data],[Product Name]],A1325,Tbl_Orders[[#Data],[Order Type]],"Purchase",Tbl_Orders[[#Data],[Expected Date]],"&lt;="&amp;TODAY())-SUMIFS(Tbl_Orders[[#Data],[Quantity]],Tbl_Orders[[#Data],[Product Name]],A1325,Tbl_Orders[[#Data],[Order Type]],"Sale",Tbl_Orders[[#Data],[Expected Date]],"&lt;="&amp;TODAY()))</f>
        <v/>
      </c>
      <c r="C1325" s="34" t="str">
        <f ca="1">IF(A1325="","",SUMIFS(Tbl_Orders[[#Data],[Quantity]],Tbl_Orders[[#Data],[Product Name]],A1325,Tbl_Orders[[#Data],[Order Type]],"Purchase",Tbl_Orders[[#Data],[Expected Date]],"&gt;"&amp;TODAY()))</f>
        <v/>
      </c>
      <c r="D1325" s="34" t="str">
        <f>IF(A1325="","",INDEX(Tbl_Product[Re-Order Point],MATCH(A1325,INDEX(Tbl_Product[Product Name],,1),0),1))</f>
        <v/>
      </c>
      <c r="E1325" s="34" t="str">
        <f t="shared" si="62"/>
        <v/>
      </c>
      <c r="F1325" s="34" t="str">
        <f>IFERROR(GETPIVOTDATA("Amount",pivot_products!$A$3,"Product Name",Help!$A1325),"")</f>
        <v/>
      </c>
      <c r="G1325" s="34" t="str">
        <f>IFERROR(GETPIVOTDATA("Quantity",pivot_products!$A$3,"Product Name",Help!$A1325),"")</f>
        <v/>
      </c>
      <c r="H1325" s="34" t="str">
        <f>IF(Report!$L$53="Quantity",IFERROR(RANK(G1325,$G$4:$G$2003,0),""),IF(Report!$L$53="Amount",IFERROR(RANK(F1325,$F$4:$F$2003,0),""),""))</f>
        <v/>
      </c>
      <c r="L1325" s="7" t="str">
        <f t="array" ref="L1325">IF(Report!$M$53="Desc",IFERROR(SMALL(IF($H$4:$H$2003&lt;&gt;"",$H$4:$H$2003,""),ROW(L1325)-ROW($L$3)),""),IF(Report!$M$53="Asc",IFERROR(LARGE(IF($H$4:$H$2003&lt;&gt;"",$H$4:$H$2003,""),ROW(L1325)-ROW($L$3)),""),""))</f>
        <v/>
      </c>
      <c r="M1325" s="8" t="str">
        <f t="array" ref="M1325">IF(L1325="","",INDEX($A$4:$A$2003,SMALL(IF($H$4:$H$2003=L1325,ROW($H$4:$H$2003),""),COUNTIF($L$4:L1325,L1325))-ROW($L$3),1))</f>
        <v/>
      </c>
      <c r="N1325" s="8" t="str">
        <f t="shared" si="63"/>
        <v/>
      </c>
      <c r="O1325" s="32" t="str">
        <f t="shared" si="64"/>
        <v/>
      </c>
    </row>
    <row r="1326" spans="1:15" x14ac:dyDescent="0.3">
      <c r="A1326" s="33" t="str">
        <f>IFERROR(INDEX(Tbl_Product[[#Data],[Product Name]],ROW(A1326)-ROW($A$3)),"")</f>
        <v/>
      </c>
      <c r="B1326" s="34" t="str">
        <f ca="1">IF(A1326="","",SUMIFS(Tbl_Orders[[#Data],[Quantity]],Tbl_Orders[[#Data],[Product Name]],A1326,Tbl_Orders[[#Data],[Order Type]],"Purchase",Tbl_Orders[[#Data],[Expected Date]],"&lt;="&amp;TODAY())-SUMIFS(Tbl_Orders[[#Data],[Quantity]],Tbl_Orders[[#Data],[Product Name]],A1326,Tbl_Orders[[#Data],[Order Type]],"Sale",Tbl_Orders[[#Data],[Expected Date]],"&lt;="&amp;TODAY()))</f>
        <v/>
      </c>
      <c r="C1326" s="34" t="str">
        <f ca="1">IF(A1326="","",SUMIFS(Tbl_Orders[[#Data],[Quantity]],Tbl_Orders[[#Data],[Product Name]],A1326,Tbl_Orders[[#Data],[Order Type]],"Purchase",Tbl_Orders[[#Data],[Expected Date]],"&gt;"&amp;TODAY()))</f>
        <v/>
      </c>
      <c r="D1326" s="34" t="str">
        <f>IF(A1326="","",INDEX(Tbl_Product[Re-Order Point],MATCH(A1326,INDEX(Tbl_Product[Product Name],,1),0),1))</f>
        <v/>
      </c>
      <c r="E1326" s="34" t="str">
        <f t="shared" si="62"/>
        <v/>
      </c>
      <c r="F1326" s="34" t="str">
        <f>IFERROR(GETPIVOTDATA("Amount",pivot_products!$A$3,"Product Name",Help!$A1326),"")</f>
        <v/>
      </c>
      <c r="G1326" s="34" t="str">
        <f>IFERROR(GETPIVOTDATA("Quantity",pivot_products!$A$3,"Product Name",Help!$A1326),"")</f>
        <v/>
      </c>
      <c r="H1326" s="34" t="str">
        <f>IF(Report!$L$53="Quantity",IFERROR(RANK(G1326,$G$4:$G$2003,0),""),IF(Report!$L$53="Amount",IFERROR(RANK(F1326,$F$4:$F$2003,0),""),""))</f>
        <v/>
      </c>
      <c r="L1326" s="7" t="str">
        <f t="array" ref="L1326">IF(Report!$M$53="Desc",IFERROR(SMALL(IF($H$4:$H$2003&lt;&gt;"",$H$4:$H$2003,""),ROW(L1326)-ROW($L$3)),""),IF(Report!$M$53="Asc",IFERROR(LARGE(IF($H$4:$H$2003&lt;&gt;"",$H$4:$H$2003,""),ROW(L1326)-ROW($L$3)),""),""))</f>
        <v/>
      </c>
      <c r="M1326" s="8" t="str">
        <f t="array" ref="M1326">IF(L1326="","",INDEX($A$4:$A$2003,SMALL(IF($H$4:$H$2003=L1326,ROW($H$4:$H$2003),""),COUNTIF($L$4:L1326,L1326))-ROW($L$3),1))</f>
        <v/>
      </c>
      <c r="N1326" s="8" t="str">
        <f t="shared" si="63"/>
        <v/>
      </c>
      <c r="O1326" s="32" t="str">
        <f t="shared" si="64"/>
        <v/>
      </c>
    </row>
    <row r="1327" spans="1:15" x14ac:dyDescent="0.3">
      <c r="A1327" s="33" t="str">
        <f>IFERROR(INDEX(Tbl_Product[[#Data],[Product Name]],ROW(A1327)-ROW($A$3)),"")</f>
        <v/>
      </c>
      <c r="B1327" s="34" t="str">
        <f ca="1">IF(A1327="","",SUMIFS(Tbl_Orders[[#Data],[Quantity]],Tbl_Orders[[#Data],[Product Name]],A1327,Tbl_Orders[[#Data],[Order Type]],"Purchase",Tbl_Orders[[#Data],[Expected Date]],"&lt;="&amp;TODAY())-SUMIFS(Tbl_Orders[[#Data],[Quantity]],Tbl_Orders[[#Data],[Product Name]],A1327,Tbl_Orders[[#Data],[Order Type]],"Sale",Tbl_Orders[[#Data],[Expected Date]],"&lt;="&amp;TODAY()))</f>
        <v/>
      </c>
      <c r="C1327" s="34" t="str">
        <f ca="1">IF(A1327="","",SUMIFS(Tbl_Orders[[#Data],[Quantity]],Tbl_Orders[[#Data],[Product Name]],A1327,Tbl_Orders[[#Data],[Order Type]],"Purchase",Tbl_Orders[[#Data],[Expected Date]],"&gt;"&amp;TODAY()))</f>
        <v/>
      </c>
      <c r="D1327" s="34" t="str">
        <f>IF(A1327="","",INDEX(Tbl_Product[Re-Order Point],MATCH(A1327,INDEX(Tbl_Product[Product Name],,1),0),1))</f>
        <v/>
      </c>
      <c r="E1327" s="34" t="str">
        <f t="shared" si="62"/>
        <v/>
      </c>
      <c r="F1327" s="34" t="str">
        <f>IFERROR(GETPIVOTDATA("Amount",pivot_products!$A$3,"Product Name",Help!$A1327),"")</f>
        <v/>
      </c>
      <c r="G1327" s="34" t="str">
        <f>IFERROR(GETPIVOTDATA("Quantity",pivot_products!$A$3,"Product Name",Help!$A1327),"")</f>
        <v/>
      </c>
      <c r="H1327" s="34" t="str">
        <f>IF(Report!$L$53="Quantity",IFERROR(RANK(G1327,$G$4:$G$2003,0),""),IF(Report!$L$53="Amount",IFERROR(RANK(F1327,$F$4:$F$2003,0),""),""))</f>
        <v/>
      </c>
      <c r="L1327" s="7" t="str">
        <f t="array" ref="L1327">IF(Report!$M$53="Desc",IFERROR(SMALL(IF($H$4:$H$2003&lt;&gt;"",$H$4:$H$2003,""),ROW(L1327)-ROW($L$3)),""),IF(Report!$M$53="Asc",IFERROR(LARGE(IF($H$4:$H$2003&lt;&gt;"",$H$4:$H$2003,""),ROW(L1327)-ROW($L$3)),""),""))</f>
        <v/>
      </c>
      <c r="M1327" s="8" t="str">
        <f t="array" ref="M1327">IF(L1327="","",INDEX($A$4:$A$2003,SMALL(IF($H$4:$H$2003=L1327,ROW($H$4:$H$2003),""),COUNTIF($L$4:L1327,L1327))-ROW($L$3),1))</f>
        <v/>
      </c>
      <c r="N1327" s="8" t="str">
        <f t="shared" si="63"/>
        <v/>
      </c>
      <c r="O1327" s="32" t="str">
        <f t="shared" si="64"/>
        <v/>
      </c>
    </row>
    <row r="1328" spans="1:15" x14ac:dyDescent="0.3">
      <c r="A1328" s="33" t="str">
        <f>IFERROR(INDEX(Tbl_Product[[#Data],[Product Name]],ROW(A1328)-ROW($A$3)),"")</f>
        <v/>
      </c>
      <c r="B1328" s="34" t="str">
        <f ca="1">IF(A1328="","",SUMIFS(Tbl_Orders[[#Data],[Quantity]],Tbl_Orders[[#Data],[Product Name]],A1328,Tbl_Orders[[#Data],[Order Type]],"Purchase",Tbl_Orders[[#Data],[Expected Date]],"&lt;="&amp;TODAY())-SUMIFS(Tbl_Orders[[#Data],[Quantity]],Tbl_Orders[[#Data],[Product Name]],A1328,Tbl_Orders[[#Data],[Order Type]],"Sale",Tbl_Orders[[#Data],[Expected Date]],"&lt;="&amp;TODAY()))</f>
        <v/>
      </c>
      <c r="C1328" s="34" t="str">
        <f ca="1">IF(A1328="","",SUMIFS(Tbl_Orders[[#Data],[Quantity]],Tbl_Orders[[#Data],[Product Name]],A1328,Tbl_Orders[[#Data],[Order Type]],"Purchase",Tbl_Orders[[#Data],[Expected Date]],"&gt;"&amp;TODAY()))</f>
        <v/>
      </c>
      <c r="D1328" s="34" t="str">
        <f>IF(A1328="","",INDEX(Tbl_Product[Re-Order Point],MATCH(A1328,INDEX(Tbl_Product[Product Name],,1),0),1))</f>
        <v/>
      </c>
      <c r="E1328" s="34" t="str">
        <f t="shared" si="62"/>
        <v/>
      </c>
      <c r="F1328" s="34" t="str">
        <f>IFERROR(GETPIVOTDATA("Amount",pivot_products!$A$3,"Product Name",Help!$A1328),"")</f>
        <v/>
      </c>
      <c r="G1328" s="34" t="str">
        <f>IFERROR(GETPIVOTDATA("Quantity",pivot_products!$A$3,"Product Name",Help!$A1328),"")</f>
        <v/>
      </c>
      <c r="H1328" s="34" t="str">
        <f>IF(Report!$L$53="Quantity",IFERROR(RANK(G1328,$G$4:$G$2003,0),""),IF(Report!$L$53="Amount",IFERROR(RANK(F1328,$F$4:$F$2003,0),""),""))</f>
        <v/>
      </c>
      <c r="L1328" s="7" t="str">
        <f t="array" ref="L1328">IF(Report!$M$53="Desc",IFERROR(SMALL(IF($H$4:$H$2003&lt;&gt;"",$H$4:$H$2003,""),ROW(L1328)-ROW($L$3)),""),IF(Report!$M$53="Asc",IFERROR(LARGE(IF($H$4:$H$2003&lt;&gt;"",$H$4:$H$2003,""),ROW(L1328)-ROW($L$3)),""),""))</f>
        <v/>
      </c>
      <c r="M1328" s="8" t="str">
        <f t="array" ref="M1328">IF(L1328="","",INDEX($A$4:$A$2003,SMALL(IF($H$4:$H$2003=L1328,ROW($H$4:$H$2003),""),COUNTIF($L$4:L1328,L1328))-ROW($L$3),1))</f>
        <v/>
      </c>
      <c r="N1328" s="8" t="str">
        <f t="shared" si="63"/>
        <v/>
      </c>
      <c r="O1328" s="32" t="str">
        <f t="shared" si="64"/>
        <v/>
      </c>
    </row>
    <row r="1329" spans="1:15" x14ac:dyDescent="0.3">
      <c r="A1329" s="33" t="str">
        <f>IFERROR(INDEX(Tbl_Product[[#Data],[Product Name]],ROW(A1329)-ROW($A$3)),"")</f>
        <v/>
      </c>
      <c r="B1329" s="34" t="str">
        <f ca="1">IF(A1329="","",SUMIFS(Tbl_Orders[[#Data],[Quantity]],Tbl_Orders[[#Data],[Product Name]],A1329,Tbl_Orders[[#Data],[Order Type]],"Purchase",Tbl_Orders[[#Data],[Expected Date]],"&lt;="&amp;TODAY())-SUMIFS(Tbl_Orders[[#Data],[Quantity]],Tbl_Orders[[#Data],[Product Name]],A1329,Tbl_Orders[[#Data],[Order Type]],"Sale",Tbl_Orders[[#Data],[Expected Date]],"&lt;="&amp;TODAY()))</f>
        <v/>
      </c>
      <c r="C1329" s="34" t="str">
        <f ca="1">IF(A1329="","",SUMIFS(Tbl_Orders[[#Data],[Quantity]],Tbl_Orders[[#Data],[Product Name]],A1329,Tbl_Orders[[#Data],[Order Type]],"Purchase",Tbl_Orders[[#Data],[Expected Date]],"&gt;"&amp;TODAY()))</f>
        <v/>
      </c>
      <c r="D1329" s="34" t="str">
        <f>IF(A1329="","",INDEX(Tbl_Product[Re-Order Point],MATCH(A1329,INDEX(Tbl_Product[Product Name],,1),0),1))</f>
        <v/>
      </c>
      <c r="E1329" s="34" t="str">
        <f t="shared" si="62"/>
        <v/>
      </c>
      <c r="F1329" s="34" t="str">
        <f>IFERROR(GETPIVOTDATA("Amount",pivot_products!$A$3,"Product Name",Help!$A1329),"")</f>
        <v/>
      </c>
      <c r="G1329" s="34" t="str">
        <f>IFERROR(GETPIVOTDATA("Quantity",pivot_products!$A$3,"Product Name",Help!$A1329),"")</f>
        <v/>
      </c>
      <c r="H1329" s="34" t="str">
        <f>IF(Report!$L$53="Quantity",IFERROR(RANK(G1329,$G$4:$G$2003,0),""),IF(Report!$L$53="Amount",IFERROR(RANK(F1329,$F$4:$F$2003,0),""),""))</f>
        <v/>
      </c>
      <c r="L1329" s="7" t="str">
        <f t="array" ref="L1329">IF(Report!$M$53="Desc",IFERROR(SMALL(IF($H$4:$H$2003&lt;&gt;"",$H$4:$H$2003,""),ROW(L1329)-ROW($L$3)),""),IF(Report!$M$53="Asc",IFERROR(LARGE(IF($H$4:$H$2003&lt;&gt;"",$H$4:$H$2003,""),ROW(L1329)-ROW($L$3)),""),""))</f>
        <v/>
      </c>
      <c r="M1329" s="8" t="str">
        <f t="array" ref="M1329">IF(L1329="","",INDEX($A$4:$A$2003,SMALL(IF($H$4:$H$2003=L1329,ROW($H$4:$H$2003),""),COUNTIF($L$4:L1329,L1329))-ROW($L$3),1))</f>
        <v/>
      </c>
      <c r="N1329" s="8" t="str">
        <f t="shared" si="63"/>
        <v/>
      </c>
      <c r="O1329" s="32" t="str">
        <f t="shared" si="64"/>
        <v/>
      </c>
    </row>
    <row r="1330" spans="1:15" x14ac:dyDescent="0.3">
      <c r="A1330" s="33" t="str">
        <f>IFERROR(INDEX(Tbl_Product[[#Data],[Product Name]],ROW(A1330)-ROW($A$3)),"")</f>
        <v/>
      </c>
      <c r="B1330" s="34" t="str">
        <f ca="1">IF(A1330="","",SUMIFS(Tbl_Orders[[#Data],[Quantity]],Tbl_Orders[[#Data],[Product Name]],A1330,Tbl_Orders[[#Data],[Order Type]],"Purchase",Tbl_Orders[[#Data],[Expected Date]],"&lt;="&amp;TODAY())-SUMIFS(Tbl_Orders[[#Data],[Quantity]],Tbl_Orders[[#Data],[Product Name]],A1330,Tbl_Orders[[#Data],[Order Type]],"Sale",Tbl_Orders[[#Data],[Expected Date]],"&lt;="&amp;TODAY()))</f>
        <v/>
      </c>
      <c r="C1330" s="34" t="str">
        <f ca="1">IF(A1330="","",SUMIFS(Tbl_Orders[[#Data],[Quantity]],Tbl_Orders[[#Data],[Product Name]],A1330,Tbl_Orders[[#Data],[Order Type]],"Purchase",Tbl_Orders[[#Data],[Expected Date]],"&gt;"&amp;TODAY()))</f>
        <v/>
      </c>
      <c r="D1330" s="34" t="str">
        <f>IF(A1330="","",INDEX(Tbl_Product[Re-Order Point],MATCH(A1330,INDEX(Tbl_Product[Product Name],,1),0),1))</f>
        <v/>
      </c>
      <c r="E1330" s="34" t="str">
        <f t="shared" si="62"/>
        <v/>
      </c>
      <c r="F1330" s="34" t="str">
        <f>IFERROR(GETPIVOTDATA("Amount",pivot_products!$A$3,"Product Name",Help!$A1330),"")</f>
        <v/>
      </c>
      <c r="G1330" s="34" t="str">
        <f>IFERROR(GETPIVOTDATA("Quantity",pivot_products!$A$3,"Product Name",Help!$A1330),"")</f>
        <v/>
      </c>
      <c r="H1330" s="34" t="str">
        <f>IF(Report!$L$53="Quantity",IFERROR(RANK(G1330,$G$4:$G$2003,0),""),IF(Report!$L$53="Amount",IFERROR(RANK(F1330,$F$4:$F$2003,0),""),""))</f>
        <v/>
      </c>
      <c r="L1330" s="7" t="str">
        <f t="array" ref="L1330">IF(Report!$M$53="Desc",IFERROR(SMALL(IF($H$4:$H$2003&lt;&gt;"",$H$4:$H$2003,""),ROW(L1330)-ROW($L$3)),""),IF(Report!$M$53="Asc",IFERROR(LARGE(IF($H$4:$H$2003&lt;&gt;"",$H$4:$H$2003,""),ROW(L1330)-ROW($L$3)),""),""))</f>
        <v/>
      </c>
      <c r="M1330" s="8" t="str">
        <f t="array" ref="M1330">IF(L1330="","",INDEX($A$4:$A$2003,SMALL(IF($H$4:$H$2003=L1330,ROW($H$4:$H$2003),""),COUNTIF($L$4:L1330,L1330))-ROW($L$3),1))</f>
        <v/>
      </c>
      <c r="N1330" s="8" t="str">
        <f t="shared" si="63"/>
        <v/>
      </c>
      <c r="O1330" s="32" t="str">
        <f t="shared" si="64"/>
        <v/>
      </c>
    </row>
    <row r="1331" spans="1:15" x14ac:dyDescent="0.3">
      <c r="A1331" s="33" t="str">
        <f>IFERROR(INDEX(Tbl_Product[[#Data],[Product Name]],ROW(A1331)-ROW($A$3)),"")</f>
        <v/>
      </c>
      <c r="B1331" s="34" t="str">
        <f ca="1">IF(A1331="","",SUMIFS(Tbl_Orders[[#Data],[Quantity]],Tbl_Orders[[#Data],[Product Name]],A1331,Tbl_Orders[[#Data],[Order Type]],"Purchase",Tbl_Orders[[#Data],[Expected Date]],"&lt;="&amp;TODAY())-SUMIFS(Tbl_Orders[[#Data],[Quantity]],Tbl_Orders[[#Data],[Product Name]],A1331,Tbl_Orders[[#Data],[Order Type]],"Sale",Tbl_Orders[[#Data],[Expected Date]],"&lt;="&amp;TODAY()))</f>
        <v/>
      </c>
      <c r="C1331" s="34" t="str">
        <f ca="1">IF(A1331="","",SUMIFS(Tbl_Orders[[#Data],[Quantity]],Tbl_Orders[[#Data],[Product Name]],A1331,Tbl_Orders[[#Data],[Order Type]],"Purchase",Tbl_Orders[[#Data],[Expected Date]],"&gt;"&amp;TODAY()))</f>
        <v/>
      </c>
      <c r="D1331" s="34" t="str">
        <f>IF(A1331="","",INDEX(Tbl_Product[Re-Order Point],MATCH(A1331,INDEX(Tbl_Product[Product Name],,1),0),1))</f>
        <v/>
      </c>
      <c r="E1331" s="34" t="str">
        <f t="shared" si="62"/>
        <v/>
      </c>
      <c r="F1331" s="34" t="str">
        <f>IFERROR(GETPIVOTDATA("Amount",pivot_products!$A$3,"Product Name",Help!$A1331),"")</f>
        <v/>
      </c>
      <c r="G1331" s="34" t="str">
        <f>IFERROR(GETPIVOTDATA("Quantity",pivot_products!$A$3,"Product Name",Help!$A1331),"")</f>
        <v/>
      </c>
      <c r="H1331" s="34" t="str">
        <f>IF(Report!$L$53="Quantity",IFERROR(RANK(G1331,$G$4:$G$2003,0),""),IF(Report!$L$53="Amount",IFERROR(RANK(F1331,$F$4:$F$2003,0),""),""))</f>
        <v/>
      </c>
      <c r="L1331" s="7" t="str">
        <f t="array" ref="L1331">IF(Report!$M$53="Desc",IFERROR(SMALL(IF($H$4:$H$2003&lt;&gt;"",$H$4:$H$2003,""),ROW(L1331)-ROW($L$3)),""),IF(Report!$M$53="Asc",IFERROR(LARGE(IF($H$4:$H$2003&lt;&gt;"",$H$4:$H$2003,""),ROW(L1331)-ROW($L$3)),""),""))</f>
        <v/>
      </c>
      <c r="M1331" s="8" t="str">
        <f t="array" ref="M1331">IF(L1331="","",INDEX($A$4:$A$2003,SMALL(IF($H$4:$H$2003=L1331,ROW($H$4:$H$2003),""),COUNTIF($L$4:L1331,L1331))-ROW($L$3),1))</f>
        <v/>
      </c>
      <c r="N1331" s="8" t="str">
        <f t="shared" si="63"/>
        <v/>
      </c>
      <c r="O1331" s="32" t="str">
        <f t="shared" si="64"/>
        <v/>
      </c>
    </row>
    <row r="1332" spans="1:15" x14ac:dyDescent="0.3">
      <c r="A1332" s="33" t="str">
        <f>IFERROR(INDEX(Tbl_Product[[#Data],[Product Name]],ROW(A1332)-ROW($A$3)),"")</f>
        <v/>
      </c>
      <c r="B1332" s="34" t="str">
        <f ca="1">IF(A1332="","",SUMIFS(Tbl_Orders[[#Data],[Quantity]],Tbl_Orders[[#Data],[Product Name]],A1332,Tbl_Orders[[#Data],[Order Type]],"Purchase",Tbl_Orders[[#Data],[Expected Date]],"&lt;="&amp;TODAY())-SUMIFS(Tbl_Orders[[#Data],[Quantity]],Tbl_Orders[[#Data],[Product Name]],A1332,Tbl_Orders[[#Data],[Order Type]],"Sale",Tbl_Orders[[#Data],[Expected Date]],"&lt;="&amp;TODAY()))</f>
        <v/>
      </c>
      <c r="C1332" s="34" t="str">
        <f ca="1">IF(A1332="","",SUMIFS(Tbl_Orders[[#Data],[Quantity]],Tbl_Orders[[#Data],[Product Name]],A1332,Tbl_Orders[[#Data],[Order Type]],"Purchase",Tbl_Orders[[#Data],[Expected Date]],"&gt;"&amp;TODAY()))</f>
        <v/>
      </c>
      <c r="D1332" s="34" t="str">
        <f>IF(A1332="","",INDEX(Tbl_Product[Re-Order Point],MATCH(A1332,INDEX(Tbl_Product[Product Name],,1),0),1))</f>
        <v/>
      </c>
      <c r="E1332" s="34" t="str">
        <f t="shared" si="62"/>
        <v/>
      </c>
      <c r="F1332" s="34" t="str">
        <f>IFERROR(GETPIVOTDATA("Amount",pivot_products!$A$3,"Product Name",Help!$A1332),"")</f>
        <v/>
      </c>
      <c r="G1332" s="34" t="str">
        <f>IFERROR(GETPIVOTDATA("Quantity",pivot_products!$A$3,"Product Name",Help!$A1332),"")</f>
        <v/>
      </c>
      <c r="H1332" s="34" t="str">
        <f>IF(Report!$L$53="Quantity",IFERROR(RANK(G1332,$G$4:$G$2003,0),""),IF(Report!$L$53="Amount",IFERROR(RANK(F1332,$F$4:$F$2003,0),""),""))</f>
        <v/>
      </c>
      <c r="L1332" s="7" t="str">
        <f t="array" ref="L1332">IF(Report!$M$53="Desc",IFERROR(SMALL(IF($H$4:$H$2003&lt;&gt;"",$H$4:$H$2003,""),ROW(L1332)-ROW($L$3)),""),IF(Report!$M$53="Asc",IFERROR(LARGE(IF($H$4:$H$2003&lt;&gt;"",$H$4:$H$2003,""),ROW(L1332)-ROW($L$3)),""),""))</f>
        <v/>
      </c>
      <c r="M1332" s="8" t="str">
        <f t="array" ref="M1332">IF(L1332="","",INDEX($A$4:$A$2003,SMALL(IF($H$4:$H$2003=L1332,ROW($H$4:$H$2003),""),COUNTIF($L$4:L1332,L1332))-ROW($L$3),1))</f>
        <v/>
      </c>
      <c r="N1332" s="8" t="str">
        <f t="shared" si="63"/>
        <v/>
      </c>
      <c r="O1332" s="32" t="str">
        <f t="shared" si="64"/>
        <v/>
      </c>
    </row>
    <row r="1333" spans="1:15" x14ac:dyDescent="0.3">
      <c r="A1333" s="33" t="str">
        <f>IFERROR(INDEX(Tbl_Product[[#Data],[Product Name]],ROW(A1333)-ROW($A$3)),"")</f>
        <v/>
      </c>
      <c r="B1333" s="34" t="str">
        <f ca="1">IF(A1333="","",SUMIFS(Tbl_Orders[[#Data],[Quantity]],Tbl_Orders[[#Data],[Product Name]],A1333,Tbl_Orders[[#Data],[Order Type]],"Purchase",Tbl_Orders[[#Data],[Expected Date]],"&lt;="&amp;TODAY())-SUMIFS(Tbl_Orders[[#Data],[Quantity]],Tbl_Orders[[#Data],[Product Name]],A1333,Tbl_Orders[[#Data],[Order Type]],"Sale",Tbl_Orders[[#Data],[Expected Date]],"&lt;="&amp;TODAY()))</f>
        <v/>
      </c>
      <c r="C1333" s="34" t="str">
        <f ca="1">IF(A1333="","",SUMIFS(Tbl_Orders[[#Data],[Quantity]],Tbl_Orders[[#Data],[Product Name]],A1333,Tbl_Orders[[#Data],[Order Type]],"Purchase",Tbl_Orders[[#Data],[Expected Date]],"&gt;"&amp;TODAY()))</f>
        <v/>
      </c>
      <c r="D1333" s="34" t="str">
        <f>IF(A1333="","",INDEX(Tbl_Product[Re-Order Point],MATCH(A1333,INDEX(Tbl_Product[Product Name],,1),0),1))</f>
        <v/>
      </c>
      <c r="E1333" s="34" t="str">
        <f t="shared" si="62"/>
        <v/>
      </c>
      <c r="F1333" s="34" t="str">
        <f>IFERROR(GETPIVOTDATA("Amount",pivot_products!$A$3,"Product Name",Help!$A1333),"")</f>
        <v/>
      </c>
      <c r="G1333" s="34" t="str">
        <f>IFERROR(GETPIVOTDATA("Quantity",pivot_products!$A$3,"Product Name",Help!$A1333),"")</f>
        <v/>
      </c>
      <c r="H1333" s="34" t="str">
        <f>IF(Report!$L$53="Quantity",IFERROR(RANK(G1333,$G$4:$G$2003,0),""),IF(Report!$L$53="Amount",IFERROR(RANK(F1333,$F$4:$F$2003,0),""),""))</f>
        <v/>
      </c>
      <c r="L1333" s="7" t="str">
        <f t="array" ref="L1333">IF(Report!$M$53="Desc",IFERROR(SMALL(IF($H$4:$H$2003&lt;&gt;"",$H$4:$H$2003,""),ROW(L1333)-ROW($L$3)),""),IF(Report!$M$53="Asc",IFERROR(LARGE(IF($H$4:$H$2003&lt;&gt;"",$H$4:$H$2003,""),ROW(L1333)-ROW($L$3)),""),""))</f>
        <v/>
      </c>
      <c r="M1333" s="8" t="str">
        <f t="array" ref="M1333">IF(L1333="","",INDEX($A$4:$A$2003,SMALL(IF($H$4:$H$2003=L1333,ROW($H$4:$H$2003),""),COUNTIF($L$4:L1333,L1333))-ROW($L$3),1))</f>
        <v/>
      </c>
      <c r="N1333" s="8" t="str">
        <f t="shared" si="63"/>
        <v/>
      </c>
      <c r="O1333" s="32" t="str">
        <f t="shared" si="64"/>
        <v/>
      </c>
    </row>
    <row r="1334" spans="1:15" x14ac:dyDescent="0.3">
      <c r="A1334" s="33" t="str">
        <f>IFERROR(INDEX(Tbl_Product[[#Data],[Product Name]],ROW(A1334)-ROW($A$3)),"")</f>
        <v/>
      </c>
      <c r="B1334" s="34" t="str">
        <f ca="1">IF(A1334="","",SUMIFS(Tbl_Orders[[#Data],[Quantity]],Tbl_Orders[[#Data],[Product Name]],A1334,Tbl_Orders[[#Data],[Order Type]],"Purchase",Tbl_Orders[[#Data],[Expected Date]],"&lt;="&amp;TODAY())-SUMIFS(Tbl_Orders[[#Data],[Quantity]],Tbl_Orders[[#Data],[Product Name]],A1334,Tbl_Orders[[#Data],[Order Type]],"Sale",Tbl_Orders[[#Data],[Expected Date]],"&lt;="&amp;TODAY()))</f>
        <v/>
      </c>
      <c r="C1334" s="34" t="str">
        <f ca="1">IF(A1334="","",SUMIFS(Tbl_Orders[[#Data],[Quantity]],Tbl_Orders[[#Data],[Product Name]],A1334,Tbl_Orders[[#Data],[Order Type]],"Purchase",Tbl_Orders[[#Data],[Expected Date]],"&gt;"&amp;TODAY()))</f>
        <v/>
      </c>
      <c r="D1334" s="34" t="str">
        <f>IF(A1334="","",INDEX(Tbl_Product[Re-Order Point],MATCH(A1334,INDEX(Tbl_Product[Product Name],,1),0),1))</f>
        <v/>
      </c>
      <c r="E1334" s="34" t="str">
        <f t="shared" si="62"/>
        <v/>
      </c>
      <c r="F1334" s="34" t="str">
        <f>IFERROR(GETPIVOTDATA("Amount",pivot_products!$A$3,"Product Name",Help!$A1334),"")</f>
        <v/>
      </c>
      <c r="G1334" s="34" t="str">
        <f>IFERROR(GETPIVOTDATA("Quantity",pivot_products!$A$3,"Product Name",Help!$A1334),"")</f>
        <v/>
      </c>
      <c r="H1334" s="34" t="str">
        <f>IF(Report!$L$53="Quantity",IFERROR(RANK(G1334,$G$4:$G$2003,0),""),IF(Report!$L$53="Amount",IFERROR(RANK(F1334,$F$4:$F$2003,0),""),""))</f>
        <v/>
      </c>
      <c r="L1334" s="7" t="str">
        <f t="array" ref="L1334">IF(Report!$M$53="Desc",IFERROR(SMALL(IF($H$4:$H$2003&lt;&gt;"",$H$4:$H$2003,""),ROW(L1334)-ROW($L$3)),""),IF(Report!$M$53="Asc",IFERROR(LARGE(IF($H$4:$H$2003&lt;&gt;"",$H$4:$H$2003,""),ROW(L1334)-ROW($L$3)),""),""))</f>
        <v/>
      </c>
      <c r="M1334" s="8" t="str">
        <f t="array" ref="M1334">IF(L1334="","",INDEX($A$4:$A$2003,SMALL(IF($H$4:$H$2003=L1334,ROW($H$4:$H$2003),""),COUNTIF($L$4:L1334,L1334))-ROW($L$3),1))</f>
        <v/>
      </c>
      <c r="N1334" s="8" t="str">
        <f t="shared" si="63"/>
        <v/>
      </c>
      <c r="O1334" s="32" t="str">
        <f t="shared" si="64"/>
        <v/>
      </c>
    </row>
    <row r="1335" spans="1:15" x14ac:dyDescent="0.3">
      <c r="A1335" s="33" t="str">
        <f>IFERROR(INDEX(Tbl_Product[[#Data],[Product Name]],ROW(A1335)-ROW($A$3)),"")</f>
        <v/>
      </c>
      <c r="B1335" s="34" t="str">
        <f ca="1">IF(A1335="","",SUMIFS(Tbl_Orders[[#Data],[Quantity]],Tbl_Orders[[#Data],[Product Name]],A1335,Tbl_Orders[[#Data],[Order Type]],"Purchase",Tbl_Orders[[#Data],[Expected Date]],"&lt;="&amp;TODAY())-SUMIFS(Tbl_Orders[[#Data],[Quantity]],Tbl_Orders[[#Data],[Product Name]],A1335,Tbl_Orders[[#Data],[Order Type]],"Sale",Tbl_Orders[[#Data],[Expected Date]],"&lt;="&amp;TODAY()))</f>
        <v/>
      </c>
      <c r="C1335" s="34" t="str">
        <f ca="1">IF(A1335="","",SUMIFS(Tbl_Orders[[#Data],[Quantity]],Tbl_Orders[[#Data],[Product Name]],A1335,Tbl_Orders[[#Data],[Order Type]],"Purchase",Tbl_Orders[[#Data],[Expected Date]],"&gt;"&amp;TODAY()))</f>
        <v/>
      </c>
      <c r="D1335" s="34" t="str">
        <f>IF(A1335="","",INDEX(Tbl_Product[Re-Order Point],MATCH(A1335,INDEX(Tbl_Product[Product Name],,1),0),1))</f>
        <v/>
      </c>
      <c r="E1335" s="34" t="str">
        <f t="shared" si="62"/>
        <v/>
      </c>
      <c r="F1335" s="34" t="str">
        <f>IFERROR(GETPIVOTDATA("Amount",pivot_products!$A$3,"Product Name",Help!$A1335),"")</f>
        <v/>
      </c>
      <c r="G1335" s="34" t="str">
        <f>IFERROR(GETPIVOTDATA("Quantity",pivot_products!$A$3,"Product Name",Help!$A1335),"")</f>
        <v/>
      </c>
      <c r="H1335" s="34" t="str">
        <f>IF(Report!$L$53="Quantity",IFERROR(RANK(G1335,$G$4:$G$2003,0),""),IF(Report!$L$53="Amount",IFERROR(RANK(F1335,$F$4:$F$2003,0),""),""))</f>
        <v/>
      </c>
      <c r="L1335" s="7" t="str">
        <f t="array" ref="L1335">IF(Report!$M$53="Desc",IFERROR(SMALL(IF($H$4:$H$2003&lt;&gt;"",$H$4:$H$2003,""),ROW(L1335)-ROW($L$3)),""),IF(Report!$M$53="Asc",IFERROR(LARGE(IF($H$4:$H$2003&lt;&gt;"",$H$4:$H$2003,""),ROW(L1335)-ROW($L$3)),""),""))</f>
        <v/>
      </c>
      <c r="M1335" s="8" t="str">
        <f t="array" ref="M1335">IF(L1335="","",INDEX($A$4:$A$2003,SMALL(IF($H$4:$H$2003=L1335,ROW($H$4:$H$2003),""),COUNTIF($L$4:L1335,L1335))-ROW($L$3),1))</f>
        <v/>
      </c>
      <c r="N1335" s="8" t="str">
        <f t="shared" si="63"/>
        <v/>
      </c>
      <c r="O1335" s="32" t="str">
        <f t="shared" si="64"/>
        <v/>
      </c>
    </row>
    <row r="1336" spans="1:15" x14ac:dyDescent="0.3">
      <c r="A1336" s="33" t="str">
        <f>IFERROR(INDEX(Tbl_Product[[#Data],[Product Name]],ROW(A1336)-ROW($A$3)),"")</f>
        <v/>
      </c>
      <c r="B1336" s="34" t="str">
        <f ca="1">IF(A1336="","",SUMIFS(Tbl_Orders[[#Data],[Quantity]],Tbl_Orders[[#Data],[Product Name]],A1336,Tbl_Orders[[#Data],[Order Type]],"Purchase",Tbl_Orders[[#Data],[Expected Date]],"&lt;="&amp;TODAY())-SUMIFS(Tbl_Orders[[#Data],[Quantity]],Tbl_Orders[[#Data],[Product Name]],A1336,Tbl_Orders[[#Data],[Order Type]],"Sale",Tbl_Orders[[#Data],[Expected Date]],"&lt;="&amp;TODAY()))</f>
        <v/>
      </c>
      <c r="C1336" s="34" t="str">
        <f ca="1">IF(A1336="","",SUMIFS(Tbl_Orders[[#Data],[Quantity]],Tbl_Orders[[#Data],[Product Name]],A1336,Tbl_Orders[[#Data],[Order Type]],"Purchase",Tbl_Orders[[#Data],[Expected Date]],"&gt;"&amp;TODAY()))</f>
        <v/>
      </c>
      <c r="D1336" s="34" t="str">
        <f>IF(A1336="","",INDEX(Tbl_Product[Re-Order Point],MATCH(A1336,INDEX(Tbl_Product[Product Name],,1),0),1))</f>
        <v/>
      </c>
      <c r="E1336" s="34" t="str">
        <f t="shared" si="62"/>
        <v/>
      </c>
      <c r="F1336" s="34" t="str">
        <f>IFERROR(GETPIVOTDATA("Amount",pivot_products!$A$3,"Product Name",Help!$A1336),"")</f>
        <v/>
      </c>
      <c r="G1336" s="34" t="str">
        <f>IFERROR(GETPIVOTDATA("Quantity",pivot_products!$A$3,"Product Name",Help!$A1336),"")</f>
        <v/>
      </c>
      <c r="H1336" s="34" t="str">
        <f>IF(Report!$L$53="Quantity",IFERROR(RANK(G1336,$G$4:$G$2003,0),""),IF(Report!$L$53="Amount",IFERROR(RANK(F1336,$F$4:$F$2003,0),""),""))</f>
        <v/>
      </c>
      <c r="L1336" s="7" t="str">
        <f t="array" ref="L1336">IF(Report!$M$53="Desc",IFERROR(SMALL(IF($H$4:$H$2003&lt;&gt;"",$H$4:$H$2003,""),ROW(L1336)-ROW($L$3)),""),IF(Report!$M$53="Asc",IFERROR(LARGE(IF($H$4:$H$2003&lt;&gt;"",$H$4:$H$2003,""),ROW(L1336)-ROW($L$3)),""),""))</f>
        <v/>
      </c>
      <c r="M1336" s="8" t="str">
        <f t="array" ref="M1336">IF(L1336="","",INDEX($A$4:$A$2003,SMALL(IF($H$4:$H$2003=L1336,ROW($H$4:$H$2003),""),COUNTIF($L$4:L1336,L1336))-ROW($L$3),1))</f>
        <v/>
      </c>
      <c r="N1336" s="8" t="str">
        <f t="shared" si="63"/>
        <v/>
      </c>
      <c r="O1336" s="32" t="str">
        <f t="shared" si="64"/>
        <v/>
      </c>
    </row>
    <row r="1337" spans="1:15" x14ac:dyDescent="0.3">
      <c r="A1337" s="33" t="str">
        <f>IFERROR(INDEX(Tbl_Product[[#Data],[Product Name]],ROW(A1337)-ROW($A$3)),"")</f>
        <v/>
      </c>
      <c r="B1337" s="34" t="str">
        <f ca="1">IF(A1337="","",SUMIFS(Tbl_Orders[[#Data],[Quantity]],Tbl_Orders[[#Data],[Product Name]],A1337,Tbl_Orders[[#Data],[Order Type]],"Purchase",Tbl_Orders[[#Data],[Expected Date]],"&lt;="&amp;TODAY())-SUMIFS(Tbl_Orders[[#Data],[Quantity]],Tbl_Orders[[#Data],[Product Name]],A1337,Tbl_Orders[[#Data],[Order Type]],"Sale",Tbl_Orders[[#Data],[Expected Date]],"&lt;="&amp;TODAY()))</f>
        <v/>
      </c>
      <c r="C1337" s="34" t="str">
        <f ca="1">IF(A1337="","",SUMIFS(Tbl_Orders[[#Data],[Quantity]],Tbl_Orders[[#Data],[Product Name]],A1337,Tbl_Orders[[#Data],[Order Type]],"Purchase",Tbl_Orders[[#Data],[Expected Date]],"&gt;"&amp;TODAY()))</f>
        <v/>
      </c>
      <c r="D1337" s="34" t="str">
        <f>IF(A1337="","",INDEX(Tbl_Product[Re-Order Point],MATCH(A1337,INDEX(Tbl_Product[Product Name],,1),0),1))</f>
        <v/>
      </c>
      <c r="E1337" s="34" t="str">
        <f t="shared" si="62"/>
        <v/>
      </c>
      <c r="F1337" s="34" t="str">
        <f>IFERROR(GETPIVOTDATA("Amount",pivot_products!$A$3,"Product Name",Help!$A1337),"")</f>
        <v/>
      </c>
      <c r="G1337" s="34" t="str">
        <f>IFERROR(GETPIVOTDATA("Quantity",pivot_products!$A$3,"Product Name",Help!$A1337),"")</f>
        <v/>
      </c>
      <c r="H1337" s="34" t="str">
        <f>IF(Report!$L$53="Quantity",IFERROR(RANK(G1337,$G$4:$G$2003,0),""),IF(Report!$L$53="Amount",IFERROR(RANK(F1337,$F$4:$F$2003,0),""),""))</f>
        <v/>
      </c>
      <c r="L1337" s="7" t="str">
        <f t="array" ref="L1337">IF(Report!$M$53="Desc",IFERROR(SMALL(IF($H$4:$H$2003&lt;&gt;"",$H$4:$H$2003,""),ROW(L1337)-ROW($L$3)),""),IF(Report!$M$53="Asc",IFERROR(LARGE(IF($H$4:$H$2003&lt;&gt;"",$H$4:$H$2003,""),ROW(L1337)-ROW($L$3)),""),""))</f>
        <v/>
      </c>
      <c r="M1337" s="8" t="str">
        <f t="array" ref="M1337">IF(L1337="","",INDEX($A$4:$A$2003,SMALL(IF($H$4:$H$2003=L1337,ROW($H$4:$H$2003),""),COUNTIF($L$4:L1337,L1337))-ROW($L$3),1))</f>
        <v/>
      </c>
      <c r="N1337" s="8" t="str">
        <f t="shared" si="63"/>
        <v/>
      </c>
      <c r="O1337" s="32" t="str">
        <f t="shared" si="64"/>
        <v/>
      </c>
    </row>
    <row r="1338" spans="1:15" x14ac:dyDescent="0.3">
      <c r="A1338" s="33" t="str">
        <f>IFERROR(INDEX(Tbl_Product[[#Data],[Product Name]],ROW(A1338)-ROW($A$3)),"")</f>
        <v/>
      </c>
      <c r="B1338" s="34" t="str">
        <f ca="1">IF(A1338="","",SUMIFS(Tbl_Orders[[#Data],[Quantity]],Tbl_Orders[[#Data],[Product Name]],A1338,Tbl_Orders[[#Data],[Order Type]],"Purchase",Tbl_Orders[[#Data],[Expected Date]],"&lt;="&amp;TODAY())-SUMIFS(Tbl_Orders[[#Data],[Quantity]],Tbl_Orders[[#Data],[Product Name]],A1338,Tbl_Orders[[#Data],[Order Type]],"Sale",Tbl_Orders[[#Data],[Expected Date]],"&lt;="&amp;TODAY()))</f>
        <v/>
      </c>
      <c r="C1338" s="34" t="str">
        <f ca="1">IF(A1338="","",SUMIFS(Tbl_Orders[[#Data],[Quantity]],Tbl_Orders[[#Data],[Product Name]],A1338,Tbl_Orders[[#Data],[Order Type]],"Purchase",Tbl_Orders[[#Data],[Expected Date]],"&gt;"&amp;TODAY()))</f>
        <v/>
      </c>
      <c r="D1338" s="34" t="str">
        <f>IF(A1338="","",INDEX(Tbl_Product[Re-Order Point],MATCH(A1338,INDEX(Tbl_Product[Product Name],,1),0),1))</f>
        <v/>
      </c>
      <c r="E1338" s="34" t="str">
        <f t="shared" si="62"/>
        <v/>
      </c>
      <c r="F1338" s="34" t="str">
        <f>IFERROR(GETPIVOTDATA("Amount",pivot_products!$A$3,"Product Name",Help!$A1338),"")</f>
        <v/>
      </c>
      <c r="G1338" s="34" t="str">
        <f>IFERROR(GETPIVOTDATA("Quantity",pivot_products!$A$3,"Product Name",Help!$A1338),"")</f>
        <v/>
      </c>
      <c r="H1338" s="34" t="str">
        <f>IF(Report!$L$53="Quantity",IFERROR(RANK(G1338,$G$4:$G$2003,0),""),IF(Report!$L$53="Amount",IFERROR(RANK(F1338,$F$4:$F$2003,0),""),""))</f>
        <v/>
      </c>
      <c r="L1338" s="7" t="str">
        <f t="array" ref="L1338">IF(Report!$M$53="Desc",IFERROR(SMALL(IF($H$4:$H$2003&lt;&gt;"",$H$4:$H$2003,""),ROW(L1338)-ROW($L$3)),""),IF(Report!$M$53="Asc",IFERROR(LARGE(IF($H$4:$H$2003&lt;&gt;"",$H$4:$H$2003,""),ROW(L1338)-ROW($L$3)),""),""))</f>
        <v/>
      </c>
      <c r="M1338" s="8" t="str">
        <f t="array" ref="M1338">IF(L1338="","",INDEX($A$4:$A$2003,SMALL(IF($H$4:$H$2003=L1338,ROW($H$4:$H$2003),""),COUNTIF($L$4:L1338,L1338))-ROW($L$3),1))</f>
        <v/>
      </c>
      <c r="N1338" s="8" t="str">
        <f t="shared" si="63"/>
        <v/>
      </c>
      <c r="O1338" s="32" t="str">
        <f t="shared" si="64"/>
        <v/>
      </c>
    </row>
    <row r="1339" spans="1:15" x14ac:dyDescent="0.3">
      <c r="A1339" s="33" t="str">
        <f>IFERROR(INDEX(Tbl_Product[[#Data],[Product Name]],ROW(A1339)-ROW($A$3)),"")</f>
        <v/>
      </c>
      <c r="B1339" s="34" t="str">
        <f ca="1">IF(A1339="","",SUMIFS(Tbl_Orders[[#Data],[Quantity]],Tbl_Orders[[#Data],[Product Name]],A1339,Tbl_Orders[[#Data],[Order Type]],"Purchase",Tbl_Orders[[#Data],[Expected Date]],"&lt;="&amp;TODAY())-SUMIFS(Tbl_Orders[[#Data],[Quantity]],Tbl_Orders[[#Data],[Product Name]],A1339,Tbl_Orders[[#Data],[Order Type]],"Sale",Tbl_Orders[[#Data],[Expected Date]],"&lt;="&amp;TODAY()))</f>
        <v/>
      </c>
      <c r="C1339" s="34" t="str">
        <f ca="1">IF(A1339="","",SUMIFS(Tbl_Orders[[#Data],[Quantity]],Tbl_Orders[[#Data],[Product Name]],A1339,Tbl_Orders[[#Data],[Order Type]],"Purchase",Tbl_Orders[[#Data],[Expected Date]],"&gt;"&amp;TODAY()))</f>
        <v/>
      </c>
      <c r="D1339" s="34" t="str">
        <f>IF(A1339="","",INDEX(Tbl_Product[Re-Order Point],MATCH(A1339,INDEX(Tbl_Product[Product Name],,1),0),1))</f>
        <v/>
      </c>
      <c r="E1339" s="34" t="str">
        <f t="shared" si="62"/>
        <v/>
      </c>
      <c r="F1339" s="34" t="str">
        <f>IFERROR(GETPIVOTDATA("Amount",pivot_products!$A$3,"Product Name",Help!$A1339),"")</f>
        <v/>
      </c>
      <c r="G1339" s="34" t="str">
        <f>IFERROR(GETPIVOTDATA("Quantity",pivot_products!$A$3,"Product Name",Help!$A1339),"")</f>
        <v/>
      </c>
      <c r="H1339" s="34" t="str">
        <f>IF(Report!$L$53="Quantity",IFERROR(RANK(G1339,$G$4:$G$2003,0),""),IF(Report!$L$53="Amount",IFERROR(RANK(F1339,$F$4:$F$2003,0),""),""))</f>
        <v/>
      </c>
      <c r="L1339" s="7" t="str">
        <f t="array" ref="L1339">IF(Report!$M$53="Desc",IFERROR(SMALL(IF($H$4:$H$2003&lt;&gt;"",$H$4:$H$2003,""),ROW(L1339)-ROW($L$3)),""),IF(Report!$M$53="Asc",IFERROR(LARGE(IF($H$4:$H$2003&lt;&gt;"",$H$4:$H$2003,""),ROW(L1339)-ROW($L$3)),""),""))</f>
        <v/>
      </c>
      <c r="M1339" s="8" t="str">
        <f t="array" ref="M1339">IF(L1339="","",INDEX($A$4:$A$2003,SMALL(IF($H$4:$H$2003=L1339,ROW($H$4:$H$2003),""),COUNTIF($L$4:L1339,L1339))-ROW($L$3),1))</f>
        <v/>
      </c>
      <c r="N1339" s="8" t="str">
        <f t="shared" si="63"/>
        <v/>
      </c>
      <c r="O1339" s="32" t="str">
        <f t="shared" si="64"/>
        <v/>
      </c>
    </row>
    <row r="1340" spans="1:15" x14ac:dyDescent="0.3">
      <c r="A1340" s="33" t="str">
        <f>IFERROR(INDEX(Tbl_Product[[#Data],[Product Name]],ROW(A1340)-ROW($A$3)),"")</f>
        <v/>
      </c>
      <c r="B1340" s="34" t="str">
        <f ca="1">IF(A1340="","",SUMIFS(Tbl_Orders[[#Data],[Quantity]],Tbl_Orders[[#Data],[Product Name]],A1340,Tbl_Orders[[#Data],[Order Type]],"Purchase",Tbl_Orders[[#Data],[Expected Date]],"&lt;="&amp;TODAY())-SUMIFS(Tbl_Orders[[#Data],[Quantity]],Tbl_Orders[[#Data],[Product Name]],A1340,Tbl_Orders[[#Data],[Order Type]],"Sale",Tbl_Orders[[#Data],[Expected Date]],"&lt;="&amp;TODAY()))</f>
        <v/>
      </c>
      <c r="C1340" s="34" t="str">
        <f ca="1">IF(A1340="","",SUMIFS(Tbl_Orders[[#Data],[Quantity]],Tbl_Orders[[#Data],[Product Name]],A1340,Tbl_Orders[[#Data],[Order Type]],"Purchase",Tbl_Orders[[#Data],[Expected Date]],"&gt;"&amp;TODAY()))</f>
        <v/>
      </c>
      <c r="D1340" s="34" t="str">
        <f>IF(A1340="","",INDEX(Tbl_Product[Re-Order Point],MATCH(A1340,INDEX(Tbl_Product[Product Name],,1),0),1))</f>
        <v/>
      </c>
      <c r="E1340" s="34" t="str">
        <f t="shared" si="62"/>
        <v/>
      </c>
      <c r="F1340" s="34" t="str">
        <f>IFERROR(GETPIVOTDATA("Amount",pivot_products!$A$3,"Product Name",Help!$A1340),"")</f>
        <v/>
      </c>
      <c r="G1340" s="34" t="str">
        <f>IFERROR(GETPIVOTDATA("Quantity",pivot_products!$A$3,"Product Name",Help!$A1340),"")</f>
        <v/>
      </c>
      <c r="H1340" s="34" t="str">
        <f>IF(Report!$L$53="Quantity",IFERROR(RANK(G1340,$G$4:$G$2003,0),""),IF(Report!$L$53="Amount",IFERROR(RANK(F1340,$F$4:$F$2003,0),""),""))</f>
        <v/>
      </c>
      <c r="L1340" s="7" t="str">
        <f t="array" ref="L1340">IF(Report!$M$53="Desc",IFERROR(SMALL(IF($H$4:$H$2003&lt;&gt;"",$H$4:$H$2003,""),ROW(L1340)-ROW($L$3)),""),IF(Report!$M$53="Asc",IFERROR(LARGE(IF($H$4:$H$2003&lt;&gt;"",$H$4:$H$2003,""),ROW(L1340)-ROW($L$3)),""),""))</f>
        <v/>
      </c>
      <c r="M1340" s="8" t="str">
        <f t="array" ref="M1340">IF(L1340="","",INDEX($A$4:$A$2003,SMALL(IF($H$4:$H$2003=L1340,ROW($H$4:$H$2003),""),COUNTIF($L$4:L1340,L1340))-ROW($L$3),1))</f>
        <v/>
      </c>
      <c r="N1340" s="8" t="str">
        <f t="shared" si="63"/>
        <v/>
      </c>
      <c r="O1340" s="32" t="str">
        <f t="shared" si="64"/>
        <v/>
      </c>
    </row>
    <row r="1341" spans="1:15" x14ac:dyDescent="0.3">
      <c r="A1341" s="33" t="str">
        <f>IFERROR(INDEX(Tbl_Product[[#Data],[Product Name]],ROW(A1341)-ROW($A$3)),"")</f>
        <v/>
      </c>
      <c r="B1341" s="34" t="str">
        <f ca="1">IF(A1341="","",SUMIFS(Tbl_Orders[[#Data],[Quantity]],Tbl_Orders[[#Data],[Product Name]],A1341,Tbl_Orders[[#Data],[Order Type]],"Purchase",Tbl_Orders[[#Data],[Expected Date]],"&lt;="&amp;TODAY())-SUMIFS(Tbl_Orders[[#Data],[Quantity]],Tbl_Orders[[#Data],[Product Name]],A1341,Tbl_Orders[[#Data],[Order Type]],"Sale",Tbl_Orders[[#Data],[Expected Date]],"&lt;="&amp;TODAY()))</f>
        <v/>
      </c>
      <c r="C1341" s="34" t="str">
        <f ca="1">IF(A1341="","",SUMIFS(Tbl_Orders[[#Data],[Quantity]],Tbl_Orders[[#Data],[Product Name]],A1341,Tbl_Orders[[#Data],[Order Type]],"Purchase",Tbl_Orders[[#Data],[Expected Date]],"&gt;"&amp;TODAY()))</f>
        <v/>
      </c>
      <c r="D1341" s="34" t="str">
        <f>IF(A1341="","",INDEX(Tbl_Product[Re-Order Point],MATCH(A1341,INDEX(Tbl_Product[Product Name],,1),0),1))</f>
        <v/>
      </c>
      <c r="E1341" s="34" t="str">
        <f t="shared" si="62"/>
        <v/>
      </c>
      <c r="F1341" s="34" t="str">
        <f>IFERROR(GETPIVOTDATA("Amount",pivot_products!$A$3,"Product Name",Help!$A1341),"")</f>
        <v/>
      </c>
      <c r="G1341" s="34" t="str">
        <f>IFERROR(GETPIVOTDATA("Quantity",pivot_products!$A$3,"Product Name",Help!$A1341),"")</f>
        <v/>
      </c>
      <c r="H1341" s="34" t="str">
        <f>IF(Report!$L$53="Quantity",IFERROR(RANK(G1341,$G$4:$G$2003,0),""),IF(Report!$L$53="Amount",IFERROR(RANK(F1341,$F$4:$F$2003,0),""),""))</f>
        <v/>
      </c>
      <c r="L1341" s="7" t="str">
        <f t="array" ref="L1341">IF(Report!$M$53="Desc",IFERROR(SMALL(IF($H$4:$H$2003&lt;&gt;"",$H$4:$H$2003,""),ROW(L1341)-ROW($L$3)),""),IF(Report!$M$53="Asc",IFERROR(LARGE(IF($H$4:$H$2003&lt;&gt;"",$H$4:$H$2003,""),ROW(L1341)-ROW($L$3)),""),""))</f>
        <v/>
      </c>
      <c r="M1341" s="8" t="str">
        <f t="array" ref="M1341">IF(L1341="","",INDEX($A$4:$A$2003,SMALL(IF($H$4:$H$2003=L1341,ROW($H$4:$H$2003),""),COUNTIF($L$4:L1341,L1341))-ROW($L$3),1))</f>
        <v/>
      </c>
      <c r="N1341" s="8" t="str">
        <f t="shared" si="63"/>
        <v/>
      </c>
      <c r="O1341" s="32" t="str">
        <f t="shared" si="64"/>
        <v/>
      </c>
    </row>
    <row r="1342" spans="1:15" x14ac:dyDescent="0.3">
      <c r="A1342" s="33" t="str">
        <f>IFERROR(INDEX(Tbl_Product[[#Data],[Product Name]],ROW(A1342)-ROW($A$3)),"")</f>
        <v/>
      </c>
      <c r="B1342" s="34" t="str">
        <f ca="1">IF(A1342="","",SUMIFS(Tbl_Orders[[#Data],[Quantity]],Tbl_Orders[[#Data],[Product Name]],A1342,Tbl_Orders[[#Data],[Order Type]],"Purchase",Tbl_Orders[[#Data],[Expected Date]],"&lt;="&amp;TODAY())-SUMIFS(Tbl_Orders[[#Data],[Quantity]],Tbl_Orders[[#Data],[Product Name]],A1342,Tbl_Orders[[#Data],[Order Type]],"Sale",Tbl_Orders[[#Data],[Expected Date]],"&lt;="&amp;TODAY()))</f>
        <v/>
      </c>
      <c r="C1342" s="34" t="str">
        <f ca="1">IF(A1342="","",SUMIFS(Tbl_Orders[[#Data],[Quantity]],Tbl_Orders[[#Data],[Product Name]],A1342,Tbl_Orders[[#Data],[Order Type]],"Purchase",Tbl_Orders[[#Data],[Expected Date]],"&gt;"&amp;TODAY()))</f>
        <v/>
      </c>
      <c r="D1342" s="34" t="str">
        <f>IF(A1342="","",INDEX(Tbl_Product[Re-Order Point],MATCH(A1342,INDEX(Tbl_Product[Product Name],,1),0),1))</f>
        <v/>
      </c>
      <c r="E1342" s="34" t="str">
        <f t="shared" si="62"/>
        <v/>
      </c>
      <c r="F1342" s="34" t="str">
        <f>IFERROR(GETPIVOTDATA("Amount",pivot_products!$A$3,"Product Name",Help!$A1342),"")</f>
        <v/>
      </c>
      <c r="G1342" s="34" t="str">
        <f>IFERROR(GETPIVOTDATA("Quantity",pivot_products!$A$3,"Product Name",Help!$A1342),"")</f>
        <v/>
      </c>
      <c r="H1342" s="34" t="str">
        <f>IF(Report!$L$53="Quantity",IFERROR(RANK(G1342,$G$4:$G$2003,0),""),IF(Report!$L$53="Amount",IFERROR(RANK(F1342,$F$4:$F$2003,0),""),""))</f>
        <v/>
      </c>
      <c r="L1342" s="7" t="str">
        <f t="array" ref="L1342">IF(Report!$M$53="Desc",IFERROR(SMALL(IF($H$4:$H$2003&lt;&gt;"",$H$4:$H$2003,""),ROW(L1342)-ROW($L$3)),""),IF(Report!$M$53="Asc",IFERROR(LARGE(IF($H$4:$H$2003&lt;&gt;"",$H$4:$H$2003,""),ROW(L1342)-ROW($L$3)),""),""))</f>
        <v/>
      </c>
      <c r="M1342" s="8" t="str">
        <f t="array" ref="M1342">IF(L1342="","",INDEX($A$4:$A$2003,SMALL(IF($H$4:$H$2003=L1342,ROW($H$4:$H$2003),""),COUNTIF($L$4:L1342,L1342))-ROW($L$3),1))</f>
        <v/>
      </c>
      <c r="N1342" s="8" t="str">
        <f t="shared" si="63"/>
        <v/>
      </c>
      <c r="O1342" s="32" t="str">
        <f t="shared" si="64"/>
        <v/>
      </c>
    </row>
    <row r="1343" spans="1:15" x14ac:dyDescent="0.3">
      <c r="A1343" s="33" t="str">
        <f>IFERROR(INDEX(Tbl_Product[[#Data],[Product Name]],ROW(A1343)-ROW($A$3)),"")</f>
        <v/>
      </c>
      <c r="B1343" s="34" t="str">
        <f ca="1">IF(A1343="","",SUMIFS(Tbl_Orders[[#Data],[Quantity]],Tbl_Orders[[#Data],[Product Name]],A1343,Tbl_Orders[[#Data],[Order Type]],"Purchase",Tbl_Orders[[#Data],[Expected Date]],"&lt;="&amp;TODAY())-SUMIFS(Tbl_Orders[[#Data],[Quantity]],Tbl_Orders[[#Data],[Product Name]],A1343,Tbl_Orders[[#Data],[Order Type]],"Sale",Tbl_Orders[[#Data],[Expected Date]],"&lt;="&amp;TODAY()))</f>
        <v/>
      </c>
      <c r="C1343" s="34" t="str">
        <f ca="1">IF(A1343="","",SUMIFS(Tbl_Orders[[#Data],[Quantity]],Tbl_Orders[[#Data],[Product Name]],A1343,Tbl_Orders[[#Data],[Order Type]],"Purchase",Tbl_Orders[[#Data],[Expected Date]],"&gt;"&amp;TODAY()))</f>
        <v/>
      </c>
      <c r="D1343" s="34" t="str">
        <f>IF(A1343="","",INDEX(Tbl_Product[Re-Order Point],MATCH(A1343,INDEX(Tbl_Product[Product Name],,1),0),1))</f>
        <v/>
      </c>
      <c r="E1343" s="34" t="str">
        <f t="shared" si="62"/>
        <v/>
      </c>
      <c r="F1343" s="34" t="str">
        <f>IFERROR(GETPIVOTDATA("Amount",pivot_products!$A$3,"Product Name",Help!$A1343),"")</f>
        <v/>
      </c>
      <c r="G1343" s="34" t="str">
        <f>IFERROR(GETPIVOTDATA("Quantity",pivot_products!$A$3,"Product Name",Help!$A1343),"")</f>
        <v/>
      </c>
      <c r="H1343" s="34" t="str">
        <f>IF(Report!$L$53="Quantity",IFERROR(RANK(G1343,$G$4:$G$2003,0),""),IF(Report!$L$53="Amount",IFERROR(RANK(F1343,$F$4:$F$2003,0),""),""))</f>
        <v/>
      </c>
      <c r="L1343" s="7" t="str">
        <f t="array" ref="L1343">IF(Report!$M$53="Desc",IFERROR(SMALL(IF($H$4:$H$2003&lt;&gt;"",$H$4:$H$2003,""),ROW(L1343)-ROW($L$3)),""),IF(Report!$M$53="Asc",IFERROR(LARGE(IF($H$4:$H$2003&lt;&gt;"",$H$4:$H$2003,""),ROW(L1343)-ROW($L$3)),""),""))</f>
        <v/>
      </c>
      <c r="M1343" s="8" t="str">
        <f t="array" ref="M1343">IF(L1343="","",INDEX($A$4:$A$2003,SMALL(IF($H$4:$H$2003=L1343,ROW($H$4:$H$2003),""),COUNTIF($L$4:L1343,L1343))-ROW($L$3),1))</f>
        <v/>
      </c>
      <c r="N1343" s="8" t="str">
        <f t="shared" si="63"/>
        <v/>
      </c>
      <c r="O1343" s="32" t="str">
        <f t="shared" si="64"/>
        <v/>
      </c>
    </row>
    <row r="1344" spans="1:15" x14ac:dyDescent="0.3">
      <c r="A1344" s="33" t="str">
        <f>IFERROR(INDEX(Tbl_Product[[#Data],[Product Name]],ROW(A1344)-ROW($A$3)),"")</f>
        <v/>
      </c>
      <c r="B1344" s="34" t="str">
        <f ca="1">IF(A1344="","",SUMIFS(Tbl_Orders[[#Data],[Quantity]],Tbl_Orders[[#Data],[Product Name]],A1344,Tbl_Orders[[#Data],[Order Type]],"Purchase",Tbl_Orders[[#Data],[Expected Date]],"&lt;="&amp;TODAY())-SUMIFS(Tbl_Orders[[#Data],[Quantity]],Tbl_Orders[[#Data],[Product Name]],A1344,Tbl_Orders[[#Data],[Order Type]],"Sale",Tbl_Orders[[#Data],[Expected Date]],"&lt;="&amp;TODAY()))</f>
        <v/>
      </c>
      <c r="C1344" s="34" t="str">
        <f ca="1">IF(A1344="","",SUMIFS(Tbl_Orders[[#Data],[Quantity]],Tbl_Orders[[#Data],[Product Name]],A1344,Tbl_Orders[[#Data],[Order Type]],"Purchase",Tbl_Orders[[#Data],[Expected Date]],"&gt;"&amp;TODAY()))</f>
        <v/>
      </c>
      <c r="D1344" s="34" t="str">
        <f>IF(A1344="","",INDEX(Tbl_Product[Re-Order Point],MATCH(A1344,INDEX(Tbl_Product[Product Name],,1),0),1))</f>
        <v/>
      </c>
      <c r="E1344" s="34" t="str">
        <f t="shared" si="62"/>
        <v/>
      </c>
      <c r="F1344" s="34" t="str">
        <f>IFERROR(GETPIVOTDATA("Amount",pivot_products!$A$3,"Product Name",Help!$A1344),"")</f>
        <v/>
      </c>
      <c r="G1344" s="34" t="str">
        <f>IFERROR(GETPIVOTDATA("Quantity",pivot_products!$A$3,"Product Name",Help!$A1344),"")</f>
        <v/>
      </c>
      <c r="H1344" s="34" t="str">
        <f>IF(Report!$L$53="Quantity",IFERROR(RANK(G1344,$G$4:$G$2003,0),""),IF(Report!$L$53="Amount",IFERROR(RANK(F1344,$F$4:$F$2003,0),""),""))</f>
        <v/>
      </c>
      <c r="L1344" s="7" t="str">
        <f t="array" ref="L1344">IF(Report!$M$53="Desc",IFERROR(SMALL(IF($H$4:$H$2003&lt;&gt;"",$H$4:$H$2003,""),ROW(L1344)-ROW($L$3)),""),IF(Report!$M$53="Asc",IFERROR(LARGE(IF($H$4:$H$2003&lt;&gt;"",$H$4:$H$2003,""),ROW(L1344)-ROW($L$3)),""),""))</f>
        <v/>
      </c>
      <c r="M1344" s="8" t="str">
        <f t="array" ref="M1344">IF(L1344="","",INDEX($A$4:$A$2003,SMALL(IF($H$4:$H$2003=L1344,ROW($H$4:$H$2003),""),COUNTIF($L$4:L1344,L1344))-ROW($L$3),1))</f>
        <v/>
      </c>
      <c r="N1344" s="8" t="str">
        <f t="shared" si="63"/>
        <v/>
      </c>
      <c r="O1344" s="32" t="str">
        <f t="shared" si="64"/>
        <v/>
      </c>
    </row>
    <row r="1345" spans="1:15" x14ac:dyDescent="0.3">
      <c r="A1345" s="33" t="str">
        <f>IFERROR(INDEX(Tbl_Product[[#Data],[Product Name]],ROW(A1345)-ROW($A$3)),"")</f>
        <v/>
      </c>
      <c r="B1345" s="34" t="str">
        <f ca="1">IF(A1345="","",SUMIFS(Tbl_Orders[[#Data],[Quantity]],Tbl_Orders[[#Data],[Product Name]],A1345,Tbl_Orders[[#Data],[Order Type]],"Purchase",Tbl_Orders[[#Data],[Expected Date]],"&lt;="&amp;TODAY())-SUMIFS(Tbl_Orders[[#Data],[Quantity]],Tbl_Orders[[#Data],[Product Name]],A1345,Tbl_Orders[[#Data],[Order Type]],"Sale",Tbl_Orders[[#Data],[Expected Date]],"&lt;="&amp;TODAY()))</f>
        <v/>
      </c>
      <c r="C1345" s="34" t="str">
        <f ca="1">IF(A1345="","",SUMIFS(Tbl_Orders[[#Data],[Quantity]],Tbl_Orders[[#Data],[Product Name]],A1345,Tbl_Orders[[#Data],[Order Type]],"Purchase",Tbl_Orders[[#Data],[Expected Date]],"&gt;"&amp;TODAY()))</f>
        <v/>
      </c>
      <c r="D1345" s="34" t="str">
        <f>IF(A1345="","",INDEX(Tbl_Product[Re-Order Point],MATCH(A1345,INDEX(Tbl_Product[Product Name],,1),0),1))</f>
        <v/>
      </c>
      <c r="E1345" s="34" t="str">
        <f t="shared" si="62"/>
        <v/>
      </c>
      <c r="F1345" s="34" t="str">
        <f>IFERROR(GETPIVOTDATA("Amount",pivot_products!$A$3,"Product Name",Help!$A1345),"")</f>
        <v/>
      </c>
      <c r="G1345" s="34" t="str">
        <f>IFERROR(GETPIVOTDATA("Quantity",pivot_products!$A$3,"Product Name",Help!$A1345),"")</f>
        <v/>
      </c>
      <c r="H1345" s="34" t="str">
        <f>IF(Report!$L$53="Quantity",IFERROR(RANK(G1345,$G$4:$G$2003,0),""),IF(Report!$L$53="Amount",IFERROR(RANK(F1345,$F$4:$F$2003,0),""),""))</f>
        <v/>
      </c>
      <c r="L1345" s="7" t="str">
        <f t="array" ref="L1345">IF(Report!$M$53="Desc",IFERROR(SMALL(IF($H$4:$H$2003&lt;&gt;"",$H$4:$H$2003,""),ROW(L1345)-ROW($L$3)),""),IF(Report!$M$53="Asc",IFERROR(LARGE(IF($H$4:$H$2003&lt;&gt;"",$H$4:$H$2003,""),ROW(L1345)-ROW($L$3)),""),""))</f>
        <v/>
      </c>
      <c r="M1345" s="8" t="str">
        <f t="array" ref="M1345">IF(L1345="","",INDEX($A$4:$A$2003,SMALL(IF($H$4:$H$2003=L1345,ROW($H$4:$H$2003),""),COUNTIF($L$4:L1345,L1345))-ROW($L$3),1))</f>
        <v/>
      </c>
      <c r="N1345" s="8" t="str">
        <f t="shared" si="63"/>
        <v/>
      </c>
      <c r="O1345" s="32" t="str">
        <f t="shared" si="64"/>
        <v/>
      </c>
    </row>
    <row r="1346" spans="1:15" x14ac:dyDescent="0.3">
      <c r="A1346" s="33" t="str">
        <f>IFERROR(INDEX(Tbl_Product[[#Data],[Product Name]],ROW(A1346)-ROW($A$3)),"")</f>
        <v/>
      </c>
      <c r="B1346" s="34" t="str">
        <f ca="1">IF(A1346="","",SUMIFS(Tbl_Orders[[#Data],[Quantity]],Tbl_Orders[[#Data],[Product Name]],A1346,Tbl_Orders[[#Data],[Order Type]],"Purchase",Tbl_Orders[[#Data],[Expected Date]],"&lt;="&amp;TODAY())-SUMIFS(Tbl_Orders[[#Data],[Quantity]],Tbl_Orders[[#Data],[Product Name]],A1346,Tbl_Orders[[#Data],[Order Type]],"Sale",Tbl_Orders[[#Data],[Expected Date]],"&lt;="&amp;TODAY()))</f>
        <v/>
      </c>
      <c r="C1346" s="34" t="str">
        <f ca="1">IF(A1346="","",SUMIFS(Tbl_Orders[[#Data],[Quantity]],Tbl_Orders[[#Data],[Product Name]],A1346,Tbl_Orders[[#Data],[Order Type]],"Purchase",Tbl_Orders[[#Data],[Expected Date]],"&gt;"&amp;TODAY()))</f>
        <v/>
      </c>
      <c r="D1346" s="34" t="str">
        <f>IF(A1346="","",INDEX(Tbl_Product[Re-Order Point],MATCH(A1346,INDEX(Tbl_Product[Product Name],,1),0),1))</f>
        <v/>
      </c>
      <c r="E1346" s="34" t="str">
        <f t="shared" si="62"/>
        <v/>
      </c>
      <c r="F1346" s="34" t="str">
        <f>IFERROR(GETPIVOTDATA("Amount",pivot_products!$A$3,"Product Name",Help!$A1346),"")</f>
        <v/>
      </c>
      <c r="G1346" s="34" t="str">
        <f>IFERROR(GETPIVOTDATA("Quantity",pivot_products!$A$3,"Product Name",Help!$A1346),"")</f>
        <v/>
      </c>
      <c r="H1346" s="34" t="str">
        <f>IF(Report!$L$53="Quantity",IFERROR(RANK(G1346,$G$4:$G$2003,0),""),IF(Report!$L$53="Amount",IFERROR(RANK(F1346,$F$4:$F$2003,0),""),""))</f>
        <v/>
      </c>
      <c r="L1346" s="7" t="str">
        <f t="array" ref="L1346">IF(Report!$M$53="Desc",IFERROR(SMALL(IF($H$4:$H$2003&lt;&gt;"",$H$4:$H$2003,""),ROW(L1346)-ROW($L$3)),""),IF(Report!$M$53="Asc",IFERROR(LARGE(IF($H$4:$H$2003&lt;&gt;"",$H$4:$H$2003,""),ROW(L1346)-ROW($L$3)),""),""))</f>
        <v/>
      </c>
      <c r="M1346" s="8" t="str">
        <f t="array" ref="M1346">IF(L1346="","",INDEX($A$4:$A$2003,SMALL(IF($H$4:$H$2003=L1346,ROW($H$4:$H$2003),""),COUNTIF($L$4:L1346,L1346))-ROW($L$3),1))</f>
        <v/>
      </c>
      <c r="N1346" s="8" t="str">
        <f t="shared" si="63"/>
        <v/>
      </c>
      <c r="O1346" s="32" t="str">
        <f t="shared" si="64"/>
        <v/>
      </c>
    </row>
    <row r="1347" spans="1:15" x14ac:dyDescent="0.3">
      <c r="A1347" s="33" t="str">
        <f>IFERROR(INDEX(Tbl_Product[[#Data],[Product Name]],ROW(A1347)-ROW($A$3)),"")</f>
        <v/>
      </c>
      <c r="B1347" s="34" t="str">
        <f ca="1">IF(A1347="","",SUMIFS(Tbl_Orders[[#Data],[Quantity]],Tbl_Orders[[#Data],[Product Name]],A1347,Tbl_Orders[[#Data],[Order Type]],"Purchase",Tbl_Orders[[#Data],[Expected Date]],"&lt;="&amp;TODAY())-SUMIFS(Tbl_Orders[[#Data],[Quantity]],Tbl_Orders[[#Data],[Product Name]],A1347,Tbl_Orders[[#Data],[Order Type]],"Sale",Tbl_Orders[[#Data],[Expected Date]],"&lt;="&amp;TODAY()))</f>
        <v/>
      </c>
      <c r="C1347" s="34" t="str">
        <f ca="1">IF(A1347="","",SUMIFS(Tbl_Orders[[#Data],[Quantity]],Tbl_Orders[[#Data],[Product Name]],A1347,Tbl_Orders[[#Data],[Order Type]],"Purchase",Tbl_Orders[[#Data],[Expected Date]],"&gt;"&amp;TODAY()))</f>
        <v/>
      </c>
      <c r="D1347" s="34" t="str">
        <f>IF(A1347="","",INDEX(Tbl_Product[Re-Order Point],MATCH(A1347,INDEX(Tbl_Product[Product Name],,1),0),1))</f>
        <v/>
      </c>
      <c r="E1347" s="34" t="str">
        <f t="shared" si="62"/>
        <v/>
      </c>
      <c r="F1347" s="34" t="str">
        <f>IFERROR(GETPIVOTDATA("Amount",pivot_products!$A$3,"Product Name",Help!$A1347),"")</f>
        <v/>
      </c>
      <c r="G1347" s="34" t="str">
        <f>IFERROR(GETPIVOTDATA("Quantity",pivot_products!$A$3,"Product Name",Help!$A1347),"")</f>
        <v/>
      </c>
      <c r="H1347" s="34" t="str">
        <f>IF(Report!$L$53="Quantity",IFERROR(RANK(G1347,$G$4:$G$2003,0),""),IF(Report!$L$53="Amount",IFERROR(RANK(F1347,$F$4:$F$2003,0),""),""))</f>
        <v/>
      </c>
      <c r="L1347" s="7" t="str">
        <f t="array" ref="L1347">IF(Report!$M$53="Desc",IFERROR(SMALL(IF($H$4:$H$2003&lt;&gt;"",$H$4:$H$2003,""),ROW(L1347)-ROW($L$3)),""),IF(Report!$M$53="Asc",IFERROR(LARGE(IF($H$4:$H$2003&lt;&gt;"",$H$4:$H$2003,""),ROW(L1347)-ROW($L$3)),""),""))</f>
        <v/>
      </c>
      <c r="M1347" s="8" t="str">
        <f t="array" ref="M1347">IF(L1347="","",INDEX($A$4:$A$2003,SMALL(IF($H$4:$H$2003=L1347,ROW($H$4:$H$2003),""),COUNTIF($L$4:L1347,L1347))-ROW($L$3),1))</f>
        <v/>
      </c>
      <c r="N1347" s="8" t="str">
        <f t="shared" si="63"/>
        <v/>
      </c>
      <c r="O1347" s="32" t="str">
        <f t="shared" si="64"/>
        <v/>
      </c>
    </row>
    <row r="1348" spans="1:15" x14ac:dyDescent="0.3">
      <c r="A1348" s="33" t="str">
        <f>IFERROR(INDEX(Tbl_Product[[#Data],[Product Name]],ROW(A1348)-ROW($A$3)),"")</f>
        <v/>
      </c>
      <c r="B1348" s="34" t="str">
        <f ca="1">IF(A1348="","",SUMIFS(Tbl_Orders[[#Data],[Quantity]],Tbl_Orders[[#Data],[Product Name]],A1348,Tbl_Orders[[#Data],[Order Type]],"Purchase",Tbl_Orders[[#Data],[Expected Date]],"&lt;="&amp;TODAY())-SUMIFS(Tbl_Orders[[#Data],[Quantity]],Tbl_Orders[[#Data],[Product Name]],A1348,Tbl_Orders[[#Data],[Order Type]],"Sale",Tbl_Orders[[#Data],[Expected Date]],"&lt;="&amp;TODAY()))</f>
        <v/>
      </c>
      <c r="C1348" s="34" t="str">
        <f ca="1">IF(A1348="","",SUMIFS(Tbl_Orders[[#Data],[Quantity]],Tbl_Orders[[#Data],[Product Name]],A1348,Tbl_Orders[[#Data],[Order Type]],"Purchase",Tbl_Orders[[#Data],[Expected Date]],"&gt;"&amp;TODAY()))</f>
        <v/>
      </c>
      <c r="D1348" s="34" t="str">
        <f>IF(A1348="","",INDEX(Tbl_Product[Re-Order Point],MATCH(A1348,INDEX(Tbl_Product[Product Name],,1),0),1))</f>
        <v/>
      </c>
      <c r="E1348" s="34" t="str">
        <f t="shared" si="62"/>
        <v/>
      </c>
      <c r="F1348" s="34" t="str">
        <f>IFERROR(GETPIVOTDATA("Amount",pivot_products!$A$3,"Product Name",Help!$A1348),"")</f>
        <v/>
      </c>
      <c r="G1348" s="34" t="str">
        <f>IFERROR(GETPIVOTDATA("Quantity",pivot_products!$A$3,"Product Name",Help!$A1348),"")</f>
        <v/>
      </c>
      <c r="H1348" s="34" t="str">
        <f>IF(Report!$L$53="Quantity",IFERROR(RANK(G1348,$G$4:$G$2003,0),""),IF(Report!$L$53="Amount",IFERROR(RANK(F1348,$F$4:$F$2003,0),""),""))</f>
        <v/>
      </c>
      <c r="L1348" s="7" t="str">
        <f t="array" ref="L1348">IF(Report!$M$53="Desc",IFERROR(SMALL(IF($H$4:$H$2003&lt;&gt;"",$H$4:$H$2003,""),ROW(L1348)-ROW($L$3)),""),IF(Report!$M$53="Asc",IFERROR(LARGE(IF($H$4:$H$2003&lt;&gt;"",$H$4:$H$2003,""),ROW(L1348)-ROW($L$3)),""),""))</f>
        <v/>
      </c>
      <c r="M1348" s="8" t="str">
        <f t="array" ref="M1348">IF(L1348="","",INDEX($A$4:$A$2003,SMALL(IF($H$4:$H$2003=L1348,ROW($H$4:$H$2003),""),COUNTIF($L$4:L1348,L1348))-ROW($L$3),1))</f>
        <v/>
      </c>
      <c r="N1348" s="8" t="str">
        <f t="shared" si="63"/>
        <v/>
      </c>
      <c r="O1348" s="32" t="str">
        <f t="shared" si="64"/>
        <v/>
      </c>
    </row>
    <row r="1349" spans="1:15" x14ac:dyDescent="0.3">
      <c r="A1349" s="33" t="str">
        <f>IFERROR(INDEX(Tbl_Product[[#Data],[Product Name]],ROW(A1349)-ROW($A$3)),"")</f>
        <v/>
      </c>
      <c r="B1349" s="34" t="str">
        <f ca="1">IF(A1349="","",SUMIFS(Tbl_Orders[[#Data],[Quantity]],Tbl_Orders[[#Data],[Product Name]],A1349,Tbl_Orders[[#Data],[Order Type]],"Purchase",Tbl_Orders[[#Data],[Expected Date]],"&lt;="&amp;TODAY())-SUMIFS(Tbl_Orders[[#Data],[Quantity]],Tbl_Orders[[#Data],[Product Name]],A1349,Tbl_Orders[[#Data],[Order Type]],"Sale",Tbl_Orders[[#Data],[Expected Date]],"&lt;="&amp;TODAY()))</f>
        <v/>
      </c>
      <c r="C1349" s="34" t="str">
        <f ca="1">IF(A1349="","",SUMIFS(Tbl_Orders[[#Data],[Quantity]],Tbl_Orders[[#Data],[Product Name]],A1349,Tbl_Orders[[#Data],[Order Type]],"Purchase",Tbl_Orders[[#Data],[Expected Date]],"&gt;"&amp;TODAY()))</f>
        <v/>
      </c>
      <c r="D1349" s="34" t="str">
        <f>IF(A1349="","",INDEX(Tbl_Product[Re-Order Point],MATCH(A1349,INDEX(Tbl_Product[Product Name],,1),0),1))</f>
        <v/>
      </c>
      <c r="E1349" s="34" t="str">
        <f t="shared" ref="E1349:E1412" si="65">IF(A1349="","",B1349-D1349)</f>
        <v/>
      </c>
      <c r="F1349" s="34" t="str">
        <f>IFERROR(GETPIVOTDATA("Amount",pivot_products!$A$3,"Product Name",Help!$A1349),"")</f>
        <v/>
      </c>
      <c r="G1349" s="34" t="str">
        <f>IFERROR(GETPIVOTDATA("Quantity",pivot_products!$A$3,"Product Name",Help!$A1349),"")</f>
        <v/>
      </c>
      <c r="H1349" s="34" t="str">
        <f>IF(Report!$L$53="Quantity",IFERROR(RANK(G1349,$G$4:$G$2003,0),""),IF(Report!$L$53="Amount",IFERROR(RANK(F1349,$F$4:$F$2003,0),""),""))</f>
        <v/>
      </c>
      <c r="L1349" s="7" t="str">
        <f t="array" ref="L1349">IF(Report!$M$53="Desc",IFERROR(SMALL(IF($H$4:$H$2003&lt;&gt;"",$H$4:$H$2003,""),ROW(L1349)-ROW($L$3)),""),IF(Report!$M$53="Asc",IFERROR(LARGE(IF($H$4:$H$2003&lt;&gt;"",$H$4:$H$2003,""),ROW(L1349)-ROW($L$3)),""),""))</f>
        <v/>
      </c>
      <c r="M1349" s="8" t="str">
        <f t="array" ref="M1349">IF(L1349="","",INDEX($A$4:$A$2003,SMALL(IF($H$4:$H$2003=L1349,ROW($H$4:$H$2003),""),COUNTIF($L$4:L1349,L1349))-ROW($L$3),1))</f>
        <v/>
      </c>
      <c r="N1349" s="8" t="str">
        <f t="shared" ref="N1349:N1412" si="66">INDEX(Tbl_Current_Inventory,MATCH(M1349,INDEX(Tbl_Current_Inventory,,1),0),6)</f>
        <v/>
      </c>
      <c r="O1349" s="32" t="str">
        <f t="shared" ref="O1349:O1412" si="67">INDEX(Tbl_Current_Inventory,MATCH(M1349,INDEX(Tbl_Current_Inventory,,1),0),7)</f>
        <v/>
      </c>
    </row>
    <row r="1350" spans="1:15" x14ac:dyDescent="0.3">
      <c r="A1350" s="33" t="str">
        <f>IFERROR(INDEX(Tbl_Product[[#Data],[Product Name]],ROW(A1350)-ROW($A$3)),"")</f>
        <v/>
      </c>
      <c r="B1350" s="34" t="str">
        <f ca="1">IF(A1350="","",SUMIFS(Tbl_Orders[[#Data],[Quantity]],Tbl_Orders[[#Data],[Product Name]],A1350,Tbl_Orders[[#Data],[Order Type]],"Purchase",Tbl_Orders[[#Data],[Expected Date]],"&lt;="&amp;TODAY())-SUMIFS(Tbl_Orders[[#Data],[Quantity]],Tbl_Orders[[#Data],[Product Name]],A1350,Tbl_Orders[[#Data],[Order Type]],"Sale",Tbl_Orders[[#Data],[Expected Date]],"&lt;="&amp;TODAY()))</f>
        <v/>
      </c>
      <c r="C1350" s="34" t="str">
        <f ca="1">IF(A1350="","",SUMIFS(Tbl_Orders[[#Data],[Quantity]],Tbl_Orders[[#Data],[Product Name]],A1350,Tbl_Orders[[#Data],[Order Type]],"Purchase",Tbl_Orders[[#Data],[Expected Date]],"&gt;"&amp;TODAY()))</f>
        <v/>
      </c>
      <c r="D1350" s="34" t="str">
        <f>IF(A1350="","",INDEX(Tbl_Product[Re-Order Point],MATCH(A1350,INDEX(Tbl_Product[Product Name],,1),0),1))</f>
        <v/>
      </c>
      <c r="E1350" s="34" t="str">
        <f t="shared" si="65"/>
        <v/>
      </c>
      <c r="F1350" s="34" t="str">
        <f>IFERROR(GETPIVOTDATA("Amount",pivot_products!$A$3,"Product Name",Help!$A1350),"")</f>
        <v/>
      </c>
      <c r="G1350" s="34" t="str">
        <f>IFERROR(GETPIVOTDATA("Quantity",pivot_products!$A$3,"Product Name",Help!$A1350),"")</f>
        <v/>
      </c>
      <c r="H1350" s="34" t="str">
        <f>IF(Report!$L$53="Quantity",IFERROR(RANK(G1350,$G$4:$G$2003,0),""),IF(Report!$L$53="Amount",IFERROR(RANK(F1350,$F$4:$F$2003,0),""),""))</f>
        <v/>
      </c>
      <c r="L1350" s="7" t="str">
        <f t="array" ref="L1350">IF(Report!$M$53="Desc",IFERROR(SMALL(IF($H$4:$H$2003&lt;&gt;"",$H$4:$H$2003,""),ROW(L1350)-ROW($L$3)),""),IF(Report!$M$53="Asc",IFERROR(LARGE(IF($H$4:$H$2003&lt;&gt;"",$H$4:$H$2003,""),ROW(L1350)-ROW($L$3)),""),""))</f>
        <v/>
      </c>
      <c r="M1350" s="8" t="str">
        <f t="array" ref="M1350">IF(L1350="","",INDEX($A$4:$A$2003,SMALL(IF($H$4:$H$2003=L1350,ROW($H$4:$H$2003),""),COUNTIF($L$4:L1350,L1350))-ROW($L$3),1))</f>
        <v/>
      </c>
      <c r="N1350" s="8" t="str">
        <f t="shared" si="66"/>
        <v/>
      </c>
      <c r="O1350" s="32" t="str">
        <f t="shared" si="67"/>
        <v/>
      </c>
    </row>
    <row r="1351" spans="1:15" x14ac:dyDescent="0.3">
      <c r="A1351" s="33" t="str">
        <f>IFERROR(INDEX(Tbl_Product[[#Data],[Product Name]],ROW(A1351)-ROW($A$3)),"")</f>
        <v/>
      </c>
      <c r="B1351" s="34" t="str">
        <f ca="1">IF(A1351="","",SUMIFS(Tbl_Orders[[#Data],[Quantity]],Tbl_Orders[[#Data],[Product Name]],A1351,Tbl_Orders[[#Data],[Order Type]],"Purchase",Tbl_Orders[[#Data],[Expected Date]],"&lt;="&amp;TODAY())-SUMIFS(Tbl_Orders[[#Data],[Quantity]],Tbl_Orders[[#Data],[Product Name]],A1351,Tbl_Orders[[#Data],[Order Type]],"Sale",Tbl_Orders[[#Data],[Expected Date]],"&lt;="&amp;TODAY()))</f>
        <v/>
      </c>
      <c r="C1351" s="34" t="str">
        <f ca="1">IF(A1351="","",SUMIFS(Tbl_Orders[[#Data],[Quantity]],Tbl_Orders[[#Data],[Product Name]],A1351,Tbl_Orders[[#Data],[Order Type]],"Purchase",Tbl_Orders[[#Data],[Expected Date]],"&gt;"&amp;TODAY()))</f>
        <v/>
      </c>
      <c r="D1351" s="34" t="str">
        <f>IF(A1351="","",INDEX(Tbl_Product[Re-Order Point],MATCH(A1351,INDEX(Tbl_Product[Product Name],,1),0),1))</f>
        <v/>
      </c>
      <c r="E1351" s="34" t="str">
        <f t="shared" si="65"/>
        <v/>
      </c>
      <c r="F1351" s="34" t="str">
        <f>IFERROR(GETPIVOTDATA("Amount",pivot_products!$A$3,"Product Name",Help!$A1351),"")</f>
        <v/>
      </c>
      <c r="G1351" s="34" t="str">
        <f>IFERROR(GETPIVOTDATA("Quantity",pivot_products!$A$3,"Product Name",Help!$A1351),"")</f>
        <v/>
      </c>
      <c r="H1351" s="34" t="str">
        <f>IF(Report!$L$53="Quantity",IFERROR(RANK(G1351,$G$4:$G$2003,0),""),IF(Report!$L$53="Amount",IFERROR(RANK(F1351,$F$4:$F$2003,0),""),""))</f>
        <v/>
      </c>
      <c r="L1351" s="7" t="str">
        <f t="array" ref="L1351">IF(Report!$M$53="Desc",IFERROR(SMALL(IF($H$4:$H$2003&lt;&gt;"",$H$4:$H$2003,""),ROW(L1351)-ROW($L$3)),""),IF(Report!$M$53="Asc",IFERROR(LARGE(IF($H$4:$H$2003&lt;&gt;"",$H$4:$H$2003,""),ROW(L1351)-ROW($L$3)),""),""))</f>
        <v/>
      </c>
      <c r="M1351" s="8" t="str">
        <f t="array" ref="M1351">IF(L1351="","",INDEX($A$4:$A$2003,SMALL(IF($H$4:$H$2003=L1351,ROW($H$4:$H$2003),""),COUNTIF($L$4:L1351,L1351))-ROW($L$3),1))</f>
        <v/>
      </c>
      <c r="N1351" s="8" t="str">
        <f t="shared" si="66"/>
        <v/>
      </c>
      <c r="O1351" s="32" t="str">
        <f t="shared" si="67"/>
        <v/>
      </c>
    </row>
    <row r="1352" spans="1:15" x14ac:dyDescent="0.3">
      <c r="A1352" s="33" t="str">
        <f>IFERROR(INDEX(Tbl_Product[[#Data],[Product Name]],ROW(A1352)-ROW($A$3)),"")</f>
        <v/>
      </c>
      <c r="B1352" s="34" t="str">
        <f ca="1">IF(A1352="","",SUMIFS(Tbl_Orders[[#Data],[Quantity]],Tbl_Orders[[#Data],[Product Name]],A1352,Tbl_Orders[[#Data],[Order Type]],"Purchase",Tbl_Orders[[#Data],[Expected Date]],"&lt;="&amp;TODAY())-SUMIFS(Tbl_Orders[[#Data],[Quantity]],Tbl_Orders[[#Data],[Product Name]],A1352,Tbl_Orders[[#Data],[Order Type]],"Sale",Tbl_Orders[[#Data],[Expected Date]],"&lt;="&amp;TODAY()))</f>
        <v/>
      </c>
      <c r="C1352" s="34" t="str">
        <f ca="1">IF(A1352="","",SUMIFS(Tbl_Orders[[#Data],[Quantity]],Tbl_Orders[[#Data],[Product Name]],A1352,Tbl_Orders[[#Data],[Order Type]],"Purchase",Tbl_Orders[[#Data],[Expected Date]],"&gt;"&amp;TODAY()))</f>
        <v/>
      </c>
      <c r="D1352" s="34" t="str">
        <f>IF(A1352="","",INDEX(Tbl_Product[Re-Order Point],MATCH(A1352,INDEX(Tbl_Product[Product Name],,1),0),1))</f>
        <v/>
      </c>
      <c r="E1352" s="34" t="str">
        <f t="shared" si="65"/>
        <v/>
      </c>
      <c r="F1352" s="34" t="str">
        <f>IFERROR(GETPIVOTDATA("Amount",pivot_products!$A$3,"Product Name",Help!$A1352),"")</f>
        <v/>
      </c>
      <c r="G1352" s="34" t="str">
        <f>IFERROR(GETPIVOTDATA("Quantity",pivot_products!$A$3,"Product Name",Help!$A1352),"")</f>
        <v/>
      </c>
      <c r="H1352" s="34" t="str">
        <f>IF(Report!$L$53="Quantity",IFERROR(RANK(G1352,$G$4:$G$2003,0),""),IF(Report!$L$53="Amount",IFERROR(RANK(F1352,$F$4:$F$2003,0),""),""))</f>
        <v/>
      </c>
      <c r="L1352" s="7" t="str">
        <f t="array" ref="L1352">IF(Report!$M$53="Desc",IFERROR(SMALL(IF($H$4:$H$2003&lt;&gt;"",$H$4:$H$2003,""),ROW(L1352)-ROW($L$3)),""),IF(Report!$M$53="Asc",IFERROR(LARGE(IF($H$4:$H$2003&lt;&gt;"",$H$4:$H$2003,""),ROW(L1352)-ROW($L$3)),""),""))</f>
        <v/>
      </c>
      <c r="M1352" s="8" t="str">
        <f t="array" ref="M1352">IF(L1352="","",INDEX($A$4:$A$2003,SMALL(IF($H$4:$H$2003=L1352,ROW($H$4:$H$2003),""),COUNTIF($L$4:L1352,L1352))-ROW($L$3),1))</f>
        <v/>
      </c>
      <c r="N1352" s="8" t="str">
        <f t="shared" si="66"/>
        <v/>
      </c>
      <c r="O1352" s="32" t="str">
        <f t="shared" si="67"/>
        <v/>
      </c>
    </row>
    <row r="1353" spans="1:15" x14ac:dyDescent="0.3">
      <c r="A1353" s="33" t="str">
        <f>IFERROR(INDEX(Tbl_Product[[#Data],[Product Name]],ROW(A1353)-ROW($A$3)),"")</f>
        <v/>
      </c>
      <c r="B1353" s="34" t="str">
        <f ca="1">IF(A1353="","",SUMIFS(Tbl_Orders[[#Data],[Quantity]],Tbl_Orders[[#Data],[Product Name]],A1353,Tbl_Orders[[#Data],[Order Type]],"Purchase",Tbl_Orders[[#Data],[Expected Date]],"&lt;="&amp;TODAY())-SUMIFS(Tbl_Orders[[#Data],[Quantity]],Tbl_Orders[[#Data],[Product Name]],A1353,Tbl_Orders[[#Data],[Order Type]],"Sale",Tbl_Orders[[#Data],[Expected Date]],"&lt;="&amp;TODAY()))</f>
        <v/>
      </c>
      <c r="C1353" s="34" t="str">
        <f ca="1">IF(A1353="","",SUMIFS(Tbl_Orders[[#Data],[Quantity]],Tbl_Orders[[#Data],[Product Name]],A1353,Tbl_Orders[[#Data],[Order Type]],"Purchase",Tbl_Orders[[#Data],[Expected Date]],"&gt;"&amp;TODAY()))</f>
        <v/>
      </c>
      <c r="D1353" s="34" t="str">
        <f>IF(A1353="","",INDEX(Tbl_Product[Re-Order Point],MATCH(A1353,INDEX(Tbl_Product[Product Name],,1),0),1))</f>
        <v/>
      </c>
      <c r="E1353" s="34" t="str">
        <f t="shared" si="65"/>
        <v/>
      </c>
      <c r="F1353" s="34" t="str">
        <f>IFERROR(GETPIVOTDATA("Amount",pivot_products!$A$3,"Product Name",Help!$A1353),"")</f>
        <v/>
      </c>
      <c r="G1353" s="34" t="str">
        <f>IFERROR(GETPIVOTDATA("Quantity",pivot_products!$A$3,"Product Name",Help!$A1353),"")</f>
        <v/>
      </c>
      <c r="H1353" s="34" t="str">
        <f>IF(Report!$L$53="Quantity",IFERROR(RANK(G1353,$G$4:$G$2003,0),""),IF(Report!$L$53="Amount",IFERROR(RANK(F1353,$F$4:$F$2003,0),""),""))</f>
        <v/>
      </c>
      <c r="L1353" s="7" t="str">
        <f t="array" ref="L1353">IF(Report!$M$53="Desc",IFERROR(SMALL(IF($H$4:$H$2003&lt;&gt;"",$H$4:$H$2003,""),ROW(L1353)-ROW($L$3)),""),IF(Report!$M$53="Asc",IFERROR(LARGE(IF($H$4:$H$2003&lt;&gt;"",$H$4:$H$2003,""),ROW(L1353)-ROW($L$3)),""),""))</f>
        <v/>
      </c>
      <c r="M1353" s="8" t="str">
        <f t="array" ref="M1353">IF(L1353="","",INDEX($A$4:$A$2003,SMALL(IF($H$4:$H$2003=L1353,ROW($H$4:$H$2003),""),COUNTIF($L$4:L1353,L1353))-ROW($L$3),1))</f>
        <v/>
      </c>
      <c r="N1353" s="8" t="str">
        <f t="shared" si="66"/>
        <v/>
      </c>
      <c r="O1353" s="32" t="str">
        <f t="shared" si="67"/>
        <v/>
      </c>
    </row>
    <row r="1354" spans="1:15" x14ac:dyDescent="0.3">
      <c r="A1354" s="33" t="str">
        <f>IFERROR(INDEX(Tbl_Product[[#Data],[Product Name]],ROW(A1354)-ROW($A$3)),"")</f>
        <v/>
      </c>
      <c r="B1354" s="34" t="str">
        <f ca="1">IF(A1354="","",SUMIFS(Tbl_Orders[[#Data],[Quantity]],Tbl_Orders[[#Data],[Product Name]],A1354,Tbl_Orders[[#Data],[Order Type]],"Purchase",Tbl_Orders[[#Data],[Expected Date]],"&lt;="&amp;TODAY())-SUMIFS(Tbl_Orders[[#Data],[Quantity]],Tbl_Orders[[#Data],[Product Name]],A1354,Tbl_Orders[[#Data],[Order Type]],"Sale",Tbl_Orders[[#Data],[Expected Date]],"&lt;="&amp;TODAY()))</f>
        <v/>
      </c>
      <c r="C1354" s="34" t="str">
        <f ca="1">IF(A1354="","",SUMIFS(Tbl_Orders[[#Data],[Quantity]],Tbl_Orders[[#Data],[Product Name]],A1354,Tbl_Orders[[#Data],[Order Type]],"Purchase",Tbl_Orders[[#Data],[Expected Date]],"&gt;"&amp;TODAY()))</f>
        <v/>
      </c>
      <c r="D1354" s="34" t="str">
        <f>IF(A1354="","",INDEX(Tbl_Product[Re-Order Point],MATCH(A1354,INDEX(Tbl_Product[Product Name],,1),0),1))</f>
        <v/>
      </c>
      <c r="E1354" s="34" t="str">
        <f t="shared" si="65"/>
        <v/>
      </c>
      <c r="F1354" s="34" t="str">
        <f>IFERROR(GETPIVOTDATA("Amount",pivot_products!$A$3,"Product Name",Help!$A1354),"")</f>
        <v/>
      </c>
      <c r="G1354" s="34" t="str">
        <f>IFERROR(GETPIVOTDATA("Quantity",pivot_products!$A$3,"Product Name",Help!$A1354),"")</f>
        <v/>
      </c>
      <c r="H1354" s="34" t="str">
        <f>IF(Report!$L$53="Quantity",IFERROR(RANK(G1354,$G$4:$G$2003,0),""),IF(Report!$L$53="Amount",IFERROR(RANK(F1354,$F$4:$F$2003,0),""),""))</f>
        <v/>
      </c>
      <c r="L1354" s="7" t="str">
        <f t="array" ref="L1354">IF(Report!$M$53="Desc",IFERROR(SMALL(IF($H$4:$H$2003&lt;&gt;"",$H$4:$H$2003,""),ROW(L1354)-ROW($L$3)),""),IF(Report!$M$53="Asc",IFERROR(LARGE(IF($H$4:$H$2003&lt;&gt;"",$H$4:$H$2003,""),ROW(L1354)-ROW($L$3)),""),""))</f>
        <v/>
      </c>
      <c r="M1354" s="8" t="str">
        <f t="array" ref="M1354">IF(L1354="","",INDEX($A$4:$A$2003,SMALL(IF($H$4:$H$2003=L1354,ROW($H$4:$H$2003),""),COUNTIF($L$4:L1354,L1354))-ROW($L$3),1))</f>
        <v/>
      </c>
      <c r="N1354" s="8" t="str">
        <f t="shared" si="66"/>
        <v/>
      </c>
      <c r="O1354" s="32" t="str">
        <f t="shared" si="67"/>
        <v/>
      </c>
    </row>
    <row r="1355" spans="1:15" x14ac:dyDescent="0.3">
      <c r="A1355" s="33" t="str">
        <f>IFERROR(INDEX(Tbl_Product[[#Data],[Product Name]],ROW(A1355)-ROW($A$3)),"")</f>
        <v/>
      </c>
      <c r="B1355" s="34" t="str">
        <f ca="1">IF(A1355="","",SUMIFS(Tbl_Orders[[#Data],[Quantity]],Tbl_Orders[[#Data],[Product Name]],A1355,Tbl_Orders[[#Data],[Order Type]],"Purchase",Tbl_Orders[[#Data],[Expected Date]],"&lt;="&amp;TODAY())-SUMIFS(Tbl_Orders[[#Data],[Quantity]],Tbl_Orders[[#Data],[Product Name]],A1355,Tbl_Orders[[#Data],[Order Type]],"Sale",Tbl_Orders[[#Data],[Expected Date]],"&lt;="&amp;TODAY()))</f>
        <v/>
      </c>
      <c r="C1355" s="34" t="str">
        <f ca="1">IF(A1355="","",SUMIFS(Tbl_Orders[[#Data],[Quantity]],Tbl_Orders[[#Data],[Product Name]],A1355,Tbl_Orders[[#Data],[Order Type]],"Purchase",Tbl_Orders[[#Data],[Expected Date]],"&gt;"&amp;TODAY()))</f>
        <v/>
      </c>
      <c r="D1355" s="34" t="str">
        <f>IF(A1355="","",INDEX(Tbl_Product[Re-Order Point],MATCH(A1355,INDEX(Tbl_Product[Product Name],,1),0),1))</f>
        <v/>
      </c>
      <c r="E1355" s="34" t="str">
        <f t="shared" si="65"/>
        <v/>
      </c>
      <c r="F1355" s="34" t="str">
        <f>IFERROR(GETPIVOTDATA("Amount",pivot_products!$A$3,"Product Name",Help!$A1355),"")</f>
        <v/>
      </c>
      <c r="G1355" s="34" t="str">
        <f>IFERROR(GETPIVOTDATA("Quantity",pivot_products!$A$3,"Product Name",Help!$A1355),"")</f>
        <v/>
      </c>
      <c r="H1355" s="34" t="str">
        <f>IF(Report!$L$53="Quantity",IFERROR(RANK(G1355,$G$4:$G$2003,0),""),IF(Report!$L$53="Amount",IFERROR(RANK(F1355,$F$4:$F$2003,0),""),""))</f>
        <v/>
      </c>
      <c r="L1355" s="7" t="str">
        <f t="array" ref="L1355">IF(Report!$M$53="Desc",IFERROR(SMALL(IF($H$4:$H$2003&lt;&gt;"",$H$4:$H$2003,""),ROW(L1355)-ROW($L$3)),""),IF(Report!$M$53="Asc",IFERROR(LARGE(IF($H$4:$H$2003&lt;&gt;"",$H$4:$H$2003,""),ROW(L1355)-ROW($L$3)),""),""))</f>
        <v/>
      </c>
      <c r="M1355" s="8" t="str">
        <f t="array" ref="M1355">IF(L1355="","",INDEX($A$4:$A$2003,SMALL(IF($H$4:$H$2003=L1355,ROW($H$4:$H$2003),""),COUNTIF($L$4:L1355,L1355))-ROW($L$3),1))</f>
        <v/>
      </c>
      <c r="N1355" s="8" t="str">
        <f t="shared" si="66"/>
        <v/>
      </c>
      <c r="O1355" s="32" t="str">
        <f t="shared" si="67"/>
        <v/>
      </c>
    </row>
    <row r="1356" spans="1:15" x14ac:dyDescent="0.3">
      <c r="A1356" s="33" t="str">
        <f>IFERROR(INDEX(Tbl_Product[[#Data],[Product Name]],ROW(A1356)-ROW($A$3)),"")</f>
        <v/>
      </c>
      <c r="B1356" s="34" t="str">
        <f ca="1">IF(A1356="","",SUMIFS(Tbl_Orders[[#Data],[Quantity]],Tbl_Orders[[#Data],[Product Name]],A1356,Tbl_Orders[[#Data],[Order Type]],"Purchase",Tbl_Orders[[#Data],[Expected Date]],"&lt;="&amp;TODAY())-SUMIFS(Tbl_Orders[[#Data],[Quantity]],Tbl_Orders[[#Data],[Product Name]],A1356,Tbl_Orders[[#Data],[Order Type]],"Sale",Tbl_Orders[[#Data],[Expected Date]],"&lt;="&amp;TODAY()))</f>
        <v/>
      </c>
      <c r="C1356" s="34" t="str">
        <f ca="1">IF(A1356="","",SUMIFS(Tbl_Orders[[#Data],[Quantity]],Tbl_Orders[[#Data],[Product Name]],A1356,Tbl_Orders[[#Data],[Order Type]],"Purchase",Tbl_Orders[[#Data],[Expected Date]],"&gt;"&amp;TODAY()))</f>
        <v/>
      </c>
      <c r="D1356" s="34" t="str">
        <f>IF(A1356="","",INDEX(Tbl_Product[Re-Order Point],MATCH(A1356,INDEX(Tbl_Product[Product Name],,1),0),1))</f>
        <v/>
      </c>
      <c r="E1356" s="34" t="str">
        <f t="shared" si="65"/>
        <v/>
      </c>
      <c r="F1356" s="34" t="str">
        <f>IFERROR(GETPIVOTDATA("Amount",pivot_products!$A$3,"Product Name",Help!$A1356),"")</f>
        <v/>
      </c>
      <c r="G1356" s="34" t="str">
        <f>IFERROR(GETPIVOTDATA("Quantity",pivot_products!$A$3,"Product Name",Help!$A1356),"")</f>
        <v/>
      </c>
      <c r="H1356" s="34" t="str">
        <f>IF(Report!$L$53="Quantity",IFERROR(RANK(G1356,$G$4:$G$2003,0),""),IF(Report!$L$53="Amount",IFERROR(RANK(F1356,$F$4:$F$2003,0),""),""))</f>
        <v/>
      </c>
      <c r="L1356" s="7" t="str">
        <f t="array" ref="L1356">IF(Report!$M$53="Desc",IFERROR(SMALL(IF($H$4:$H$2003&lt;&gt;"",$H$4:$H$2003,""),ROW(L1356)-ROW($L$3)),""),IF(Report!$M$53="Asc",IFERROR(LARGE(IF($H$4:$H$2003&lt;&gt;"",$H$4:$H$2003,""),ROW(L1356)-ROW($L$3)),""),""))</f>
        <v/>
      </c>
      <c r="M1356" s="8" t="str">
        <f t="array" ref="M1356">IF(L1356="","",INDEX($A$4:$A$2003,SMALL(IF($H$4:$H$2003=L1356,ROW($H$4:$H$2003),""),COUNTIF($L$4:L1356,L1356))-ROW($L$3),1))</f>
        <v/>
      </c>
      <c r="N1356" s="8" t="str">
        <f t="shared" si="66"/>
        <v/>
      </c>
      <c r="O1356" s="32" t="str">
        <f t="shared" si="67"/>
        <v/>
      </c>
    </row>
    <row r="1357" spans="1:15" x14ac:dyDescent="0.3">
      <c r="A1357" s="33" t="str">
        <f>IFERROR(INDEX(Tbl_Product[[#Data],[Product Name]],ROW(A1357)-ROW($A$3)),"")</f>
        <v/>
      </c>
      <c r="B1357" s="34" t="str">
        <f ca="1">IF(A1357="","",SUMIFS(Tbl_Orders[[#Data],[Quantity]],Tbl_Orders[[#Data],[Product Name]],A1357,Tbl_Orders[[#Data],[Order Type]],"Purchase",Tbl_Orders[[#Data],[Expected Date]],"&lt;="&amp;TODAY())-SUMIFS(Tbl_Orders[[#Data],[Quantity]],Tbl_Orders[[#Data],[Product Name]],A1357,Tbl_Orders[[#Data],[Order Type]],"Sale",Tbl_Orders[[#Data],[Expected Date]],"&lt;="&amp;TODAY()))</f>
        <v/>
      </c>
      <c r="C1357" s="34" t="str">
        <f ca="1">IF(A1357="","",SUMIFS(Tbl_Orders[[#Data],[Quantity]],Tbl_Orders[[#Data],[Product Name]],A1357,Tbl_Orders[[#Data],[Order Type]],"Purchase",Tbl_Orders[[#Data],[Expected Date]],"&gt;"&amp;TODAY()))</f>
        <v/>
      </c>
      <c r="D1357" s="34" t="str">
        <f>IF(A1357="","",INDEX(Tbl_Product[Re-Order Point],MATCH(A1357,INDEX(Tbl_Product[Product Name],,1),0),1))</f>
        <v/>
      </c>
      <c r="E1357" s="34" t="str">
        <f t="shared" si="65"/>
        <v/>
      </c>
      <c r="F1357" s="34" t="str">
        <f>IFERROR(GETPIVOTDATA("Amount",pivot_products!$A$3,"Product Name",Help!$A1357),"")</f>
        <v/>
      </c>
      <c r="G1357" s="34" t="str">
        <f>IFERROR(GETPIVOTDATA("Quantity",pivot_products!$A$3,"Product Name",Help!$A1357),"")</f>
        <v/>
      </c>
      <c r="H1357" s="34" t="str">
        <f>IF(Report!$L$53="Quantity",IFERROR(RANK(G1357,$G$4:$G$2003,0),""),IF(Report!$L$53="Amount",IFERROR(RANK(F1357,$F$4:$F$2003,0),""),""))</f>
        <v/>
      </c>
      <c r="L1357" s="7" t="str">
        <f t="array" ref="L1357">IF(Report!$M$53="Desc",IFERROR(SMALL(IF($H$4:$H$2003&lt;&gt;"",$H$4:$H$2003,""),ROW(L1357)-ROW($L$3)),""),IF(Report!$M$53="Asc",IFERROR(LARGE(IF($H$4:$H$2003&lt;&gt;"",$H$4:$H$2003,""),ROW(L1357)-ROW($L$3)),""),""))</f>
        <v/>
      </c>
      <c r="M1357" s="8" t="str">
        <f t="array" ref="M1357">IF(L1357="","",INDEX($A$4:$A$2003,SMALL(IF($H$4:$H$2003=L1357,ROW($H$4:$H$2003),""),COUNTIF($L$4:L1357,L1357))-ROW($L$3),1))</f>
        <v/>
      </c>
      <c r="N1357" s="8" t="str">
        <f t="shared" si="66"/>
        <v/>
      </c>
      <c r="O1357" s="32" t="str">
        <f t="shared" si="67"/>
        <v/>
      </c>
    </row>
    <row r="1358" spans="1:15" x14ac:dyDescent="0.3">
      <c r="A1358" s="33" t="str">
        <f>IFERROR(INDEX(Tbl_Product[[#Data],[Product Name]],ROW(A1358)-ROW($A$3)),"")</f>
        <v/>
      </c>
      <c r="B1358" s="34" t="str">
        <f ca="1">IF(A1358="","",SUMIFS(Tbl_Orders[[#Data],[Quantity]],Tbl_Orders[[#Data],[Product Name]],A1358,Tbl_Orders[[#Data],[Order Type]],"Purchase",Tbl_Orders[[#Data],[Expected Date]],"&lt;="&amp;TODAY())-SUMIFS(Tbl_Orders[[#Data],[Quantity]],Tbl_Orders[[#Data],[Product Name]],A1358,Tbl_Orders[[#Data],[Order Type]],"Sale",Tbl_Orders[[#Data],[Expected Date]],"&lt;="&amp;TODAY()))</f>
        <v/>
      </c>
      <c r="C1358" s="34" t="str">
        <f ca="1">IF(A1358="","",SUMIFS(Tbl_Orders[[#Data],[Quantity]],Tbl_Orders[[#Data],[Product Name]],A1358,Tbl_Orders[[#Data],[Order Type]],"Purchase",Tbl_Orders[[#Data],[Expected Date]],"&gt;"&amp;TODAY()))</f>
        <v/>
      </c>
      <c r="D1358" s="34" t="str">
        <f>IF(A1358="","",INDEX(Tbl_Product[Re-Order Point],MATCH(A1358,INDEX(Tbl_Product[Product Name],,1),0),1))</f>
        <v/>
      </c>
      <c r="E1358" s="34" t="str">
        <f t="shared" si="65"/>
        <v/>
      </c>
      <c r="F1358" s="34" t="str">
        <f>IFERROR(GETPIVOTDATA("Amount",pivot_products!$A$3,"Product Name",Help!$A1358),"")</f>
        <v/>
      </c>
      <c r="G1358" s="34" t="str">
        <f>IFERROR(GETPIVOTDATA("Quantity",pivot_products!$A$3,"Product Name",Help!$A1358),"")</f>
        <v/>
      </c>
      <c r="H1358" s="34" t="str">
        <f>IF(Report!$L$53="Quantity",IFERROR(RANK(G1358,$G$4:$G$2003,0),""),IF(Report!$L$53="Amount",IFERROR(RANK(F1358,$F$4:$F$2003,0),""),""))</f>
        <v/>
      </c>
      <c r="L1358" s="7" t="str">
        <f t="array" ref="L1358">IF(Report!$M$53="Desc",IFERROR(SMALL(IF($H$4:$H$2003&lt;&gt;"",$H$4:$H$2003,""),ROW(L1358)-ROW($L$3)),""),IF(Report!$M$53="Asc",IFERROR(LARGE(IF($H$4:$H$2003&lt;&gt;"",$H$4:$H$2003,""),ROW(L1358)-ROW($L$3)),""),""))</f>
        <v/>
      </c>
      <c r="M1358" s="8" t="str">
        <f t="array" ref="M1358">IF(L1358="","",INDEX($A$4:$A$2003,SMALL(IF($H$4:$H$2003=L1358,ROW($H$4:$H$2003),""),COUNTIF($L$4:L1358,L1358))-ROW($L$3),1))</f>
        <v/>
      </c>
      <c r="N1358" s="8" t="str">
        <f t="shared" si="66"/>
        <v/>
      </c>
      <c r="O1358" s="32" t="str">
        <f t="shared" si="67"/>
        <v/>
      </c>
    </row>
    <row r="1359" spans="1:15" x14ac:dyDescent="0.3">
      <c r="A1359" s="33" t="str">
        <f>IFERROR(INDEX(Tbl_Product[[#Data],[Product Name]],ROW(A1359)-ROW($A$3)),"")</f>
        <v/>
      </c>
      <c r="B1359" s="34" t="str">
        <f ca="1">IF(A1359="","",SUMIFS(Tbl_Orders[[#Data],[Quantity]],Tbl_Orders[[#Data],[Product Name]],A1359,Tbl_Orders[[#Data],[Order Type]],"Purchase",Tbl_Orders[[#Data],[Expected Date]],"&lt;="&amp;TODAY())-SUMIFS(Tbl_Orders[[#Data],[Quantity]],Tbl_Orders[[#Data],[Product Name]],A1359,Tbl_Orders[[#Data],[Order Type]],"Sale",Tbl_Orders[[#Data],[Expected Date]],"&lt;="&amp;TODAY()))</f>
        <v/>
      </c>
      <c r="C1359" s="34" t="str">
        <f ca="1">IF(A1359="","",SUMIFS(Tbl_Orders[[#Data],[Quantity]],Tbl_Orders[[#Data],[Product Name]],A1359,Tbl_Orders[[#Data],[Order Type]],"Purchase",Tbl_Orders[[#Data],[Expected Date]],"&gt;"&amp;TODAY()))</f>
        <v/>
      </c>
      <c r="D1359" s="34" t="str">
        <f>IF(A1359="","",INDEX(Tbl_Product[Re-Order Point],MATCH(A1359,INDEX(Tbl_Product[Product Name],,1),0),1))</f>
        <v/>
      </c>
      <c r="E1359" s="34" t="str">
        <f t="shared" si="65"/>
        <v/>
      </c>
      <c r="F1359" s="34" t="str">
        <f>IFERROR(GETPIVOTDATA("Amount",pivot_products!$A$3,"Product Name",Help!$A1359),"")</f>
        <v/>
      </c>
      <c r="G1359" s="34" t="str">
        <f>IFERROR(GETPIVOTDATA("Quantity",pivot_products!$A$3,"Product Name",Help!$A1359),"")</f>
        <v/>
      </c>
      <c r="H1359" s="34" t="str">
        <f>IF(Report!$L$53="Quantity",IFERROR(RANK(G1359,$G$4:$G$2003,0),""),IF(Report!$L$53="Amount",IFERROR(RANK(F1359,$F$4:$F$2003,0),""),""))</f>
        <v/>
      </c>
      <c r="L1359" s="7" t="str">
        <f t="array" ref="L1359">IF(Report!$M$53="Desc",IFERROR(SMALL(IF($H$4:$H$2003&lt;&gt;"",$H$4:$H$2003,""),ROW(L1359)-ROW($L$3)),""),IF(Report!$M$53="Asc",IFERROR(LARGE(IF($H$4:$H$2003&lt;&gt;"",$H$4:$H$2003,""),ROW(L1359)-ROW($L$3)),""),""))</f>
        <v/>
      </c>
      <c r="M1359" s="8" t="str">
        <f t="array" ref="M1359">IF(L1359="","",INDEX($A$4:$A$2003,SMALL(IF($H$4:$H$2003=L1359,ROW($H$4:$H$2003),""),COUNTIF($L$4:L1359,L1359))-ROW($L$3),1))</f>
        <v/>
      </c>
      <c r="N1359" s="8" t="str">
        <f t="shared" si="66"/>
        <v/>
      </c>
      <c r="O1359" s="32" t="str">
        <f t="shared" si="67"/>
        <v/>
      </c>
    </row>
    <row r="1360" spans="1:15" x14ac:dyDescent="0.3">
      <c r="A1360" s="33" t="str">
        <f>IFERROR(INDEX(Tbl_Product[[#Data],[Product Name]],ROW(A1360)-ROW($A$3)),"")</f>
        <v/>
      </c>
      <c r="B1360" s="34" t="str">
        <f ca="1">IF(A1360="","",SUMIFS(Tbl_Orders[[#Data],[Quantity]],Tbl_Orders[[#Data],[Product Name]],A1360,Tbl_Orders[[#Data],[Order Type]],"Purchase",Tbl_Orders[[#Data],[Expected Date]],"&lt;="&amp;TODAY())-SUMIFS(Tbl_Orders[[#Data],[Quantity]],Tbl_Orders[[#Data],[Product Name]],A1360,Tbl_Orders[[#Data],[Order Type]],"Sale",Tbl_Orders[[#Data],[Expected Date]],"&lt;="&amp;TODAY()))</f>
        <v/>
      </c>
      <c r="C1360" s="34" t="str">
        <f ca="1">IF(A1360="","",SUMIFS(Tbl_Orders[[#Data],[Quantity]],Tbl_Orders[[#Data],[Product Name]],A1360,Tbl_Orders[[#Data],[Order Type]],"Purchase",Tbl_Orders[[#Data],[Expected Date]],"&gt;"&amp;TODAY()))</f>
        <v/>
      </c>
      <c r="D1360" s="34" t="str">
        <f>IF(A1360="","",INDEX(Tbl_Product[Re-Order Point],MATCH(A1360,INDEX(Tbl_Product[Product Name],,1),0),1))</f>
        <v/>
      </c>
      <c r="E1360" s="34" t="str">
        <f t="shared" si="65"/>
        <v/>
      </c>
      <c r="F1360" s="34" t="str">
        <f>IFERROR(GETPIVOTDATA("Amount",pivot_products!$A$3,"Product Name",Help!$A1360),"")</f>
        <v/>
      </c>
      <c r="G1360" s="34" t="str">
        <f>IFERROR(GETPIVOTDATA("Quantity",pivot_products!$A$3,"Product Name",Help!$A1360),"")</f>
        <v/>
      </c>
      <c r="H1360" s="34" t="str">
        <f>IF(Report!$L$53="Quantity",IFERROR(RANK(G1360,$G$4:$G$2003,0),""),IF(Report!$L$53="Amount",IFERROR(RANK(F1360,$F$4:$F$2003,0),""),""))</f>
        <v/>
      </c>
      <c r="L1360" s="7" t="str">
        <f t="array" ref="L1360">IF(Report!$M$53="Desc",IFERROR(SMALL(IF($H$4:$H$2003&lt;&gt;"",$H$4:$H$2003,""),ROW(L1360)-ROW($L$3)),""),IF(Report!$M$53="Asc",IFERROR(LARGE(IF($H$4:$H$2003&lt;&gt;"",$H$4:$H$2003,""),ROW(L1360)-ROW($L$3)),""),""))</f>
        <v/>
      </c>
      <c r="M1360" s="8" t="str">
        <f t="array" ref="M1360">IF(L1360="","",INDEX($A$4:$A$2003,SMALL(IF($H$4:$H$2003=L1360,ROW($H$4:$H$2003),""),COUNTIF($L$4:L1360,L1360))-ROW($L$3),1))</f>
        <v/>
      </c>
      <c r="N1360" s="8" t="str">
        <f t="shared" si="66"/>
        <v/>
      </c>
      <c r="O1360" s="32" t="str">
        <f t="shared" si="67"/>
        <v/>
      </c>
    </row>
    <row r="1361" spans="1:15" x14ac:dyDescent="0.3">
      <c r="A1361" s="33" t="str">
        <f>IFERROR(INDEX(Tbl_Product[[#Data],[Product Name]],ROW(A1361)-ROW($A$3)),"")</f>
        <v/>
      </c>
      <c r="B1361" s="34" t="str">
        <f ca="1">IF(A1361="","",SUMIFS(Tbl_Orders[[#Data],[Quantity]],Tbl_Orders[[#Data],[Product Name]],A1361,Tbl_Orders[[#Data],[Order Type]],"Purchase",Tbl_Orders[[#Data],[Expected Date]],"&lt;="&amp;TODAY())-SUMIFS(Tbl_Orders[[#Data],[Quantity]],Tbl_Orders[[#Data],[Product Name]],A1361,Tbl_Orders[[#Data],[Order Type]],"Sale",Tbl_Orders[[#Data],[Expected Date]],"&lt;="&amp;TODAY()))</f>
        <v/>
      </c>
      <c r="C1361" s="34" t="str">
        <f ca="1">IF(A1361="","",SUMIFS(Tbl_Orders[[#Data],[Quantity]],Tbl_Orders[[#Data],[Product Name]],A1361,Tbl_Orders[[#Data],[Order Type]],"Purchase",Tbl_Orders[[#Data],[Expected Date]],"&gt;"&amp;TODAY()))</f>
        <v/>
      </c>
      <c r="D1361" s="34" t="str">
        <f>IF(A1361="","",INDEX(Tbl_Product[Re-Order Point],MATCH(A1361,INDEX(Tbl_Product[Product Name],,1),0),1))</f>
        <v/>
      </c>
      <c r="E1361" s="34" t="str">
        <f t="shared" si="65"/>
        <v/>
      </c>
      <c r="F1361" s="34" t="str">
        <f>IFERROR(GETPIVOTDATA("Amount",pivot_products!$A$3,"Product Name",Help!$A1361),"")</f>
        <v/>
      </c>
      <c r="G1361" s="34" t="str">
        <f>IFERROR(GETPIVOTDATA("Quantity",pivot_products!$A$3,"Product Name",Help!$A1361),"")</f>
        <v/>
      </c>
      <c r="H1361" s="34" t="str">
        <f>IF(Report!$L$53="Quantity",IFERROR(RANK(G1361,$G$4:$G$2003,0),""),IF(Report!$L$53="Amount",IFERROR(RANK(F1361,$F$4:$F$2003,0),""),""))</f>
        <v/>
      </c>
      <c r="L1361" s="7" t="str">
        <f t="array" ref="L1361">IF(Report!$M$53="Desc",IFERROR(SMALL(IF($H$4:$H$2003&lt;&gt;"",$H$4:$H$2003,""),ROW(L1361)-ROW($L$3)),""),IF(Report!$M$53="Asc",IFERROR(LARGE(IF($H$4:$H$2003&lt;&gt;"",$H$4:$H$2003,""),ROW(L1361)-ROW($L$3)),""),""))</f>
        <v/>
      </c>
      <c r="M1361" s="8" t="str">
        <f t="array" ref="M1361">IF(L1361="","",INDEX($A$4:$A$2003,SMALL(IF($H$4:$H$2003=L1361,ROW($H$4:$H$2003),""),COUNTIF($L$4:L1361,L1361))-ROW($L$3),1))</f>
        <v/>
      </c>
      <c r="N1361" s="8" t="str">
        <f t="shared" si="66"/>
        <v/>
      </c>
      <c r="O1361" s="32" t="str">
        <f t="shared" si="67"/>
        <v/>
      </c>
    </row>
    <row r="1362" spans="1:15" x14ac:dyDescent="0.3">
      <c r="A1362" s="33" t="str">
        <f>IFERROR(INDEX(Tbl_Product[[#Data],[Product Name]],ROW(A1362)-ROW($A$3)),"")</f>
        <v/>
      </c>
      <c r="B1362" s="34" t="str">
        <f ca="1">IF(A1362="","",SUMIFS(Tbl_Orders[[#Data],[Quantity]],Tbl_Orders[[#Data],[Product Name]],A1362,Tbl_Orders[[#Data],[Order Type]],"Purchase",Tbl_Orders[[#Data],[Expected Date]],"&lt;="&amp;TODAY())-SUMIFS(Tbl_Orders[[#Data],[Quantity]],Tbl_Orders[[#Data],[Product Name]],A1362,Tbl_Orders[[#Data],[Order Type]],"Sale",Tbl_Orders[[#Data],[Expected Date]],"&lt;="&amp;TODAY()))</f>
        <v/>
      </c>
      <c r="C1362" s="34" t="str">
        <f ca="1">IF(A1362="","",SUMIFS(Tbl_Orders[[#Data],[Quantity]],Tbl_Orders[[#Data],[Product Name]],A1362,Tbl_Orders[[#Data],[Order Type]],"Purchase",Tbl_Orders[[#Data],[Expected Date]],"&gt;"&amp;TODAY()))</f>
        <v/>
      </c>
      <c r="D1362" s="34" t="str">
        <f>IF(A1362="","",INDEX(Tbl_Product[Re-Order Point],MATCH(A1362,INDEX(Tbl_Product[Product Name],,1),0),1))</f>
        <v/>
      </c>
      <c r="E1362" s="34" t="str">
        <f t="shared" si="65"/>
        <v/>
      </c>
      <c r="F1362" s="34" t="str">
        <f>IFERROR(GETPIVOTDATA("Amount",pivot_products!$A$3,"Product Name",Help!$A1362),"")</f>
        <v/>
      </c>
      <c r="G1362" s="34" t="str">
        <f>IFERROR(GETPIVOTDATA("Quantity",pivot_products!$A$3,"Product Name",Help!$A1362),"")</f>
        <v/>
      </c>
      <c r="H1362" s="34" t="str">
        <f>IF(Report!$L$53="Quantity",IFERROR(RANK(G1362,$G$4:$G$2003,0),""),IF(Report!$L$53="Amount",IFERROR(RANK(F1362,$F$4:$F$2003,0),""),""))</f>
        <v/>
      </c>
      <c r="L1362" s="7" t="str">
        <f t="array" ref="L1362">IF(Report!$M$53="Desc",IFERROR(SMALL(IF($H$4:$H$2003&lt;&gt;"",$H$4:$H$2003,""),ROW(L1362)-ROW($L$3)),""),IF(Report!$M$53="Asc",IFERROR(LARGE(IF($H$4:$H$2003&lt;&gt;"",$H$4:$H$2003,""),ROW(L1362)-ROW($L$3)),""),""))</f>
        <v/>
      </c>
      <c r="M1362" s="8" t="str">
        <f t="array" ref="M1362">IF(L1362="","",INDEX($A$4:$A$2003,SMALL(IF($H$4:$H$2003=L1362,ROW($H$4:$H$2003),""),COUNTIF($L$4:L1362,L1362))-ROW($L$3),1))</f>
        <v/>
      </c>
      <c r="N1362" s="8" t="str">
        <f t="shared" si="66"/>
        <v/>
      </c>
      <c r="O1362" s="32" t="str">
        <f t="shared" si="67"/>
        <v/>
      </c>
    </row>
    <row r="1363" spans="1:15" x14ac:dyDescent="0.3">
      <c r="A1363" s="33" t="str">
        <f>IFERROR(INDEX(Tbl_Product[[#Data],[Product Name]],ROW(A1363)-ROW($A$3)),"")</f>
        <v/>
      </c>
      <c r="B1363" s="34" t="str">
        <f ca="1">IF(A1363="","",SUMIFS(Tbl_Orders[[#Data],[Quantity]],Tbl_Orders[[#Data],[Product Name]],A1363,Tbl_Orders[[#Data],[Order Type]],"Purchase",Tbl_Orders[[#Data],[Expected Date]],"&lt;="&amp;TODAY())-SUMIFS(Tbl_Orders[[#Data],[Quantity]],Tbl_Orders[[#Data],[Product Name]],A1363,Tbl_Orders[[#Data],[Order Type]],"Sale",Tbl_Orders[[#Data],[Expected Date]],"&lt;="&amp;TODAY()))</f>
        <v/>
      </c>
      <c r="C1363" s="34" t="str">
        <f ca="1">IF(A1363="","",SUMIFS(Tbl_Orders[[#Data],[Quantity]],Tbl_Orders[[#Data],[Product Name]],A1363,Tbl_Orders[[#Data],[Order Type]],"Purchase",Tbl_Orders[[#Data],[Expected Date]],"&gt;"&amp;TODAY()))</f>
        <v/>
      </c>
      <c r="D1363" s="34" t="str">
        <f>IF(A1363="","",INDEX(Tbl_Product[Re-Order Point],MATCH(A1363,INDEX(Tbl_Product[Product Name],,1),0),1))</f>
        <v/>
      </c>
      <c r="E1363" s="34" t="str">
        <f t="shared" si="65"/>
        <v/>
      </c>
      <c r="F1363" s="34" t="str">
        <f>IFERROR(GETPIVOTDATA("Amount",pivot_products!$A$3,"Product Name",Help!$A1363),"")</f>
        <v/>
      </c>
      <c r="G1363" s="34" t="str">
        <f>IFERROR(GETPIVOTDATA("Quantity",pivot_products!$A$3,"Product Name",Help!$A1363),"")</f>
        <v/>
      </c>
      <c r="H1363" s="34" t="str">
        <f>IF(Report!$L$53="Quantity",IFERROR(RANK(G1363,$G$4:$G$2003,0),""),IF(Report!$L$53="Amount",IFERROR(RANK(F1363,$F$4:$F$2003,0),""),""))</f>
        <v/>
      </c>
      <c r="L1363" s="7" t="str">
        <f t="array" ref="L1363">IF(Report!$M$53="Desc",IFERROR(SMALL(IF($H$4:$H$2003&lt;&gt;"",$H$4:$H$2003,""),ROW(L1363)-ROW($L$3)),""),IF(Report!$M$53="Asc",IFERROR(LARGE(IF($H$4:$H$2003&lt;&gt;"",$H$4:$H$2003,""),ROW(L1363)-ROW($L$3)),""),""))</f>
        <v/>
      </c>
      <c r="M1363" s="8" t="str">
        <f t="array" ref="M1363">IF(L1363="","",INDEX($A$4:$A$2003,SMALL(IF($H$4:$H$2003=L1363,ROW($H$4:$H$2003),""),COUNTIF($L$4:L1363,L1363))-ROW($L$3),1))</f>
        <v/>
      </c>
      <c r="N1363" s="8" t="str">
        <f t="shared" si="66"/>
        <v/>
      </c>
      <c r="O1363" s="32" t="str">
        <f t="shared" si="67"/>
        <v/>
      </c>
    </row>
    <row r="1364" spans="1:15" x14ac:dyDescent="0.3">
      <c r="A1364" s="33" t="str">
        <f>IFERROR(INDEX(Tbl_Product[[#Data],[Product Name]],ROW(A1364)-ROW($A$3)),"")</f>
        <v/>
      </c>
      <c r="B1364" s="34" t="str">
        <f ca="1">IF(A1364="","",SUMIFS(Tbl_Orders[[#Data],[Quantity]],Tbl_Orders[[#Data],[Product Name]],A1364,Tbl_Orders[[#Data],[Order Type]],"Purchase",Tbl_Orders[[#Data],[Expected Date]],"&lt;="&amp;TODAY())-SUMIFS(Tbl_Orders[[#Data],[Quantity]],Tbl_Orders[[#Data],[Product Name]],A1364,Tbl_Orders[[#Data],[Order Type]],"Sale",Tbl_Orders[[#Data],[Expected Date]],"&lt;="&amp;TODAY()))</f>
        <v/>
      </c>
      <c r="C1364" s="34" t="str">
        <f ca="1">IF(A1364="","",SUMIFS(Tbl_Orders[[#Data],[Quantity]],Tbl_Orders[[#Data],[Product Name]],A1364,Tbl_Orders[[#Data],[Order Type]],"Purchase",Tbl_Orders[[#Data],[Expected Date]],"&gt;"&amp;TODAY()))</f>
        <v/>
      </c>
      <c r="D1364" s="34" t="str">
        <f>IF(A1364="","",INDEX(Tbl_Product[Re-Order Point],MATCH(A1364,INDEX(Tbl_Product[Product Name],,1),0),1))</f>
        <v/>
      </c>
      <c r="E1364" s="34" t="str">
        <f t="shared" si="65"/>
        <v/>
      </c>
      <c r="F1364" s="34" t="str">
        <f>IFERROR(GETPIVOTDATA("Amount",pivot_products!$A$3,"Product Name",Help!$A1364),"")</f>
        <v/>
      </c>
      <c r="G1364" s="34" t="str">
        <f>IFERROR(GETPIVOTDATA("Quantity",pivot_products!$A$3,"Product Name",Help!$A1364),"")</f>
        <v/>
      </c>
      <c r="H1364" s="34" t="str">
        <f>IF(Report!$L$53="Quantity",IFERROR(RANK(G1364,$G$4:$G$2003,0),""),IF(Report!$L$53="Amount",IFERROR(RANK(F1364,$F$4:$F$2003,0),""),""))</f>
        <v/>
      </c>
      <c r="L1364" s="7" t="str">
        <f t="array" ref="L1364">IF(Report!$M$53="Desc",IFERROR(SMALL(IF($H$4:$H$2003&lt;&gt;"",$H$4:$H$2003,""),ROW(L1364)-ROW($L$3)),""),IF(Report!$M$53="Asc",IFERROR(LARGE(IF($H$4:$H$2003&lt;&gt;"",$H$4:$H$2003,""),ROW(L1364)-ROW($L$3)),""),""))</f>
        <v/>
      </c>
      <c r="M1364" s="8" t="str">
        <f t="array" ref="M1364">IF(L1364="","",INDEX($A$4:$A$2003,SMALL(IF($H$4:$H$2003=L1364,ROW($H$4:$H$2003),""),COUNTIF($L$4:L1364,L1364))-ROW($L$3),1))</f>
        <v/>
      </c>
      <c r="N1364" s="8" t="str">
        <f t="shared" si="66"/>
        <v/>
      </c>
      <c r="O1364" s="32" t="str">
        <f t="shared" si="67"/>
        <v/>
      </c>
    </row>
    <row r="1365" spans="1:15" x14ac:dyDescent="0.3">
      <c r="A1365" s="33" t="str">
        <f>IFERROR(INDEX(Tbl_Product[[#Data],[Product Name]],ROW(A1365)-ROW($A$3)),"")</f>
        <v/>
      </c>
      <c r="B1365" s="34" t="str">
        <f ca="1">IF(A1365="","",SUMIFS(Tbl_Orders[[#Data],[Quantity]],Tbl_Orders[[#Data],[Product Name]],A1365,Tbl_Orders[[#Data],[Order Type]],"Purchase",Tbl_Orders[[#Data],[Expected Date]],"&lt;="&amp;TODAY())-SUMIFS(Tbl_Orders[[#Data],[Quantity]],Tbl_Orders[[#Data],[Product Name]],A1365,Tbl_Orders[[#Data],[Order Type]],"Sale",Tbl_Orders[[#Data],[Expected Date]],"&lt;="&amp;TODAY()))</f>
        <v/>
      </c>
      <c r="C1365" s="34" t="str">
        <f ca="1">IF(A1365="","",SUMIFS(Tbl_Orders[[#Data],[Quantity]],Tbl_Orders[[#Data],[Product Name]],A1365,Tbl_Orders[[#Data],[Order Type]],"Purchase",Tbl_Orders[[#Data],[Expected Date]],"&gt;"&amp;TODAY()))</f>
        <v/>
      </c>
      <c r="D1365" s="34" t="str">
        <f>IF(A1365="","",INDEX(Tbl_Product[Re-Order Point],MATCH(A1365,INDEX(Tbl_Product[Product Name],,1),0),1))</f>
        <v/>
      </c>
      <c r="E1365" s="34" t="str">
        <f t="shared" si="65"/>
        <v/>
      </c>
      <c r="F1365" s="34" t="str">
        <f>IFERROR(GETPIVOTDATA("Amount",pivot_products!$A$3,"Product Name",Help!$A1365),"")</f>
        <v/>
      </c>
      <c r="G1365" s="34" t="str">
        <f>IFERROR(GETPIVOTDATA("Quantity",pivot_products!$A$3,"Product Name",Help!$A1365),"")</f>
        <v/>
      </c>
      <c r="H1365" s="34" t="str">
        <f>IF(Report!$L$53="Quantity",IFERROR(RANK(G1365,$G$4:$G$2003,0),""),IF(Report!$L$53="Amount",IFERROR(RANK(F1365,$F$4:$F$2003,0),""),""))</f>
        <v/>
      </c>
      <c r="L1365" s="7" t="str">
        <f t="array" ref="L1365">IF(Report!$M$53="Desc",IFERROR(SMALL(IF($H$4:$H$2003&lt;&gt;"",$H$4:$H$2003,""),ROW(L1365)-ROW($L$3)),""),IF(Report!$M$53="Asc",IFERROR(LARGE(IF($H$4:$H$2003&lt;&gt;"",$H$4:$H$2003,""),ROW(L1365)-ROW($L$3)),""),""))</f>
        <v/>
      </c>
      <c r="M1365" s="8" t="str">
        <f t="array" ref="M1365">IF(L1365="","",INDEX($A$4:$A$2003,SMALL(IF($H$4:$H$2003=L1365,ROW($H$4:$H$2003),""),COUNTIF($L$4:L1365,L1365))-ROW($L$3),1))</f>
        <v/>
      </c>
      <c r="N1365" s="8" t="str">
        <f t="shared" si="66"/>
        <v/>
      </c>
      <c r="O1365" s="32" t="str">
        <f t="shared" si="67"/>
        <v/>
      </c>
    </row>
    <row r="1366" spans="1:15" x14ac:dyDescent="0.3">
      <c r="A1366" s="33" t="str">
        <f>IFERROR(INDEX(Tbl_Product[[#Data],[Product Name]],ROW(A1366)-ROW($A$3)),"")</f>
        <v/>
      </c>
      <c r="B1366" s="34" t="str">
        <f ca="1">IF(A1366="","",SUMIFS(Tbl_Orders[[#Data],[Quantity]],Tbl_Orders[[#Data],[Product Name]],A1366,Tbl_Orders[[#Data],[Order Type]],"Purchase",Tbl_Orders[[#Data],[Expected Date]],"&lt;="&amp;TODAY())-SUMIFS(Tbl_Orders[[#Data],[Quantity]],Tbl_Orders[[#Data],[Product Name]],A1366,Tbl_Orders[[#Data],[Order Type]],"Sale",Tbl_Orders[[#Data],[Expected Date]],"&lt;="&amp;TODAY()))</f>
        <v/>
      </c>
      <c r="C1366" s="34" t="str">
        <f ca="1">IF(A1366="","",SUMIFS(Tbl_Orders[[#Data],[Quantity]],Tbl_Orders[[#Data],[Product Name]],A1366,Tbl_Orders[[#Data],[Order Type]],"Purchase",Tbl_Orders[[#Data],[Expected Date]],"&gt;"&amp;TODAY()))</f>
        <v/>
      </c>
      <c r="D1366" s="34" t="str">
        <f>IF(A1366="","",INDEX(Tbl_Product[Re-Order Point],MATCH(A1366,INDEX(Tbl_Product[Product Name],,1),0),1))</f>
        <v/>
      </c>
      <c r="E1366" s="34" t="str">
        <f t="shared" si="65"/>
        <v/>
      </c>
      <c r="F1366" s="34" t="str">
        <f>IFERROR(GETPIVOTDATA("Amount",pivot_products!$A$3,"Product Name",Help!$A1366),"")</f>
        <v/>
      </c>
      <c r="G1366" s="34" t="str">
        <f>IFERROR(GETPIVOTDATA("Quantity",pivot_products!$A$3,"Product Name",Help!$A1366),"")</f>
        <v/>
      </c>
      <c r="H1366" s="34" t="str">
        <f>IF(Report!$L$53="Quantity",IFERROR(RANK(G1366,$G$4:$G$2003,0),""),IF(Report!$L$53="Amount",IFERROR(RANK(F1366,$F$4:$F$2003,0),""),""))</f>
        <v/>
      </c>
      <c r="L1366" s="7" t="str">
        <f t="array" ref="L1366">IF(Report!$M$53="Desc",IFERROR(SMALL(IF($H$4:$H$2003&lt;&gt;"",$H$4:$H$2003,""),ROW(L1366)-ROW($L$3)),""),IF(Report!$M$53="Asc",IFERROR(LARGE(IF($H$4:$H$2003&lt;&gt;"",$H$4:$H$2003,""),ROW(L1366)-ROW($L$3)),""),""))</f>
        <v/>
      </c>
      <c r="M1366" s="8" t="str">
        <f t="array" ref="M1366">IF(L1366="","",INDEX($A$4:$A$2003,SMALL(IF($H$4:$H$2003=L1366,ROW($H$4:$H$2003),""),COUNTIF($L$4:L1366,L1366))-ROW($L$3),1))</f>
        <v/>
      </c>
      <c r="N1366" s="8" t="str">
        <f t="shared" si="66"/>
        <v/>
      </c>
      <c r="O1366" s="32" t="str">
        <f t="shared" si="67"/>
        <v/>
      </c>
    </row>
    <row r="1367" spans="1:15" x14ac:dyDescent="0.3">
      <c r="A1367" s="33" t="str">
        <f>IFERROR(INDEX(Tbl_Product[[#Data],[Product Name]],ROW(A1367)-ROW($A$3)),"")</f>
        <v/>
      </c>
      <c r="B1367" s="34" t="str">
        <f ca="1">IF(A1367="","",SUMIFS(Tbl_Orders[[#Data],[Quantity]],Tbl_Orders[[#Data],[Product Name]],A1367,Tbl_Orders[[#Data],[Order Type]],"Purchase",Tbl_Orders[[#Data],[Expected Date]],"&lt;="&amp;TODAY())-SUMIFS(Tbl_Orders[[#Data],[Quantity]],Tbl_Orders[[#Data],[Product Name]],A1367,Tbl_Orders[[#Data],[Order Type]],"Sale",Tbl_Orders[[#Data],[Expected Date]],"&lt;="&amp;TODAY()))</f>
        <v/>
      </c>
      <c r="C1367" s="34" t="str">
        <f ca="1">IF(A1367="","",SUMIFS(Tbl_Orders[[#Data],[Quantity]],Tbl_Orders[[#Data],[Product Name]],A1367,Tbl_Orders[[#Data],[Order Type]],"Purchase",Tbl_Orders[[#Data],[Expected Date]],"&gt;"&amp;TODAY()))</f>
        <v/>
      </c>
      <c r="D1367" s="34" t="str">
        <f>IF(A1367="","",INDEX(Tbl_Product[Re-Order Point],MATCH(A1367,INDEX(Tbl_Product[Product Name],,1),0),1))</f>
        <v/>
      </c>
      <c r="E1367" s="34" t="str">
        <f t="shared" si="65"/>
        <v/>
      </c>
      <c r="F1367" s="34" t="str">
        <f>IFERROR(GETPIVOTDATA("Amount",pivot_products!$A$3,"Product Name",Help!$A1367),"")</f>
        <v/>
      </c>
      <c r="G1367" s="34" t="str">
        <f>IFERROR(GETPIVOTDATA("Quantity",pivot_products!$A$3,"Product Name",Help!$A1367),"")</f>
        <v/>
      </c>
      <c r="H1367" s="34" t="str">
        <f>IF(Report!$L$53="Quantity",IFERROR(RANK(G1367,$G$4:$G$2003,0),""),IF(Report!$L$53="Amount",IFERROR(RANK(F1367,$F$4:$F$2003,0),""),""))</f>
        <v/>
      </c>
      <c r="L1367" s="7" t="str">
        <f t="array" ref="L1367">IF(Report!$M$53="Desc",IFERROR(SMALL(IF($H$4:$H$2003&lt;&gt;"",$H$4:$H$2003,""),ROW(L1367)-ROW($L$3)),""),IF(Report!$M$53="Asc",IFERROR(LARGE(IF($H$4:$H$2003&lt;&gt;"",$H$4:$H$2003,""),ROW(L1367)-ROW($L$3)),""),""))</f>
        <v/>
      </c>
      <c r="M1367" s="8" t="str">
        <f t="array" ref="M1367">IF(L1367="","",INDEX($A$4:$A$2003,SMALL(IF($H$4:$H$2003=L1367,ROW($H$4:$H$2003),""),COUNTIF($L$4:L1367,L1367))-ROW($L$3),1))</f>
        <v/>
      </c>
      <c r="N1367" s="8" t="str">
        <f t="shared" si="66"/>
        <v/>
      </c>
      <c r="O1367" s="32" t="str">
        <f t="shared" si="67"/>
        <v/>
      </c>
    </row>
    <row r="1368" spans="1:15" x14ac:dyDescent="0.3">
      <c r="A1368" s="33" t="str">
        <f>IFERROR(INDEX(Tbl_Product[[#Data],[Product Name]],ROW(A1368)-ROW($A$3)),"")</f>
        <v/>
      </c>
      <c r="B1368" s="34" t="str">
        <f ca="1">IF(A1368="","",SUMIFS(Tbl_Orders[[#Data],[Quantity]],Tbl_Orders[[#Data],[Product Name]],A1368,Tbl_Orders[[#Data],[Order Type]],"Purchase",Tbl_Orders[[#Data],[Expected Date]],"&lt;="&amp;TODAY())-SUMIFS(Tbl_Orders[[#Data],[Quantity]],Tbl_Orders[[#Data],[Product Name]],A1368,Tbl_Orders[[#Data],[Order Type]],"Sale",Tbl_Orders[[#Data],[Expected Date]],"&lt;="&amp;TODAY()))</f>
        <v/>
      </c>
      <c r="C1368" s="34" t="str">
        <f ca="1">IF(A1368="","",SUMIFS(Tbl_Orders[[#Data],[Quantity]],Tbl_Orders[[#Data],[Product Name]],A1368,Tbl_Orders[[#Data],[Order Type]],"Purchase",Tbl_Orders[[#Data],[Expected Date]],"&gt;"&amp;TODAY()))</f>
        <v/>
      </c>
      <c r="D1368" s="34" t="str">
        <f>IF(A1368="","",INDEX(Tbl_Product[Re-Order Point],MATCH(A1368,INDEX(Tbl_Product[Product Name],,1),0),1))</f>
        <v/>
      </c>
      <c r="E1368" s="34" t="str">
        <f t="shared" si="65"/>
        <v/>
      </c>
      <c r="F1368" s="34" t="str">
        <f>IFERROR(GETPIVOTDATA("Amount",pivot_products!$A$3,"Product Name",Help!$A1368),"")</f>
        <v/>
      </c>
      <c r="G1368" s="34" t="str">
        <f>IFERROR(GETPIVOTDATA("Quantity",pivot_products!$A$3,"Product Name",Help!$A1368),"")</f>
        <v/>
      </c>
      <c r="H1368" s="34" t="str">
        <f>IF(Report!$L$53="Quantity",IFERROR(RANK(G1368,$G$4:$G$2003,0),""),IF(Report!$L$53="Amount",IFERROR(RANK(F1368,$F$4:$F$2003,0),""),""))</f>
        <v/>
      </c>
      <c r="L1368" s="7" t="str">
        <f t="array" ref="L1368">IF(Report!$M$53="Desc",IFERROR(SMALL(IF($H$4:$H$2003&lt;&gt;"",$H$4:$H$2003,""),ROW(L1368)-ROW($L$3)),""),IF(Report!$M$53="Asc",IFERROR(LARGE(IF($H$4:$H$2003&lt;&gt;"",$H$4:$H$2003,""),ROW(L1368)-ROW($L$3)),""),""))</f>
        <v/>
      </c>
      <c r="M1368" s="8" t="str">
        <f t="array" ref="M1368">IF(L1368="","",INDEX($A$4:$A$2003,SMALL(IF($H$4:$H$2003=L1368,ROW($H$4:$H$2003),""),COUNTIF($L$4:L1368,L1368))-ROW($L$3),1))</f>
        <v/>
      </c>
      <c r="N1368" s="8" t="str">
        <f t="shared" si="66"/>
        <v/>
      </c>
      <c r="O1368" s="32" t="str">
        <f t="shared" si="67"/>
        <v/>
      </c>
    </row>
    <row r="1369" spans="1:15" x14ac:dyDescent="0.3">
      <c r="A1369" s="33" t="str">
        <f>IFERROR(INDEX(Tbl_Product[[#Data],[Product Name]],ROW(A1369)-ROW($A$3)),"")</f>
        <v/>
      </c>
      <c r="B1369" s="34" t="str">
        <f ca="1">IF(A1369="","",SUMIFS(Tbl_Orders[[#Data],[Quantity]],Tbl_Orders[[#Data],[Product Name]],A1369,Tbl_Orders[[#Data],[Order Type]],"Purchase",Tbl_Orders[[#Data],[Expected Date]],"&lt;="&amp;TODAY())-SUMIFS(Tbl_Orders[[#Data],[Quantity]],Tbl_Orders[[#Data],[Product Name]],A1369,Tbl_Orders[[#Data],[Order Type]],"Sale",Tbl_Orders[[#Data],[Expected Date]],"&lt;="&amp;TODAY()))</f>
        <v/>
      </c>
      <c r="C1369" s="34" t="str">
        <f ca="1">IF(A1369="","",SUMIFS(Tbl_Orders[[#Data],[Quantity]],Tbl_Orders[[#Data],[Product Name]],A1369,Tbl_Orders[[#Data],[Order Type]],"Purchase",Tbl_Orders[[#Data],[Expected Date]],"&gt;"&amp;TODAY()))</f>
        <v/>
      </c>
      <c r="D1369" s="34" t="str">
        <f>IF(A1369="","",INDEX(Tbl_Product[Re-Order Point],MATCH(A1369,INDEX(Tbl_Product[Product Name],,1),0),1))</f>
        <v/>
      </c>
      <c r="E1369" s="34" t="str">
        <f t="shared" si="65"/>
        <v/>
      </c>
      <c r="F1369" s="34" t="str">
        <f>IFERROR(GETPIVOTDATA("Amount",pivot_products!$A$3,"Product Name",Help!$A1369),"")</f>
        <v/>
      </c>
      <c r="G1369" s="34" t="str">
        <f>IFERROR(GETPIVOTDATA("Quantity",pivot_products!$A$3,"Product Name",Help!$A1369),"")</f>
        <v/>
      </c>
      <c r="H1369" s="34" t="str">
        <f>IF(Report!$L$53="Quantity",IFERROR(RANK(G1369,$G$4:$G$2003,0),""),IF(Report!$L$53="Amount",IFERROR(RANK(F1369,$F$4:$F$2003,0),""),""))</f>
        <v/>
      </c>
      <c r="L1369" s="7" t="str">
        <f t="array" ref="L1369">IF(Report!$M$53="Desc",IFERROR(SMALL(IF($H$4:$H$2003&lt;&gt;"",$H$4:$H$2003,""),ROW(L1369)-ROW($L$3)),""),IF(Report!$M$53="Asc",IFERROR(LARGE(IF($H$4:$H$2003&lt;&gt;"",$H$4:$H$2003,""),ROW(L1369)-ROW($L$3)),""),""))</f>
        <v/>
      </c>
      <c r="M1369" s="8" t="str">
        <f t="array" ref="M1369">IF(L1369="","",INDEX($A$4:$A$2003,SMALL(IF($H$4:$H$2003=L1369,ROW($H$4:$H$2003),""),COUNTIF($L$4:L1369,L1369))-ROW($L$3),1))</f>
        <v/>
      </c>
      <c r="N1369" s="8" t="str">
        <f t="shared" si="66"/>
        <v/>
      </c>
      <c r="O1369" s="32" t="str">
        <f t="shared" si="67"/>
        <v/>
      </c>
    </row>
    <row r="1370" spans="1:15" x14ac:dyDescent="0.3">
      <c r="A1370" s="33" t="str">
        <f>IFERROR(INDEX(Tbl_Product[[#Data],[Product Name]],ROW(A1370)-ROW($A$3)),"")</f>
        <v/>
      </c>
      <c r="B1370" s="34" t="str">
        <f ca="1">IF(A1370="","",SUMIFS(Tbl_Orders[[#Data],[Quantity]],Tbl_Orders[[#Data],[Product Name]],A1370,Tbl_Orders[[#Data],[Order Type]],"Purchase",Tbl_Orders[[#Data],[Expected Date]],"&lt;="&amp;TODAY())-SUMIFS(Tbl_Orders[[#Data],[Quantity]],Tbl_Orders[[#Data],[Product Name]],A1370,Tbl_Orders[[#Data],[Order Type]],"Sale",Tbl_Orders[[#Data],[Expected Date]],"&lt;="&amp;TODAY()))</f>
        <v/>
      </c>
      <c r="C1370" s="34" t="str">
        <f ca="1">IF(A1370="","",SUMIFS(Tbl_Orders[[#Data],[Quantity]],Tbl_Orders[[#Data],[Product Name]],A1370,Tbl_Orders[[#Data],[Order Type]],"Purchase",Tbl_Orders[[#Data],[Expected Date]],"&gt;"&amp;TODAY()))</f>
        <v/>
      </c>
      <c r="D1370" s="34" t="str">
        <f>IF(A1370="","",INDEX(Tbl_Product[Re-Order Point],MATCH(A1370,INDEX(Tbl_Product[Product Name],,1),0),1))</f>
        <v/>
      </c>
      <c r="E1370" s="34" t="str">
        <f t="shared" si="65"/>
        <v/>
      </c>
      <c r="F1370" s="34" t="str">
        <f>IFERROR(GETPIVOTDATA("Amount",pivot_products!$A$3,"Product Name",Help!$A1370),"")</f>
        <v/>
      </c>
      <c r="G1370" s="34" t="str">
        <f>IFERROR(GETPIVOTDATA("Quantity",pivot_products!$A$3,"Product Name",Help!$A1370),"")</f>
        <v/>
      </c>
      <c r="H1370" s="34" t="str">
        <f>IF(Report!$L$53="Quantity",IFERROR(RANK(G1370,$G$4:$G$2003,0),""),IF(Report!$L$53="Amount",IFERROR(RANK(F1370,$F$4:$F$2003,0),""),""))</f>
        <v/>
      </c>
      <c r="L1370" s="7" t="str">
        <f t="array" ref="L1370">IF(Report!$M$53="Desc",IFERROR(SMALL(IF($H$4:$H$2003&lt;&gt;"",$H$4:$H$2003,""),ROW(L1370)-ROW($L$3)),""),IF(Report!$M$53="Asc",IFERROR(LARGE(IF($H$4:$H$2003&lt;&gt;"",$H$4:$H$2003,""),ROW(L1370)-ROW($L$3)),""),""))</f>
        <v/>
      </c>
      <c r="M1370" s="8" t="str">
        <f t="array" ref="M1370">IF(L1370="","",INDEX($A$4:$A$2003,SMALL(IF($H$4:$H$2003=L1370,ROW($H$4:$H$2003),""),COUNTIF($L$4:L1370,L1370))-ROW($L$3),1))</f>
        <v/>
      </c>
      <c r="N1370" s="8" t="str">
        <f t="shared" si="66"/>
        <v/>
      </c>
      <c r="O1370" s="32" t="str">
        <f t="shared" si="67"/>
        <v/>
      </c>
    </row>
    <row r="1371" spans="1:15" x14ac:dyDescent="0.3">
      <c r="A1371" s="33" t="str">
        <f>IFERROR(INDEX(Tbl_Product[[#Data],[Product Name]],ROW(A1371)-ROW($A$3)),"")</f>
        <v/>
      </c>
      <c r="B1371" s="34" t="str">
        <f ca="1">IF(A1371="","",SUMIFS(Tbl_Orders[[#Data],[Quantity]],Tbl_Orders[[#Data],[Product Name]],A1371,Tbl_Orders[[#Data],[Order Type]],"Purchase",Tbl_Orders[[#Data],[Expected Date]],"&lt;="&amp;TODAY())-SUMIFS(Tbl_Orders[[#Data],[Quantity]],Tbl_Orders[[#Data],[Product Name]],A1371,Tbl_Orders[[#Data],[Order Type]],"Sale",Tbl_Orders[[#Data],[Expected Date]],"&lt;="&amp;TODAY()))</f>
        <v/>
      </c>
      <c r="C1371" s="34" t="str">
        <f ca="1">IF(A1371="","",SUMIFS(Tbl_Orders[[#Data],[Quantity]],Tbl_Orders[[#Data],[Product Name]],A1371,Tbl_Orders[[#Data],[Order Type]],"Purchase",Tbl_Orders[[#Data],[Expected Date]],"&gt;"&amp;TODAY()))</f>
        <v/>
      </c>
      <c r="D1371" s="34" t="str">
        <f>IF(A1371="","",INDEX(Tbl_Product[Re-Order Point],MATCH(A1371,INDEX(Tbl_Product[Product Name],,1),0),1))</f>
        <v/>
      </c>
      <c r="E1371" s="34" t="str">
        <f t="shared" si="65"/>
        <v/>
      </c>
      <c r="F1371" s="34" t="str">
        <f>IFERROR(GETPIVOTDATA("Amount",pivot_products!$A$3,"Product Name",Help!$A1371),"")</f>
        <v/>
      </c>
      <c r="G1371" s="34" t="str">
        <f>IFERROR(GETPIVOTDATA("Quantity",pivot_products!$A$3,"Product Name",Help!$A1371),"")</f>
        <v/>
      </c>
      <c r="H1371" s="34" t="str">
        <f>IF(Report!$L$53="Quantity",IFERROR(RANK(G1371,$G$4:$G$2003,0),""),IF(Report!$L$53="Amount",IFERROR(RANK(F1371,$F$4:$F$2003,0),""),""))</f>
        <v/>
      </c>
      <c r="L1371" s="7" t="str">
        <f t="array" ref="L1371">IF(Report!$M$53="Desc",IFERROR(SMALL(IF($H$4:$H$2003&lt;&gt;"",$H$4:$H$2003,""),ROW(L1371)-ROW($L$3)),""),IF(Report!$M$53="Asc",IFERROR(LARGE(IF($H$4:$H$2003&lt;&gt;"",$H$4:$H$2003,""),ROW(L1371)-ROW($L$3)),""),""))</f>
        <v/>
      </c>
      <c r="M1371" s="8" t="str">
        <f t="array" ref="M1371">IF(L1371="","",INDEX($A$4:$A$2003,SMALL(IF($H$4:$H$2003=L1371,ROW($H$4:$H$2003),""),COUNTIF($L$4:L1371,L1371))-ROW($L$3),1))</f>
        <v/>
      </c>
      <c r="N1371" s="8" t="str">
        <f t="shared" si="66"/>
        <v/>
      </c>
      <c r="O1371" s="32" t="str">
        <f t="shared" si="67"/>
        <v/>
      </c>
    </row>
    <row r="1372" spans="1:15" x14ac:dyDescent="0.3">
      <c r="A1372" s="33" t="str">
        <f>IFERROR(INDEX(Tbl_Product[[#Data],[Product Name]],ROW(A1372)-ROW($A$3)),"")</f>
        <v/>
      </c>
      <c r="B1372" s="34" t="str">
        <f ca="1">IF(A1372="","",SUMIFS(Tbl_Orders[[#Data],[Quantity]],Tbl_Orders[[#Data],[Product Name]],A1372,Tbl_Orders[[#Data],[Order Type]],"Purchase",Tbl_Orders[[#Data],[Expected Date]],"&lt;="&amp;TODAY())-SUMIFS(Tbl_Orders[[#Data],[Quantity]],Tbl_Orders[[#Data],[Product Name]],A1372,Tbl_Orders[[#Data],[Order Type]],"Sale",Tbl_Orders[[#Data],[Expected Date]],"&lt;="&amp;TODAY()))</f>
        <v/>
      </c>
      <c r="C1372" s="34" t="str">
        <f ca="1">IF(A1372="","",SUMIFS(Tbl_Orders[[#Data],[Quantity]],Tbl_Orders[[#Data],[Product Name]],A1372,Tbl_Orders[[#Data],[Order Type]],"Purchase",Tbl_Orders[[#Data],[Expected Date]],"&gt;"&amp;TODAY()))</f>
        <v/>
      </c>
      <c r="D1372" s="34" t="str">
        <f>IF(A1372="","",INDEX(Tbl_Product[Re-Order Point],MATCH(A1372,INDEX(Tbl_Product[Product Name],,1),0),1))</f>
        <v/>
      </c>
      <c r="E1372" s="34" t="str">
        <f t="shared" si="65"/>
        <v/>
      </c>
      <c r="F1372" s="34" t="str">
        <f>IFERROR(GETPIVOTDATA("Amount",pivot_products!$A$3,"Product Name",Help!$A1372),"")</f>
        <v/>
      </c>
      <c r="G1372" s="34" t="str">
        <f>IFERROR(GETPIVOTDATA("Quantity",pivot_products!$A$3,"Product Name",Help!$A1372),"")</f>
        <v/>
      </c>
      <c r="H1372" s="34" t="str">
        <f>IF(Report!$L$53="Quantity",IFERROR(RANK(G1372,$G$4:$G$2003,0),""),IF(Report!$L$53="Amount",IFERROR(RANK(F1372,$F$4:$F$2003,0),""),""))</f>
        <v/>
      </c>
      <c r="L1372" s="7" t="str">
        <f t="array" ref="L1372">IF(Report!$M$53="Desc",IFERROR(SMALL(IF($H$4:$H$2003&lt;&gt;"",$H$4:$H$2003,""),ROW(L1372)-ROW($L$3)),""),IF(Report!$M$53="Asc",IFERROR(LARGE(IF($H$4:$H$2003&lt;&gt;"",$H$4:$H$2003,""),ROW(L1372)-ROW($L$3)),""),""))</f>
        <v/>
      </c>
      <c r="M1372" s="8" t="str">
        <f t="array" ref="M1372">IF(L1372="","",INDEX($A$4:$A$2003,SMALL(IF($H$4:$H$2003=L1372,ROW($H$4:$H$2003),""),COUNTIF($L$4:L1372,L1372))-ROW($L$3),1))</f>
        <v/>
      </c>
      <c r="N1372" s="8" t="str">
        <f t="shared" si="66"/>
        <v/>
      </c>
      <c r="O1372" s="32" t="str">
        <f t="shared" si="67"/>
        <v/>
      </c>
    </row>
    <row r="1373" spans="1:15" x14ac:dyDescent="0.3">
      <c r="A1373" s="33" t="str">
        <f>IFERROR(INDEX(Tbl_Product[[#Data],[Product Name]],ROW(A1373)-ROW($A$3)),"")</f>
        <v/>
      </c>
      <c r="B1373" s="34" t="str">
        <f ca="1">IF(A1373="","",SUMIFS(Tbl_Orders[[#Data],[Quantity]],Tbl_Orders[[#Data],[Product Name]],A1373,Tbl_Orders[[#Data],[Order Type]],"Purchase",Tbl_Orders[[#Data],[Expected Date]],"&lt;="&amp;TODAY())-SUMIFS(Tbl_Orders[[#Data],[Quantity]],Tbl_Orders[[#Data],[Product Name]],A1373,Tbl_Orders[[#Data],[Order Type]],"Sale",Tbl_Orders[[#Data],[Expected Date]],"&lt;="&amp;TODAY()))</f>
        <v/>
      </c>
      <c r="C1373" s="34" t="str">
        <f ca="1">IF(A1373="","",SUMIFS(Tbl_Orders[[#Data],[Quantity]],Tbl_Orders[[#Data],[Product Name]],A1373,Tbl_Orders[[#Data],[Order Type]],"Purchase",Tbl_Orders[[#Data],[Expected Date]],"&gt;"&amp;TODAY()))</f>
        <v/>
      </c>
      <c r="D1373" s="34" t="str">
        <f>IF(A1373="","",INDEX(Tbl_Product[Re-Order Point],MATCH(A1373,INDEX(Tbl_Product[Product Name],,1),0),1))</f>
        <v/>
      </c>
      <c r="E1373" s="34" t="str">
        <f t="shared" si="65"/>
        <v/>
      </c>
      <c r="F1373" s="34" t="str">
        <f>IFERROR(GETPIVOTDATA("Amount",pivot_products!$A$3,"Product Name",Help!$A1373),"")</f>
        <v/>
      </c>
      <c r="G1373" s="34" t="str">
        <f>IFERROR(GETPIVOTDATA("Quantity",pivot_products!$A$3,"Product Name",Help!$A1373),"")</f>
        <v/>
      </c>
      <c r="H1373" s="34" t="str">
        <f>IF(Report!$L$53="Quantity",IFERROR(RANK(G1373,$G$4:$G$2003,0),""),IF(Report!$L$53="Amount",IFERROR(RANK(F1373,$F$4:$F$2003,0),""),""))</f>
        <v/>
      </c>
      <c r="L1373" s="7" t="str">
        <f t="array" ref="L1373">IF(Report!$M$53="Desc",IFERROR(SMALL(IF($H$4:$H$2003&lt;&gt;"",$H$4:$H$2003,""),ROW(L1373)-ROW($L$3)),""),IF(Report!$M$53="Asc",IFERROR(LARGE(IF($H$4:$H$2003&lt;&gt;"",$H$4:$H$2003,""),ROW(L1373)-ROW($L$3)),""),""))</f>
        <v/>
      </c>
      <c r="M1373" s="8" t="str">
        <f t="array" ref="M1373">IF(L1373="","",INDEX($A$4:$A$2003,SMALL(IF($H$4:$H$2003=L1373,ROW($H$4:$H$2003),""),COUNTIF($L$4:L1373,L1373))-ROW($L$3),1))</f>
        <v/>
      </c>
      <c r="N1373" s="8" t="str">
        <f t="shared" si="66"/>
        <v/>
      </c>
      <c r="O1373" s="32" t="str">
        <f t="shared" si="67"/>
        <v/>
      </c>
    </row>
    <row r="1374" spans="1:15" x14ac:dyDescent="0.3">
      <c r="A1374" s="33" t="str">
        <f>IFERROR(INDEX(Tbl_Product[[#Data],[Product Name]],ROW(A1374)-ROW($A$3)),"")</f>
        <v/>
      </c>
      <c r="B1374" s="34" t="str">
        <f ca="1">IF(A1374="","",SUMIFS(Tbl_Orders[[#Data],[Quantity]],Tbl_Orders[[#Data],[Product Name]],A1374,Tbl_Orders[[#Data],[Order Type]],"Purchase",Tbl_Orders[[#Data],[Expected Date]],"&lt;="&amp;TODAY())-SUMIFS(Tbl_Orders[[#Data],[Quantity]],Tbl_Orders[[#Data],[Product Name]],A1374,Tbl_Orders[[#Data],[Order Type]],"Sale",Tbl_Orders[[#Data],[Expected Date]],"&lt;="&amp;TODAY()))</f>
        <v/>
      </c>
      <c r="C1374" s="34" t="str">
        <f ca="1">IF(A1374="","",SUMIFS(Tbl_Orders[[#Data],[Quantity]],Tbl_Orders[[#Data],[Product Name]],A1374,Tbl_Orders[[#Data],[Order Type]],"Purchase",Tbl_Orders[[#Data],[Expected Date]],"&gt;"&amp;TODAY()))</f>
        <v/>
      </c>
      <c r="D1374" s="34" t="str">
        <f>IF(A1374="","",INDEX(Tbl_Product[Re-Order Point],MATCH(A1374,INDEX(Tbl_Product[Product Name],,1),0),1))</f>
        <v/>
      </c>
      <c r="E1374" s="34" t="str">
        <f t="shared" si="65"/>
        <v/>
      </c>
      <c r="F1374" s="34" t="str">
        <f>IFERROR(GETPIVOTDATA("Amount",pivot_products!$A$3,"Product Name",Help!$A1374),"")</f>
        <v/>
      </c>
      <c r="G1374" s="34" t="str">
        <f>IFERROR(GETPIVOTDATA("Quantity",pivot_products!$A$3,"Product Name",Help!$A1374),"")</f>
        <v/>
      </c>
      <c r="H1374" s="34" t="str">
        <f>IF(Report!$L$53="Quantity",IFERROR(RANK(G1374,$G$4:$G$2003,0),""),IF(Report!$L$53="Amount",IFERROR(RANK(F1374,$F$4:$F$2003,0),""),""))</f>
        <v/>
      </c>
      <c r="L1374" s="7" t="str">
        <f t="array" ref="L1374">IF(Report!$M$53="Desc",IFERROR(SMALL(IF($H$4:$H$2003&lt;&gt;"",$H$4:$H$2003,""),ROW(L1374)-ROW($L$3)),""),IF(Report!$M$53="Asc",IFERROR(LARGE(IF($H$4:$H$2003&lt;&gt;"",$H$4:$H$2003,""),ROW(L1374)-ROW($L$3)),""),""))</f>
        <v/>
      </c>
      <c r="M1374" s="8" t="str">
        <f t="array" ref="M1374">IF(L1374="","",INDEX($A$4:$A$2003,SMALL(IF($H$4:$H$2003=L1374,ROW($H$4:$H$2003),""),COUNTIF($L$4:L1374,L1374))-ROW($L$3),1))</f>
        <v/>
      </c>
      <c r="N1374" s="8" t="str">
        <f t="shared" si="66"/>
        <v/>
      </c>
      <c r="O1374" s="32" t="str">
        <f t="shared" si="67"/>
        <v/>
      </c>
    </row>
    <row r="1375" spans="1:15" x14ac:dyDescent="0.3">
      <c r="A1375" s="33" t="str">
        <f>IFERROR(INDEX(Tbl_Product[[#Data],[Product Name]],ROW(A1375)-ROW($A$3)),"")</f>
        <v/>
      </c>
      <c r="B1375" s="34" t="str">
        <f ca="1">IF(A1375="","",SUMIFS(Tbl_Orders[[#Data],[Quantity]],Tbl_Orders[[#Data],[Product Name]],A1375,Tbl_Orders[[#Data],[Order Type]],"Purchase",Tbl_Orders[[#Data],[Expected Date]],"&lt;="&amp;TODAY())-SUMIFS(Tbl_Orders[[#Data],[Quantity]],Tbl_Orders[[#Data],[Product Name]],A1375,Tbl_Orders[[#Data],[Order Type]],"Sale",Tbl_Orders[[#Data],[Expected Date]],"&lt;="&amp;TODAY()))</f>
        <v/>
      </c>
      <c r="C1375" s="34" t="str">
        <f ca="1">IF(A1375="","",SUMIFS(Tbl_Orders[[#Data],[Quantity]],Tbl_Orders[[#Data],[Product Name]],A1375,Tbl_Orders[[#Data],[Order Type]],"Purchase",Tbl_Orders[[#Data],[Expected Date]],"&gt;"&amp;TODAY()))</f>
        <v/>
      </c>
      <c r="D1375" s="34" t="str">
        <f>IF(A1375="","",INDEX(Tbl_Product[Re-Order Point],MATCH(A1375,INDEX(Tbl_Product[Product Name],,1),0),1))</f>
        <v/>
      </c>
      <c r="E1375" s="34" t="str">
        <f t="shared" si="65"/>
        <v/>
      </c>
      <c r="F1375" s="34" t="str">
        <f>IFERROR(GETPIVOTDATA("Amount",pivot_products!$A$3,"Product Name",Help!$A1375),"")</f>
        <v/>
      </c>
      <c r="G1375" s="34" t="str">
        <f>IFERROR(GETPIVOTDATA("Quantity",pivot_products!$A$3,"Product Name",Help!$A1375),"")</f>
        <v/>
      </c>
      <c r="H1375" s="34" t="str">
        <f>IF(Report!$L$53="Quantity",IFERROR(RANK(G1375,$G$4:$G$2003,0),""),IF(Report!$L$53="Amount",IFERROR(RANK(F1375,$F$4:$F$2003,0),""),""))</f>
        <v/>
      </c>
      <c r="L1375" s="7" t="str">
        <f t="array" ref="L1375">IF(Report!$M$53="Desc",IFERROR(SMALL(IF($H$4:$H$2003&lt;&gt;"",$H$4:$H$2003,""),ROW(L1375)-ROW($L$3)),""),IF(Report!$M$53="Asc",IFERROR(LARGE(IF($H$4:$H$2003&lt;&gt;"",$H$4:$H$2003,""),ROW(L1375)-ROW($L$3)),""),""))</f>
        <v/>
      </c>
      <c r="M1375" s="8" t="str">
        <f t="array" ref="M1375">IF(L1375="","",INDEX($A$4:$A$2003,SMALL(IF($H$4:$H$2003=L1375,ROW($H$4:$H$2003),""),COUNTIF($L$4:L1375,L1375))-ROW($L$3),1))</f>
        <v/>
      </c>
      <c r="N1375" s="8" t="str">
        <f t="shared" si="66"/>
        <v/>
      </c>
      <c r="O1375" s="32" t="str">
        <f t="shared" si="67"/>
        <v/>
      </c>
    </row>
    <row r="1376" spans="1:15" x14ac:dyDescent="0.3">
      <c r="A1376" s="33" t="str">
        <f>IFERROR(INDEX(Tbl_Product[[#Data],[Product Name]],ROW(A1376)-ROW($A$3)),"")</f>
        <v/>
      </c>
      <c r="B1376" s="34" t="str">
        <f ca="1">IF(A1376="","",SUMIFS(Tbl_Orders[[#Data],[Quantity]],Tbl_Orders[[#Data],[Product Name]],A1376,Tbl_Orders[[#Data],[Order Type]],"Purchase",Tbl_Orders[[#Data],[Expected Date]],"&lt;="&amp;TODAY())-SUMIFS(Tbl_Orders[[#Data],[Quantity]],Tbl_Orders[[#Data],[Product Name]],A1376,Tbl_Orders[[#Data],[Order Type]],"Sale",Tbl_Orders[[#Data],[Expected Date]],"&lt;="&amp;TODAY()))</f>
        <v/>
      </c>
      <c r="C1376" s="34" t="str">
        <f ca="1">IF(A1376="","",SUMIFS(Tbl_Orders[[#Data],[Quantity]],Tbl_Orders[[#Data],[Product Name]],A1376,Tbl_Orders[[#Data],[Order Type]],"Purchase",Tbl_Orders[[#Data],[Expected Date]],"&gt;"&amp;TODAY()))</f>
        <v/>
      </c>
      <c r="D1376" s="34" t="str">
        <f>IF(A1376="","",INDEX(Tbl_Product[Re-Order Point],MATCH(A1376,INDEX(Tbl_Product[Product Name],,1),0),1))</f>
        <v/>
      </c>
      <c r="E1376" s="34" t="str">
        <f t="shared" si="65"/>
        <v/>
      </c>
      <c r="F1376" s="34" t="str">
        <f>IFERROR(GETPIVOTDATA("Amount",pivot_products!$A$3,"Product Name",Help!$A1376),"")</f>
        <v/>
      </c>
      <c r="G1376" s="34" t="str">
        <f>IFERROR(GETPIVOTDATA("Quantity",pivot_products!$A$3,"Product Name",Help!$A1376),"")</f>
        <v/>
      </c>
      <c r="H1376" s="34" t="str">
        <f>IF(Report!$L$53="Quantity",IFERROR(RANK(G1376,$G$4:$G$2003,0),""),IF(Report!$L$53="Amount",IFERROR(RANK(F1376,$F$4:$F$2003,0),""),""))</f>
        <v/>
      </c>
      <c r="L1376" s="7" t="str">
        <f t="array" ref="L1376">IF(Report!$M$53="Desc",IFERROR(SMALL(IF($H$4:$H$2003&lt;&gt;"",$H$4:$H$2003,""),ROW(L1376)-ROW($L$3)),""),IF(Report!$M$53="Asc",IFERROR(LARGE(IF($H$4:$H$2003&lt;&gt;"",$H$4:$H$2003,""),ROW(L1376)-ROW($L$3)),""),""))</f>
        <v/>
      </c>
      <c r="M1376" s="8" t="str">
        <f t="array" ref="M1376">IF(L1376="","",INDEX($A$4:$A$2003,SMALL(IF($H$4:$H$2003=L1376,ROW($H$4:$H$2003),""),COUNTIF($L$4:L1376,L1376))-ROW($L$3),1))</f>
        <v/>
      </c>
      <c r="N1376" s="8" t="str">
        <f t="shared" si="66"/>
        <v/>
      </c>
      <c r="O1376" s="32" t="str">
        <f t="shared" si="67"/>
        <v/>
      </c>
    </row>
    <row r="1377" spans="1:15" x14ac:dyDescent="0.3">
      <c r="A1377" s="33" t="str">
        <f>IFERROR(INDEX(Tbl_Product[[#Data],[Product Name]],ROW(A1377)-ROW($A$3)),"")</f>
        <v/>
      </c>
      <c r="B1377" s="34" t="str">
        <f ca="1">IF(A1377="","",SUMIFS(Tbl_Orders[[#Data],[Quantity]],Tbl_Orders[[#Data],[Product Name]],A1377,Tbl_Orders[[#Data],[Order Type]],"Purchase",Tbl_Orders[[#Data],[Expected Date]],"&lt;="&amp;TODAY())-SUMIFS(Tbl_Orders[[#Data],[Quantity]],Tbl_Orders[[#Data],[Product Name]],A1377,Tbl_Orders[[#Data],[Order Type]],"Sale",Tbl_Orders[[#Data],[Expected Date]],"&lt;="&amp;TODAY()))</f>
        <v/>
      </c>
      <c r="C1377" s="34" t="str">
        <f ca="1">IF(A1377="","",SUMIFS(Tbl_Orders[[#Data],[Quantity]],Tbl_Orders[[#Data],[Product Name]],A1377,Tbl_Orders[[#Data],[Order Type]],"Purchase",Tbl_Orders[[#Data],[Expected Date]],"&gt;"&amp;TODAY()))</f>
        <v/>
      </c>
      <c r="D1377" s="34" t="str">
        <f>IF(A1377="","",INDEX(Tbl_Product[Re-Order Point],MATCH(A1377,INDEX(Tbl_Product[Product Name],,1),0),1))</f>
        <v/>
      </c>
      <c r="E1377" s="34" t="str">
        <f t="shared" si="65"/>
        <v/>
      </c>
      <c r="F1377" s="34" t="str">
        <f>IFERROR(GETPIVOTDATA("Amount",pivot_products!$A$3,"Product Name",Help!$A1377),"")</f>
        <v/>
      </c>
      <c r="G1377" s="34" t="str">
        <f>IFERROR(GETPIVOTDATA("Quantity",pivot_products!$A$3,"Product Name",Help!$A1377),"")</f>
        <v/>
      </c>
      <c r="H1377" s="34" t="str">
        <f>IF(Report!$L$53="Quantity",IFERROR(RANK(G1377,$G$4:$G$2003,0),""),IF(Report!$L$53="Amount",IFERROR(RANK(F1377,$F$4:$F$2003,0),""),""))</f>
        <v/>
      </c>
      <c r="L1377" s="7" t="str">
        <f t="array" ref="L1377">IF(Report!$M$53="Desc",IFERROR(SMALL(IF($H$4:$H$2003&lt;&gt;"",$H$4:$H$2003,""),ROW(L1377)-ROW($L$3)),""),IF(Report!$M$53="Asc",IFERROR(LARGE(IF($H$4:$H$2003&lt;&gt;"",$H$4:$H$2003,""),ROW(L1377)-ROW($L$3)),""),""))</f>
        <v/>
      </c>
      <c r="M1377" s="8" t="str">
        <f t="array" ref="M1377">IF(L1377="","",INDEX($A$4:$A$2003,SMALL(IF($H$4:$H$2003=L1377,ROW($H$4:$H$2003),""),COUNTIF($L$4:L1377,L1377))-ROW($L$3),1))</f>
        <v/>
      </c>
      <c r="N1377" s="8" t="str">
        <f t="shared" si="66"/>
        <v/>
      </c>
      <c r="O1377" s="32" t="str">
        <f t="shared" si="67"/>
        <v/>
      </c>
    </row>
    <row r="1378" spans="1:15" x14ac:dyDescent="0.3">
      <c r="A1378" s="33" t="str">
        <f>IFERROR(INDEX(Tbl_Product[[#Data],[Product Name]],ROW(A1378)-ROW($A$3)),"")</f>
        <v/>
      </c>
      <c r="B1378" s="34" t="str">
        <f ca="1">IF(A1378="","",SUMIFS(Tbl_Orders[[#Data],[Quantity]],Tbl_Orders[[#Data],[Product Name]],A1378,Tbl_Orders[[#Data],[Order Type]],"Purchase",Tbl_Orders[[#Data],[Expected Date]],"&lt;="&amp;TODAY())-SUMIFS(Tbl_Orders[[#Data],[Quantity]],Tbl_Orders[[#Data],[Product Name]],A1378,Tbl_Orders[[#Data],[Order Type]],"Sale",Tbl_Orders[[#Data],[Expected Date]],"&lt;="&amp;TODAY()))</f>
        <v/>
      </c>
      <c r="C1378" s="34" t="str">
        <f ca="1">IF(A1378="","",SUMIFS(Tbl_Orders[[#Data],[Quantity]],Tbl_Orders[[#Data],[Product Name]],A1378,Tbl_Orders[[#Data],[Order Type]],"Purchase",Tbl_Orders[[#Data],[Expected Date]],"&gt;"&amp;TODAY()))</f>
        <v/>
      </c>
      <c r="D1378" s="34" t="str">
        <f>IF(A1378="","",INDEX(Tbl_Product[Re-Order Point],MATCH(A1378,INDEX(Tbl_Product[Product Name],,1),0),1))</f>
        <v/>
      </c>
      <c r="E1378" s="34" t="str">
        <f t="shared" si="65"/>
        <v/>
      </c>
      <c r="F1378" s="34" t="str">
        <f>IFERROR(GETPIVOTDATA("Amount",pivot_products!$A$3,"Product Name",Help!$A1378),"")</f>
        <v/>
      </c>
      <c r="G1378" s="34" t="str">
        <f>IFERROR(GETPIVOTDATA("Quantity",pivot_products!$A$3,"Product Name",Help!$A1378),"")</f>
        <v/>
      </c>
      <c r="H1378" s="34" t="str">
        <f>IF(Report!$L$53="Quantity",IFERROR(RANK(G1378,$G$4:$G$2003,0),""),IF(Report!$L$53="Amount",IFERROR(RANK(F1378,$F$4:$F$2003,0),""),""))</f>
        <v/>
      </c>
      <c r="L1378" s="7" t="str">
        <f t="array" ref="L1378">IF(Report!$M$53="Desc",IFERROR(SMALL(IF($H$4:$H$2003&lt;&gt;"",$H$4:$H$2003,""),ROW(L1378)-ROW($L$3)),""),IF(Report!$M$53="Asc",IFERROR(LARGE(IF($H$4:$H$2003&lt;&gt;"",$H$4:$H$2003,""),ROW(L1378)-ROW($L$3)),""),""))</f>
        <v/>
      </c>
      <c r="M1378" s="8" t="str">
        <f t="array" ref="M1378">IF(L1378="","",INDEX($A$4:$A$2003,SMALL(IF($H$4:$H$2003=L1378,ROW($H$4:$H$2003),""),COUNTIF($L$4:L1378,L1378))-ROW($L$3),1))</f>
        <v/>
      </c>
      <c r="N1378" s="8" t="str">
        <f t="shared" si="66"/>
        <v/>
      </c>
      <c r="O1378" s="32" t="str">
        <f t="shared" si="67"/>
        <v/>
      </c>
    </row>
    <row r="1379" spans="1:15" x14ac:dyDescent="0.3">
      <c r="A1379" s="33" t="str">
        <f>IFERROR(INDEX(Tbl_Product[[#Data],[Product Name]],ROW(A1379)-ROW($A$3)),"")</f>
        <v/>
      </c>
      <c r="B1379" s="34" t="str">
        <f ca="1">IF(A1379="","",SUMIFS(Tbl_Orders[[#Data],[Quantity]],Tbl_Orders[[#Data],[Product Name]],A1379,Tbl_Orders[[#Data],[Order Type]],"Purchase",Tbl_Orders[[#Data],[Expected Date]],"&lt;="&amp;TODAY())-SUMIFS(Tbl_Orders[[#Data],[Quantity]],Tbl_Orders[[#Data],[Product Name]],A1379,Tbl_Orders[[#Data],[Order Type]],"Sale",Tbl_Orders[[#Data],[Expected Date]],"&lt;="&amp;TODAY()))</f>
        <v/>
      </c>
      <c r="C1379" s="34" t="str">
        <f ca="1">IF(A1379="","",SUMIFS(Tbl_Orders[[#Data],[Quantity]],Tbl_Orders[[#Data],[Product Name]],A1379,Tbl_Orders[[#Data],[Order Type]],"Purchase",Tbl_Orders[[#Data],[Expected Date]],"&gt;"&amp;TODAY()))</f>
        <v/>
      </c>
      <c r="D1379" s="34" t="str">
        <f>IF(A1379="","",INDEX(Tbl_Product[Re-Order Point],MATCH(A1379,INDEX(Tbl_Product[Product Name],,1),0),1))</f>
        <v/>
      </c>
      <c r="E1379" s="34" t="str">
        <f t="shared" si="65"/>
        <v/>
      </c>
      <c r="F1379" s="34" t="str">
        <f>IFERROR(GETPIVOTDATA("Amount",pivot_products!$A$3,"Product Name",Help!$A1379),"")</f>
        <v/>
      </c>
      <c r="G1379" s="34" t="str">
        <f>IFERROR(GETPIVOTDATA("Quantity",pivot_products!$A$3,"Product Name",Help!$A1379),"")</f>
        <v/>
      </c>
      <c r="H1379" s="34" t="str">
        <f>IF(Report!$L$53="Quantity",IFERROR(RANK(G1379,$G$4:$G$2003,0),""),IF(Report!$L$53="Amount",IFERROR(RANK(F1379,$F$4:$F$2003,0),""),""))</f>
        <v/>
      </c>
      <c r="L1379" s="7" t="str">
        <f t="array" ref="L1379">IF(Report!$M$53="Desc",IFERROR(SMALL(IF($H$4:$H$2003&lt;&gt;"",$H$4:$H$2003,""),ROW(L1379)-ROW($L$3)),""),IF(Report!$M$53="Asc",IFERROR(LARGE(IF($H$4:$H$2003&lt;&gt;"",$H$4:$H$2003,""),ROW(L1379)-ROW($L$3)),""),""))</f>
        <v/>
      </c>
      <c r="M1379" s="8" t="str">
        <f t="array" ref="M1379">IF(L1379="","",INDEX($A$4:$A$2003,SMALL(IF($H$4:$H$2003=L1379,ROW($H$4:$H$2003),""),COUNTIF($L$4:L1379,L1379))-ROW($L$3),1))</f>
        <v/>
      </c>
      <c r="N1379" s="8" t="str">
        <f t="shared" si="66"/>
        <v/>
      </c>
      <c r="O1379" s="32" t="str">
        <f t="shared" si="67"/>
        <v/>
      </c>
    </row>
    <row r="1380" spans="1:15" x14ac:dyDescent="0.3">
      <c r="A1380" s="33" t="str">
        <f>IFERROR(INDEX(Tbl_Product[[#Data],[Product Name]],ROW(A1380)-ROW($A$3)),"")</f>
        <v/>
      </c>
      <c r="B1380" s="34" t="str">
        <f ca="1">IF(A1380="","",SUMIFS(Tbl_Orders[[#Data],[Quantity]],Tbl_Orders[[#Data],[Product Name]],A1380,Tbl_Orders[[#Data],[Order Type]],"Purchase",Tbl_Orders[[#Data],[Expected Date]],"&lt;="&amp;TODAY())-SUMIFS(Tbl_Orders[[#Data],[Quantity]],Tbl_Orders[[#Data],[Product Name]],A1380,Tbl_Orders[[#Data],[Order Type]],"Sale",Tbl_Orders[[#Data],[Expected Date]],"&lt;="&amp;TODAY()))</f>
        <v/>
      </c>
      <c r="C1380" s="34" t="str">
        <f ca="1">IF(A1380="","",SUMIFS(Tbl_Orders[[#Data],[Quantity]],Tbl_Orders[[#Data],[Product Name]],A1380,Tbl_Orders[[#Data],[Order Type]],"Purchase",Tbl_Orders[[#Data],[Expected Date]],"&gt;"&amp;TODAY()))</f>
        <v/>
      </c>
      <c r="D1380" s="34" t="str">
        <f>IF(A1380="","",INDEX(Tbl_Product[Re-Order Point],MATCH(A1380,INDEX(Tbl_Product[Product Name],,1),0),1))</f>
        <v/>
      </c>
      <c r="E1380" s="34" t="str">
        <f t="shared" si="65"/>
        <v/>
      </c>
      <c r="F1380" s="34" t="str">
        <f>IFERROR(GETPIVOTDATA("Amount",pivot_products!$A$3,"Product Name",Help!$A1380),"")</f>
        <v/>
      </c>
      <c r="G1380" s="34" t="str">
        <f>IFERROR(GETPIVOTDATA("Quantity",pivot_products!$A$3,"Product Name",Help!$A1380),"")</f>
        <v/>
      </c>
      <c r="H1380" s="34" t="str">
        <f>IF(Report!$L$53="Quantity",IFERROR(RANK(G1380,$G$4:$G$2003,0),""),IF(Report!$L$53="Amount",IFERROR(RANK(F1380,$F$4:$F$2003,0),""),""))</f>
        <v/>
      </c>
      <c r="L1380" s="7" t="str">
        <f t="array" ref="L1380">IF(Report!$M$53="Desc",IFERROR(SMALL(IF($H$4:$H$2003&lt;&gt;"",$H$4:$H$2003,""),ROW(L1380)-ROW($L$3)),""),IF(Report!$M$53="Asc",IFERROR(LARGE(IF($H$4:$H$2003&lt;&gt;"",$H$4:$H$2003,""),ROW(L1380)-ROW($L$3)),""),""))</f>
        <v/>
      </c>
      <c r="M1380" s="8" t="str">
        <f t="array" ref="M1380">IF(L1380="","",INDEX($A$4:$A$2003,SMALL(IF($H$4:$H$2003=L1380,ROW($H$4:$H$2003),""),COUNTIF($L$4:L1380,L1380))-ROW($L$3),1))</f>
        <v/>
      </c>
      <c r="N1380" s="8" t="str">
        <f t="shared" si="66"/>
        <v/>
      </c>
      <c r="O1380" s="32" t="str">
        <f t="shared" si="67"/>
        <v/>
      </c>
    </row>
    <row r="1381" spans="1:15" x14ac:dyDescent="0.3">
      <c r="A1381" s="33" t="str">
        <f>IFERROR(INDEX(Tbl_Product[[#Data],[Product Name]],ROW(A1381)-ROW($A$3)),"")</f>
        <v/>
      </c>
      <c r="B1381" s="34" t="str">
        <f ca="1">IF(A1381="","",SUMIFS(Tbl_Orders[[#Data],[Quantity]],Tbl_Orders[[#Data],[Product Name]],A1381,Tbl_Orders[[#Data],[Order Type]],"Purchase",Tbl_Orders[[#Data],[Expected Date]],"&lt;="&amp;TODAY())-SUMIFS(Tbl_Orders[[#Data],[Quantity]],Tbl_Orders[[#Data],[Product Name]],A1381,Tbl_Orders[[#Data],[Order Type]],"Sale",Tbl_Orders[[#Data],[Expected Date]],"&lt;="&amp;TODAY()))</f>
        <v/>
      </c>
      <c r="C1381" s="34" t="str">
        <f ca="1">IF(A1381="","",SUMIFS(Tbl_Orders[[#Data],[Quantity]],Tbl_Orders[[#Data],[Product Name]],A1381,Tbl_Orders[[#Data],[Order Type]],"Purchase",Tbl_Orders[[#Data],[Expected Date]],"&gt;"&amp;TODAY()))</f>
        <v/>
      </c>
      <c r="D1381" s="34" t="str">
        <f>IF(A1381="","",INDEX(Tbl_Product[Re-Order Point],MATCH(A1381,INDEX(Tbl_Product[Product Name],,1),0),1))</f>
        <v/>
      </c>
      <c r="E1381" s="34" t="str">
        <f t="shared" si="65"/>
        <v/>
      </c>
      <c r="F1381" s="34" t="str">
        <f>IFERROR(GETPIVOTDATA("Amount",pivot_products!$A$3,"Product Name",Help!$A1381),"")</f>
        <v/>
      </c>
      <c r="G1381" s="34" t="str">
        <f>IFERROR(GETPIVOTDATA("Quantity",pivot_products!$A$3,"Product Name",Help!$A1381),"")</f>
        <v/>
      </c>
      <c r="H1381" s="34" t="str">
        <f>IF(Report!$L$53="Quantity",IFERROR(RANK(G1381,$G$4:$G$2003,0),""),IF(Report!$L$53="Amount",IFERROR(RANK(F1381,$F$4:$F$2003,0),""),""))</f>
        <v/>
      </c>
      <c r="L1381" s="7" t="str">
        <f t="array" ref="L1381">IF(Report!$M$53="Desc",IFERROR(SMALL(IF($H$4:$H$2003&lt;&gt;"",$H$4:$H$2003,""),ROW(L1381)-ROW($L$3)),""),IF(Report!$M$53="Asc",IFERROR(LARGE(IF($H$4:$H$2003&lt;&gt;"",$H$4:$H$2003,""),ROW(L1381)-ROW($L$3)),""),""))</f>
        <v/>
      </c>
      <c r="M1381" s="8" t="str">
        <f t="array" ref="M1381">IF(L1381="","",INDEX($A$4:$A$2003,SMALL(IF($H$4:$H$2003=L1381,ROW($H$4:$H$2003),""),COUNTIF($L$4:L1381,L1381))-ROW($L$3),1))</f>
        <v/>
      </c>
      <c r="N1381" s="8" t="str">
        <f t="shared" si="66"/>
        <v/>
      </c>
      <c r="O1381" s="32" t="str">
        <f t="shared" si="67"/>
        <v/>
      </c>
    </row>
    <row r="1382" spans="1:15" x14ac:dyDescent="0.3">
      <c r="A1382" s="33" t="str">
        <f>IFERROR(INDEX(Tbl_Product[[#Data],[Product Name]],ROW(A1382)-ROW($A$3)),"")</f>
        <v/>
      </c>
      <c r="B1382" s="34" t="str">
        <f ca="1">IF(A1382="","",SUMIFS(Tbl_Orders[[#Data],[Quantity]],Tbl_Orders[[#Data],[Product Name]],A1382,Tbl_Orders[[#Data],[Order Type]],"Purchase",Tbl_Orders[[#Data],[Expected Date]],"&lt;="&amp;TODAY())-SUMIFS(Tbl_Orders[[#Data],[Quantity]],Tbl_Orders[[#Data],[Product Name]],A1382,Tbl_Orders[[#Data],[Order Type]],"Sale",Tbl_Orders[[#Data],[Expected Date]],"&lt;="&amp;TODAY()))</f>
        <v/>
      </c>
      <c r="C1382" s="34" t="str">
        <f ca="1">IF(A1382="","",SUMIFS(Tbl_Orders[[#Data],[Quantity]],Tbl_Orders[[#Data],[Product Name]],A1382,Tbl_Orders[[#Data],[Order Type]],"Purchase",Tbl_Orders[[#Data],[Expected Date]],"&gt;"&amp;TODAY()))</f>
        <v/>
      </c>
      <c r="D1382" s="34" t="str">
        <f>IF(A1382="","",INDEX(Tbl_Product[Re-Order Point],MATCH(A1382,INDEX(Tbl_Product[Product Name],,1),0),1))</f>
        <v/>
      </c>
      <c r="E1382" s="34" t="str">
        <f t="shared" si="65"/>
        <v/>
      </c>
      <c r="F1382" s="34" t="str">
        <f>IFERROR(GETPIVOTDATA("Amount",pivot_products!$A$3,"Product Name",Help!$A1382),"")</f>
        <v/>
      </c>
      <c r="G1382" s="34" t="str">
        <f>IFERROR(GETPIVOTDATA("Quantity",pivot_products!$A$3,"Product Name",Help!$A1382),"")</f>
        <v/>
      </c>
      <c r="H1382" s="34" t="str">
        <f>IF(Report!$L$53="Quantity",IFERROR(RANK(G1382,$G$4:$G$2003,0),""),IF(Report!$L$53="Amount",IFERROR(RANK(F1382,$F$4:$F$2003,0),""),""))</f>
        <v/>
      </c>
      <c r="L1382" s="7" t="str">
        <f t="array" ref="L1382">IF(Report!$M$53="Desc",IFERROR(SMALL(IF($H$4:$H$2003&lt;&gt;"",$H$4:$H$2003,""),ROW(L1382)-ROW($L$3)),""),IF(Report!$M$53="Asc",IFERROR(LARGE(IF($H$4:$H$2003&lt;&gt;"",$H$4:$H$2003,""),ROW(L1382)-ROW($L$3)),""),""))</f>
        <v/>
      </c>
      <c r="M1382" s="8" t="str">
        <f t="array" ref="M1382">IF(L1382="","",INDEX($A$4:$A$2003,SMALL(IF($H$4:$H$2003=L1382,ROW($H$4:$H$2003),""),COUNTIF($L$4:L1382,L1382))-ROW($L$3),1))</f>
        <v/>
      </c>
      <c r="N1382" s="8" t="str">
        <f t="shared" si="66"/>
        <v/>
      </c>
      <c r="O1382" s="32" t="str">
        <f t="shared" si="67"/>
        <v/>
      </c>
    </row>
    <row r="1383" spans="1:15" x14ac:dyDescent="0.3">
      <c r="A1383" s="33" t="str">
        <f>IFERROR(INDEX(Tbl_Product[[#Data],[Product Name]],ROW(A1383)-ROW($A$3)),"")</f>
        <v/>
      </c>
      <c r="B1383" s="34" t="str">
        <f ca="1">IF(A1383="","",SUMIFS(Tbl_Orders[[#Data],[Quantity]],Tbl_Orders[[#Data],[Product Name]],A1383,Tbl_Orders[[#Data],[Order Type]],"Purchase",Tbl_Orders[[#Data],[Expected Date]],"&lt;="&amp;TODAY())-SUMIFS(Tbl_Orders[[#Data],[Quantity]],Tbl_Orders[[#Data],[Product Name]],A1383,Tbl_Orders[[#Data],[Order Type]],"Sale",Tbl_Orders[[#Data],[Expected Date]],"&lt;="&amp;TODAY()))</f>
        <v/>
      </c>
      <c r="C1383" s="34" t="str">
        <f ca="1">IF(A1383="","",SUMIFS(Tbl_Orders[[#Data],[Quantity]],Tbl_Orders[[#Data],[Product Name]],A1383,Tbl_Orders[[#Data],[Order Type]],"Purchase",Tbl_Orders[[#Data],[Expected Date]],"&gt;"&amp;TODAY()))</f>
        <v/>
      </c>
      <c r="D1383" s="34" t="str">
        <f>IF(A1383="","",INDEX(Tbl_Product[Re-Order Point],MATCH(A1383,INDEX(Tbl_Product[Product Name],,1),0),1))</f>
        <v/>
      </c>
      <c r="E1383" s="34" t="str">
        <f t="shared" si="65"/>
        <v/>
      </c>
      <c r="F1383" s="34" t="str">
        <f>IFERROR(GETPIVOTDATA("Amount",pivot_products!$A$3,"Product Name",Help!$A1383),"")</f>
        <v/>
      </c>
      <c r="G1383" s="34" t="str">
        <f>IFERROR(GETPIVOTDATA("Quantity",pivot_products!$A$3,"Product Name",Help!$A1383),"")</f>
        <v/>
      </c>
      <c r="H1383" s="34" t="str">
        <f>IF(Report!$L$53="Quantity",IFERROR(RANK(G1383,$G$4:$G$2003,0),""),IF(Report!$L$53="Amount",IFERROR(RANK(F1383,$F$4:$F$2003,0),""),""))</f>
        <v/>
      </c>
      <c r="L1383" s="7" t="str">
        <f t="array" ref="L1383">IF(Report!$M$53="Desc",IFERROR(SMALL(IF($H$4:$H$2003&lt;&gt;"",$H$4:$H$2003,""),ROW(L1383)-ROW($L$3)),""),IF(Report!$M$53="Asc",IFERROR(LARGE(IF($H$4:$H$2003&lt;&gt;"",$H$4:$H$2003,""),ROW(L1383)-ROW($L$3)),""),""))</f>
        <v/>
      </c>
      <c r="M1383" s="8" t="str">
        <f t="array" ref="M1383">IF(L1383="","",INDEX($A$4:$A$2003,SMALL(IF($H$4:$H$2003=L1383,ROW($H$4:$H$2003),""),COUNTIF($L$4:L1383,L1383))-ROW($L$3),1))</f>
        <v/>
      </c>
      <c r="N1383" s="8" t="str">
        <f t="shared" si="66"/>
        <v/>
      </c>
      <c r="O1383" s="32" t="str">
        <f t="shared" si="67"/>
        <v/>
      </c>
    </row>
    <row r="1384" spans="1:15" x14ac:dyDescent="0.3">
      <c r="A1384" s="33" t="str">
        <f>IFERROR(INDEX(Tbl_Product[[#Data],[Product Name]],ROW(A1384)-ROW($A$3)),"")</f>
        <v/>
      </c>
      <c r="B1384" s="34" t="str">
        <f ca="1">IF(A1384="","",SUMIFS(Tbl_Orders[[#Data],[Quantity]],Tbl_Orders[[#Data],[Product Name]],A1384,Tbl_Orders[[#Data],[Order Type]],"Purchase",Tbl_Orders[[#Data],[Expected Date]],"&lt;="&amp;TODAY())-SUMIFS(Tbl_Orders[[#Data],[Quantity]],Tbl_Orders[[#Data],[Product Name]],A1384,Tbl_Orders[[#Data],[Order Type]],"Sale",Tbl_Orders[[#Data],[Expected Date]],"&lt;="&amp;TODAY()))</f>
        <v/>
      </c>
      <c r="C1384" s="34" t="str">
        <f ca="1">IF(A1384="","",SUMIFS(Tbl_Orders[[#Data],[Quantity]],Tbl_Orders[[#Data],[Product Name]],A1384,Tbl_Orders[[#Data],[Order Type]],"Purchase",Tbl_Orders[[#Data],[Expected Date]],"&gt;"&amp;TODAY()))</f>
        <v/>
      </c>
      <c r="D1384" s="34" t="str">
        <f>IF(A1384="","",INDEX(Tbl_Product[Re-Order Point],MATCH(A1384,INDEX(Tbl_Product[Product Name],,1),0),1))</f>
        <v/>
      </c>
      <c r="E1384" s="34" t="str">
        <f t="shared" si="65"/>
        <v/>
      </c>
      <c r="F1384" s="34" t="str">
        <f>IFERROR(GETPIVOTDATA("Amount",pivot_products!$A$3,"Product Name",Help!$A1384),"")</f>
        <v/>
      </c>
      <c r="G1384" s="34" t="str">
        <f>IFERROR(GETPIVOTDATA("Quantity",pivot_products!$A$3,"Product Name",Help!$A1384),"")</f>
        <v/>
      </c>
      <c r="H1384" s="34" t="str">
        <f>IF(Report!$L$53="Quantity",IFERROR(RANK(G1384,$G$4:$G$2003,0),""),IF(Report!$L$53="Amount",IFERROR(RANK(F1384,$F$4:$F$2003,0),""),""))</f>
        <v/>
      </c>
      <c r="L1384" s="7" t="str">
        <f t="array" ref="L1384">IF(Report!$M$53="Desc",IFERROR(SMALL(IF($H$4:$H$2003&lt;&gt;"",$H$4:$H$2003,""),ROW(L1384)-ROW($L$3)),""),IF(Report!$M$53="Asc",IFERROR(LARGE(IF($H$4:$H$2003&lt;&gt;"",$H$4:$H$2003,""),ROW(L1384)-ROW($L$3)),""),""))</f>
        <v/>
      </c>
      <c r="M1384" s="8" t="str">
        <f t="array" ref="M1384">IF(L1384="","",INDEX($A$4:$A$2003,SMALL(IF($H$4:$H$2003=L1384,ROW($H$4:$H$2003),""),COUNTIF($L$4:L1384,L1384))-ROW($L$3),1))</f>
        <v/>
      </c>
      <c r="N1384" s="8" t="str">
        <f t="shared" si="66"/>
        <v/>
      </c>
      <c r="O1384" s="32" t="str">
        <f t="shared" si="67"/>
        <v/>
      </c>
    </row>
    <row r="1385" spans="1:15" x14ac:dyDescent="0.3">
      <c r="A1385" s="33" t="str">
        <f>IFERROR(INDEX(Tbl_Product[[#Data],[Product Name]],ROW(A1385)-ROW($A$3)),"")</f>
        <v/>
      </c>
      <c r="B1385" s="34" t="str">
        <f ca="1">IF(A1385="","",SUMIFS(Tbl_Orders[[#Data],[Quantity]],Tbl_Orders[[#Data],[Product Name]],A1385,Tbl_Orders[[#Data],[Order Type]],"Purchase",Tbl_Orders[[#Data],[Expected Date]],"&lt;="&amp;TODAY())-SUMIFS(Tbl_Orders[[#Data],[Quantity]],Tbl_Orders[[#Data],[Product Name]],A1385,Tbl_Orders[[#Data],[Order Type]],"Sale",Tbl_Orders[[#Data],[Expected Date]],"&lt;="&amp;TODAY()))</f>
        <v/>
      </c>
      <c r="C1385" s="34" t="str">
        <f ca="1">IF(A1385="","",SUMIFS(Tbl_Orders[[#Data],[Quantity]],Tbl_Orders[[#Data],[Product Name]],A1385,Tbl_Orders[[#Data],[Order Type]],"Purchase",Tbl_Orders[[#Data],[Expected Date]],"&gt;"&amp;TODAY()))</f>
        <v/>
      </c>
      <c r="D1385" s="34" t="str">
        <f>IF(A1385="","",INDEX(Tbl_Product[Re-Order Point],MATCH(A1385,INDEX(Tbl_Product[Product Name],,1),0),1))</f>
        <v/>
      </c>
      <c r="E1385" s="34" t="str">
        <f t="shared" si="65"/>
        <v/>
      </c>
      <c r="F1385" s="34" t="str">
        <f>IFERROR(GETPIVOTDATA("Amount",pivot_products!$A$3,"Product Name",Help!$A1385),"")</f>
        <v/>
      </c>
      <c r="G1385" s="34" t="str">
        <f>IFERROR(GETPIVOTDATA("Quantity",pivot_products!$A$3,"Product Name",Help!$A1385),"")</f>
        <v/>
      </c>
      <c r="H1385" s="34" t="str">
        <f>IF(Report!$L$53="Quantity",IFERROR(RANK(G1385,$G$4:$G$2003,0),""),IF(Report!$L$53="Amount",IFERROR(RANK(F1385,$F$4:$F$2003,0),""),""))</f>
        <v/>
      </c>
      <c r="L1385" s="7" t="str">
        <f t="array" ref="L1385">IF(Report!$M$53="Desc",IFERROR(SMALL(IF($H$4:$H$2003&lt;&gt;"",$H$4:$H$2003,""),ROW(L1385)-ROW($L$3)),""),IF(Report!$M$53="Asc",IFERROR(LARGE(IF($H$4:$H$2003&lt;&gt;"",$H$4:$H$2003,""),ROW(L1385)-ROW($L$3)),""),""))</f>
        <v/>
      </c>
      <c r="M1385" s="8" t="str">
        <f t="array" ref="M1385">IF(L1385="","",INDEX($A$4:$A$2003,SMALL(IF($H$4:$H$2003=L1385,ROW($H$4:$H$2003),""),COUNTIF($L$4:L1385,L1385))-ROW($L$3),1))</f>
        <v/>
      </c>
      <c r="N1385" s="8" t="str">
        <f t="shared" si="66"/>
        <v/>
      </c>
      <c r="O1385" s="32" t="str">
        <f t="shared" si="67"/>
        <v/>
      </c>
    </row>
    <row r="1386" spans="1:15" x14ac:dyDescent="0.3">
      <c r="A1386" s="33" t="str">
        <f>IFERROR(INDEX(Tbl_Product[[#Data],[Product Name]],ROW(A1386)-ROW($A$3)),"")</f>
        <v/>
      </c>
      <c r="B1386" s="34" t="str">
        <f ca="1">IF(A1386="","",SUMIFS(Tbl_Orders[[#Data],[Quantity]],Tbl_Orders[[#Data],[Product Name]],A1386,Tbl_Orders[[#Data],[Order Type]],"Purchase",Tbl_Orders[[#Data],[Expected Date]],"&lt;="&amp;TODAY())-SUMIFS(Tbl_Orders[[#Data],[Quantity]],Tbl_Orders[[#Data],[Product Name]],A1386,Tbl_Orders[[#Data],[Order Type]],"Sale",Tbl_Orders[[#Data],[Expected Date]],"&lt;="&amp;TODAY()))</f>
        <v/>
      </c>
      <c r="C1386" s="34" t="str">
        <f ca="1">IF(A1386="","",SUMIFS(Tbl_Orders[[#Data],[Quantity]],Tbl_Orders[[#Data],[Product Name]],A1386,Tbl_Orders[[#Data],[Order Type]],"Purchase",Tbl_Orders[[#Data],[Expected Date]],"&gt;"&amp;TODAY()))</f>
        <v/>
      </c>
      <c r="D1386" s="34" t="str">
        <f>IF(A1386="","",INDEX(Tbl_Product[Re-Order Point],MATCH(A1386,INDEX(Tbl_Product[Product Name],,1),0),1))</f>
        <v/>
      </c>
      <c r="E1386" s="34" t="str">
        <f t="shared" si="65"/>
        <v/>
      </c>
      <c r="F1386" s="34" t="str">
        <f>IFERROR(GETPIVOTDATA("Amount",pivot_products!$A$3,"Product Name",Help!$A1386),"")</f>
        <v/>
      </c>
      <c r="G1386" s="34" t="str">
        <f>IFERROR(GETPIVOTDATA("Quantity",pivot_products!$A$3,"Product Name",Help!$A1386),"")</f>
        <v/>
      </c>
      <c r="H1386" s="34" t="str">
        <f>IF(Report!$L$53="Quantity",IFERROR(RANK(G1386,$G$4:$G$2003,0),""),IF(Report!$L$53="Amount",IFERROR(RANK(F1386,$F$4:$F$2003,0),""),""))</f>
        <v/>
      </c>
      <c r="L1386" s="7" t="str">
        <f t="array" ref="L1386">IF(Report!$M$53="Desc",IFERROR(SMALL(IF($H$4:$H$2003&lt;&gt;"",$H$4:$H$2003,""),ROW(L1386)-ROW($L$3)),""),IF(Report!$M$53="Asc",IFERROR(LARGE(IF($H$4:$H$2003&lt;&gt;"",$H$4:$H$2003,""),ROW(L1386)-ROW($L$3)),""),""))</f>
        <v/>
      </c>
      <c r="M1386" s="8" t="str">
        <f t="array" ref="M1386">IF(L1386="","",INDEX($A$4:$A$2003,SMALL(IF($H$4:$H$2003=L1386,ROW($H$4:$H$2003),""),COUNTIF($L$4:L1386,L1386))-ROW($L$3),1))</f>
        <v/>
      </c>
      <c r="N1386" s="8" t="str">
        <f t="shared" si="66"/>
        <v/>
      </c>
      <c r="O1386" s="32" t="str">
        <f t="shared" si="67"/>
        <v/>
      </c>
    </row>
    <row r="1387" spans="1:15" x14ac:dyDescent="0.3">
      <c r="A1387" s="33" t="str">
        <f>IFERROR(INDEX(Tbl_Product[[#Data],[Product Name]],ROW(A1387)-ROW($A$3)),"")</f>
        <v/>
      </c>
      <c r="B1387" s="34" t="str">
        <f ca="1">IF(A1387="","",SUMIFS(Tbl_Orders[[#Data],[Quantity]],Tbl_Orders[[#Data],[Product Name]],A1387,Tbl_Orders[[#Data],[Order Type]],"Purchase",Tbl_Orders[[#Data],[Expected Date]],"&lt;="&amp;TODAY())-SUMIFS(Tbl_Orders[[#Data],[Quantity]],Tbl_Orders[[#Data],[Product Name]],A1387,Tbl_Orders[[#Data],[Order Type]],"Sale",Tbl_Orders[[#Data],[Expected Date]],"&lt;="&amp;TODAY()))</f>
        <v/>
      </c>
      <c r="C1387" s="34" t="str">
        <f ca="1">IF(A1387="","",SUMIFS(Tbl_Orders[[#Data],[Quantity]],Tbl_Orders[[#Data],[Product Name]],A1387,Tbl_Orders[[#Data],[Order Type]],"Purchase",Tbl_Orders[[#Data],[Expected Date]],"&gt;"&amp;TODAY()))</f>
        <v/>
      </c>
      <c r="D1387" s="34" t="str">
        <f>IF(A1387="","",INDEX(Tbl_Product[Re-Order Point],MATCH(A1387,INDEX(Tbl_Product[Product Name],,1),0),1))</f>
        <v/>
      </c>
      <c r="E1387" s="34" t="str">
        <f t="shared" si="65"/>
        <v/>
      </c>
      <c r="F1387" s="34" t="str">
        <f>IFERROR(GETPIVOTDATA("Amount",pivot_products!$A$3,"Product Name",Help!$A1387),"")</f>
        <v/>
      </c>
      <c r="G1387" s="34" t="str">
        <f>IFERROR(GETPIVOTDATA("Quantity",pivot_products!$A$3,"Product Name",Help!$A1387),"")</f>
        <v/>
      </c>
      <c r="H1387" s="34" t="str">
        <f>IF(Report!$L$53="Quantity",IFERROR(RANK(G1387,$G$4:$G$2003,0),""),IF(Report!$L$53="Amount",IFERROR(RANK(F1387,$F$4:$F$2003,0),""),""))</f>
        <v/>
      </c>
      <c r="L1387" s="7" t="str">
        <f t="array" ref="L1387">IF(Report!$M$53="Desc",IFERROR(SMALL(IF($H$4:$H$2003&lt;&gt;"",$H$4:$H$2003,""),ROW(L1387)-ROW($L$3)),""),IF(Report!$M$53="Asc",IFERROR(LARGE(IF($H$4:$H$2003&lt;&gt;"",$H$4:$H$2003,""),ROW(L1387)-ROW($L$3)),""),""))</f>
        <v/>
      </c>
      <c r="M1387" s="8" t="str">
        <f t="array" ref="M1387">IF(L1387="","",INDEX($A$4:$A$2003,SMALL(IF($H$4:$H$2003=L1387,ROW($H$4:$H$2003),""),COUNTIF($L$4:L1387,L1387))-ROW($L$3),1))</f>
        <v/>
      </c>
      <c r="N1387" s="8" t="str">
        <f t="shared" si="66"/>
        <v/>
      </c>
      <c r="O1387" s="32" t="str">
        <f t="shared" si="67"/>
        <v/>
      </c>
    </row>
    <row r="1388" spans="1:15" x14ac:dyDescent="0.3">
      <c r="A1388" s="33" t="str">
        <f>IFERROR(INDEX(Tbl_Product[[#Data],[Product Name]],ROW(A1388)-ROW($A$3)),"")</f>
        <v/>
      </c>
      <c r="B1388" s="34" t="str">
        <f ca="1">IF(A1388="","",SUMIFS(Tbl_Orders[[#Data],[Quantity]],Tbl_Orders[[#Data],[Product Name]],A1388,Tbl_Orders[[#Data],[Order Type]],"Purchase",Tbl_Orders[[#Data],[Expected Date]],"&lt;="&amp;TODAY())-SUMIFS(Tbl_Orders[[#Data],[Quantity]],Tbl_Orders[[#Data],[Product Name]],A1388,Tbl_Orders[[#Data],[Order Type]],"Sale",Tbl_Orders[[#Data],[Expected Date]],"&lt;="&amp;TODAY()))</f>
        <v/>
      </c>
      <c r="C1388" s="34" t="str">
        <f ca="1">IF(A1388="","",SUMIFS(Tbl_Orders[[#Data],[Quantity]],Tbl_Orders[[#Data],[Product Name]],A1388,Tbl_Orders[[#Data],[Order Type]],"Purchase",Tbl_Orders[[#Data],[Expected Date]],"&gt;"&amp;TODAY()))</f>
        <v/>
      </c>
      <c r="D1388" s="34" t="str">
        <f>IF(A1388="","",INDEX(Tbl_Product[Re-Order Point],MATCH(A1388,INDEX(Tbl_Product[Product Name],,1),0),1))</f>
        <v/>
      </c>
      <c r="E1388" s="34" t="str">
        <f t="shared" si="65"/>
        <v/>
      </c>
      <c r="F1388" s="34" t="str">
        <f>IFERROR(GETPIVOTDATA("Amount",pivot_products!$A$3,"Product Name",Help!$A1388),"")</f>
        <v/>
      </c>
      <c r="G1388" s="34" t="str">
        <f>IFERROR(GETPIVOTDATA("Quantity",pivot_products!$A$3,"Product Name",Help!$A1388),"")</f>
        <v/>
      </c>
      <c r="H1388" s="34" t="str">
        <f>IF(Report!$L$53="Quantity",IFERROR(RANK(G1388,$G$4:$G$2003,0),""),IF(Report!$L$53="Amount",IFERROR(RANK(F1388,$F$4:$F$2003,0),""),""))</f>
        <v/>
      </c>
      <c r="L1388" s="7" t="str">
        <f t="array" ref="L1388">IF(Report!$M$53="Desc",IFERROR(SMALL(IF($H$4:$H$2003&lt;&gt;"",$H$4:$H$2003,""),ROW(L1388)-ROW($L$3)),""),IF(Report!$M$53="Asc",IFERROR(LARGE(IF($H$4:$H$2003&lt;&gt;"",$H$4:$H$2003,""),ROW(L1388)-ROW($L$3)),""),""))</f>
        <v/>
      </c>
      <c r="M1388" s="8" t="str">
        <f t="array" ref="M1388">IF(L1388="","",INDEX($A$4:$A$2003,SMALL(IF($H$4:$H$2003=L1388,ROW($H$4:$H$2003),""),COUNTIF($L$4:L1388,L1388))-ROW($L$3),1))</f>
        <v/>
      </c>
      <c r="N1388" s="8" t="str">
        <f t="shared" si="66"/>
        <v/>
      </c>
      <c r="O1388" s="32" t="str">
        <f t="shared" si="67"/>
        <v/>
      </c>
    </row>
    <row r="1389" spans="1:15" x14ac:dyDescent="0.3">
      <c r="A1389" s="33" t="str">
        <f>IFERROR(INDEX(Tbl_Product[[#Data],[Product Name]],ROW(A1389)-ROW($A$3)),"")</f>
        <v/>
      </c>
      <c r="B1389" s="34" t="str">
        <f ca="1">IF(A1389="","",SUMIFS(Tbl_Orders[[#Data],[Quantity]],Tbl_Orders[[#Data],[Product Name]],A1389,Tbl_Orders[[#Data],[Order Type]],"Purchase",Tbl_Orders[[#Data],[Expected Date]],"&lt;="&amp;TODAY())-SUMIFS(Tbl_Orders[[#Data],[Quantity]],Tbl_Orders[[#Data],[Product Name]],A1389,Tbl_Orders[[#Data],[Order Type]],"Sale",Tbl_Orders[[#Data],[Expected Date]],"&lt;="&amp;TODAY()))</f>
        <v/>
      </c>
      <c r="C1389" s="34" t="str">
        <f ca="1">IF(A1389="","",SUMIFS(Tbl_Orders[[#Data],[Quantity]],Tbl_Orders[[#Data],[Product Name]],A1389,Tbl_Orders[[#Data],[Order Type]],"Purchase",Tbl_Orders[[#Data],[Expected Date]],"&gt;"&amp;TODAY()))</f>
        <v/>
      </c>
      <c r="D1389" s="34" t="str">
        <f>IF(A1389="","",INDEX(Tbl_Product[Re-Order Point],MATCH(A1389,INDEX(Tbl_Product[Product Name],,1),0),1))</f>
        <v/>
      </c>
      <c r="E1389" s="34" t="str">
        <f t="shared" si="65"/>
        <v/>
      </c>
      <c r="F1389" s="34" t="str">
        <f>IFERROR(GETPIVOTDATA("Amount",pivot_products!$A$3,"Product Name",Help!$A1389),"")</f>
        <v/>
      </c>
      <c r="G1389" s="34" t="str">
        <f>IFERROR(GETPIVOTDATA("Quantity",pivot_products!$A$3,"Product Name",Help!$A1389),"")</f>
        <v/>
      </c>
      <c r="H1389" s="34" t="str">
        <f>IF(Report!$L$53="Quantity",IFERROR(RANK(G1389,$G$4:$G$2003,0),""),IF(Report!$L$53="Amount",IFERROR(RANK(F1389,$F$4:$F$2003,0),""),""))</f>
        <v/>
      </c>
      <c r="L1389" s="7" t="str">
        <f t="array" ref="L1389">IF(Report!$M$53="Desc",IFERROR(SMALL(IF($H$4:$H$2003&lt;&gt;"",$H$4:$H$2003,""),ROW(L1389)-ROW($L$3)),""),IF(Report!$M$53="Asc",IFERROR(LARGE(IF($H$4:$H$2003&lt;&gt;"",$H$4:$H$2003,""),ROW(L1389)-ROW($L$3)),""),""))</f>
        <v/>
      </c>
      <c r="M1389" s="8" t="str">
        <f t="array" ref="M1389">IF(L1389="","",INDEX($A$4:$A$2003,SMALL(IF($H$4:$H$2003=L1389,ROW($H$4:$H$2003),""),COUNTIF($L$4:L1389,L1389))-ROW($L$3),1))</f>
        <v/>
      </c>
      <c r="N1389" s="8" t="str">
        <f t="shared" si="66"/>
        <v/>
      </c>
      <c r="O1389" s="32" t="str">
        <f t="shared" si="67"/>
        <v/>
      </c>
    </row>
    <row r="1390" spans="1:15" x14ac:dyDescent="0.3">
      <c r="A1390" s="33" t="str">
        <f>IFERROR(INDEX(Tbl_Product[[#Data],[Product Name]],ROW(A1390)-ROW($A$3)),"")</f>
        <v/>
      </c>
      <c r="B1390" s="34" t="str">
        <f ca="1">IF(A1390="","",SUMIFS(Tbl_Orders[[#Data],[Quantity]],Tbl_Orders[[#Data],[Product Name]],A1390,Tbl_Orders[[#Data],[Order Type]],"Purchase",Tbl_Orders[[#Data],[Expected Date]],"&lt;="&amp;TODAY())-SUMIFS(Tbl_Orders[[#Data],[Quantity]],Tbl_Orders[[#Data],[Product Name]],A1390,Tbl_Orders[[#Data],[Order Type]],"Sale",Tbl_Orders[[#Data],[Expected Date]],"&lt;="&amp;TODAY()))</f>
        <v/>
      </c>
      <c r="C1390" s="34" t="str">
        <f ca="1">IF(A1390="","",SUMIFS(Tbl_Orders[[#Data],[Quantity]],Tbl_Orders[[#Data],[Product Name]],A1390,Tbl_Orders[[#Data],[Order Type]],"Purchase",Tbl_Orders[[#Data],[Expected Date]],"&gt;"&amp;TODAY()))</f>
        <v/>
      </c>
      <c r="D1390" s="34" t="str">
        <f>IF(A1390="","",INDEX(Tbl_Product[Re-Order Point],MATCH(A1390,INDEX(Tbl_Product[Product Name],,1),0),1))</f>
        <v/>
      </c>
      <c r="E1390" s="34" t="str">
        <f t="shared" si="65"/>
        <v/>
      </c>
      <c r="F1390" s="34" t="str">
        <f>IFERROR(GETPIVOTDATA("Amount",pivot_products!$A$3,"Product Name",Help!$A1390),"")</f>
        <v/>
      </c>
      <c r="G1390" s="34" t="str">
        <f>IFERROR(GETPIVOTDATA("Quantity",pivot_products!$A$3,"Product Name",Help!$A1390),"")</f>
        <v/>
      </c>
      <c r="H1390" s="34" t="str">
        <f>IF(Report!$L$53="Quantity",IFERROR(RANK(G1390,$G$4:$G$2003,0),""),IF(Report!$L$53="Amount",IFERROR(RANK(F1390,$F$4:$F$2003,0),""),""))</f>
        <v/>
      </c>
      <c r="L1390" s="7" t="str">
        <f t="array" ref="L1390">IF(Report!$M$53="Desc",IFERROR(SMALL(IF($H$4:$H$2003&lt;&gt;"",$H$4:$H$2003,""),ROW(L1390)-ROW($L$3)),""),IF(Report!$M$53="Asc",IFERROR(LARGE(IF($H$4:$H$2003&lt;&gt;"",$H$4:$H$2003,""),ROW(L1390)-ROW($L$3)),""),""))</f>
        <v/>
      </c>
      <c r="M1390" s="8" t="str">
        <f t="array" ref="M1390">IF(L1390="","",INDEX($A$4:$A$2003,SMALL(IF($H$4:$H$2003=L1390,ROW($H$4:$H$2003),""),COUNTIF($L$4:L1390,L1390))-ROW($L$3),1))</f>
        <v/>
      </c>
      <c r="N1390" s="8" t="str">
        <f t="shared" si="66"/>
        <v/>
      </c>
      <c r="O1390" s="32" t="str">
        <f t="shared" si="67"/>
        <v/>
      </c>
    </row>
    <row r="1391" spans="1:15" x14ac:dyDescent="0.3">
      <c r="A1391" s="33" t="str">
        <f>IFERROR(INDEX(Tbl_Product[[#Data],[Product Name]],ROW(A1391)-ROW($A$3)),"")</f>
        <v/>
      </c>
      <c r="B1391" s="34" t="str">
        <f ca="1">IF(A1391="","",SUMIFS(Tbl_Orders[[#Data],[Quantity]],Tbl_Orders[[#Data],[Product Name]],A1391,Tbl_Orders[[#Data],[Order Type]],"Purchase",Tbl_Orders[[#Data],[Expected Date]],"&lt;="&amp;TODAY())-SUMIFS(Tbl_Orders[[#Data],[Quantity]],Tbl_Orders[[#Data],[Product Name]],A1391,Tbl_Orders[[#Data],[Order Type]],"Sale",Tbl_Orders[[#Data],[Expected Date]],"&lt;="&amp;TODAY()))</f>
        <v/>
      </c>
      <c r="C1391" s="34" t="str">
        <f ca="1">IF(A1391="","",SUMIFS(Tbl_Orders[[#Data],[Quantity]],Tbl_Orders[[#Data],[Product Name]],A1391,Tbl_Orders[[#Data],[Order Type]],"Purchase",Tbl_Orders[[#Data],[Expected Date]],"&gt;"&amp;TODAY()))</f>
        <v/>
      </c>
      <c r="D1391" s="34" t="str">
        <f>IF(A1391="","",INDEX(Tbl_Product[Re-Order Point],MATCH(A1391,INDEX(Tbl_Product[Product Name],,1),0),1))</f>
        <v/>
      </c>
      <c r="E1391" s="34" t="str">
        <f t="shared" si="65"/>
        <v/>
      </c>
      <c r="F1391" s="34" t="str">
        <f>IFERROR(GETPIVOTDATA("Amount",pivot_products!$A$3,"Product Name",Help!$A1391),"")</f>
        <v/>
      </c>
      <c r="G1391" s="34" t="str">
        <f>IFERROR(GETPIVOTDATA("Quantity",pivot_products!$A$3,"Product Name",Help!$A1391),"")</f>
        <v/>
      </c>
      <c r="H1391" s="34" t="str">
        <f>IF(Report!$L$53="Quantity",IFERROR(RANK(G1391,$G$4:$G$2003,0),""),IF(Report!$L$53="Amount",IFERROR(RANK(F1391,$F$4:$F$2003,0),""),""))</f>
        <v/>
      </c>
      <c r="L1391" s="7" t="str">
        <f t="array" ref="L1391">IF(Report!$M$53="Desc",IFERROR(SMALL(IF($H$4:$H$2003&lt;&gt;"",$H$4:$H$2003,""),ROW(L1391)-ROW($L$3)),""),IF(Report!$M$53="Asc",IFERROR(LARGE(IF($H$4:$H$2003&lt;&gt;"",$H$4:$H$2003,""),ROW(L1391)-ROW($L$3)),""),""))</f>
        <v/>
      </c>
      <c r="M1391" s="8" t="str">
        <f t="array" ref="M1391">IF(L1391="","",INDEX($A$4:$A$2003,SMALL(IF($H$4:$H$2003=L1391,ROW($H$4:$H$2003),""),COUNTIF($L$4:L1391,L1391))-ROW($L$3),1))</f>
        <v/>
      </c>
      <c r="N1391" s="8" t="str">
        <f t="shared" si="66"/>
        <v/>
      </c>
      <c r="O1391" s="32" t="str">
        <f t="shared" si="67"/>
        <v/>
      </c>
    </row>
    <row r="1392" spans="1:15" x14ac:dyDescent="0.3">
      <c r="A1392" s="33" t="str">
        <f>IFERROR(INDEX(Tbl_Product[[#Data],[Product Name]],ROW(A1392)-ROW($A$3)),"")</f>
        <v/>
      </c>
      <c r="B1392" s="34" t="str">
        <f ca="1">IF(A1392="","",SUMIFS(Tbl_Orders[[#Data],[Quantity]],Tbl_Orders[[#Data],[Product Name]],A1392,Tbl_Orders[[#Data],[Order Type]],"Purchase",Tbl_Orders[[#Data],[Expected Date]],"&lt;="&amp;TODAY())-SUMIFS(Tbl_Orders[[#Data],[Quantity]],Tbl_Orders[[#Data],[Product Name]],A1392,Tbl_Orders[[#Data],[Order Type]],"Sale",Tbl_Orders[[#Data],[Expected Date]],"&lt;="&amp;TODAY()))</f>
        <v/>
      </c>
      <c r="C1392" s="34" t="str">
        <f ca="1">IF(A1392="","",SUMIFS(Tbl_Orders[[#Data],[Quantity]],Tbl_Orders[[#Data],[Product Name]],A1392,Tbl_Orders[[#Data],[Order Type]],"Purchase",Tbl_Orders[[#Data],[Expected Date]],"&gt;"&amp;TODAY()))</f>
        <v/>
      </c>
      <c r="D1392" s="34" t="str">
        <f>IF(A1392="","",INDEX(Tbl_Product[Re-Order Point],MATCH(A1392,INDEX(Tbl_Product[Product Name],,1),0),1))</f>
        <v/>
      </c>
      <c r="E1392" s="34" t="str">
        <f t="shared" si="65"/>
        <v/>
      </c>
      <c r="F1392" s="34" t="str">
        <f>IFERROR(GETPIVOTDATA("Amount",pivot_products!$A$3,"Product Name",Help!$A1392),"")</f>
        <v/>
      </c>
      <c r="G1392" s="34" t="str">
        <f>IFERROR(GETPIVOTDATA("Quantity",pivot_products!$A$3,"Product Name",Help!$A1392),"")</f>
        <v/>
      </c>
      <c r="H1392" s="34" t="str">
        <f>IF(Report!$L$53="Quantity",IFERROR(RANK(G1392,$G$4:$G$2003,0),""),IF(Report!$L$53="Amount",IFERROR(RANK(F1392,$F$4:$F$2003,0),""),""))</f>
        <v/>
      </c>
      <c r="L1392" s="7" t="str">
        <f t="array" ref="L1392">IF(Report!$M$53="Desc",IFERROR(SMALL(IF($H$4:$H$2003&lt;&gt;"",$H$4:$H$2003,""),ROW(L1392)-ROW($L$3)),""),IF(Report!$M$53="Asc",IFERROR(LARGE(IF($H$4:$H$2003&lt;&gt;"",$H$4:$H$2003,""),ROW(L1392)-ROW($L$3)),""),""))</f>
        <v/>
      </c>
      <c r="M1392" s="8" t="str">
        <f t="array" ref="M1392">IF(L1392="","",INDEX($A$4:$A$2003,SMALL(IF($H$4:$H$2003=L1392,ROW($H$4:$H$2003),""),COUNTIF($L$4:L1392,L1392))-ROW($L$3),1))</f>
        <v/>
      </c>
      <c r="N1392" s="8" t="str">
        <f t="shared" si="66"/>
        <v/>
      </c>
      <c r="O1392" s="32" t="str">
        <f t="shared" si="67"/>
        <v/>
      </c>
    </row>
    <row r="1393" spans="1:15" x14ac:dyDescent="0.3">
      <c r="A1393" s="33" t="str">
        <f>IFERROR(INDEX(Tbl_Product[[#Data],[Product Name]],ROW(A1393)-ROW($A$3)),"")</f>
        <v/>
      </c>
      <c r="B1393" s="34" t="str">
        <f ca="1">IF(A1393="","",SUMIFS(Tbl_Orders[[#Data],[Quantity]],Tbl_Orders[[#Data],[Product Name]],A1393,Tbl_Orders[[#Data],[Order Type]],"Purchase",Tbl_Orders[[#Data],[Expected Date]],"&lt;="&amp;TODAY())-SUMIFS(Tbl_Orders[[#Data],[Quantity]],Tbl_Orders[[#Data],[Product Name]],A1393,Tbl_Orders[[#Data],[Order Type]],"Sale",Tbl_Orders[[#Data],[Expected Date]],"&lt;="&amp;TODAY()))</f>
        <v/>
      </c>
      <c r="C1393" s="34" t="str">
        <f ca="1">IF(A1393="","",SUMIFS(Tbl_Orders[[#Data],[Quantity]],Tbl_Orders[[#Data],[Product Name]],A1393,Tbl_Orders[[#Data],[Order Type]],"Purchase",Tbl_Orders[[#Data],[Expected Date]],"&gt;"&amp;TODAY()))</f>
        <v/>
      </c>
      <c r="D1393" s="34" t="str">
        <f>IF(A1393="","",INDEX(Tbl_Product[Re-Order Point],MATCH(A1393,INDEX(Tbl_Product[Product Name],,1),0),1))</f>
        <v/>
      </c>
      <c r="E1393" s="34" t="str">
        <f t="shared" si="65"/>
        <v/>
      </c>
      <c r="F1393" s="34" t="str">
        <f>IFERROR(GETPIVOTDATA("Amount",pivot_products!$A$3,"Product Name",Help!$A1393),"")</f>
        <v/>
      </c>
      <c r="G1393" s="34" t="str">
        <f>IFERROR(GETPIVOTDATA("Quantity",pivot_products!$A$3,"Product Name",Help!$A1393),"")</f>
        <v/>
      </c>
      <c r="H1393" s="34" t="str">
        <f>IF(Report!$L$53="Quantity",IFERROR(RANK(G1393,$G$4:$G$2003,0),""),IF(Report!$L$53="Amount",IFERROR(RANK(F1393,$F$4:$F$2003,0),""),""))</f>
        <v/>
      </c>
      <c r="L1393" s="7" t="str">
        <f t="array" ref="L1393">IF(Report!$M$53="Desc",IFERROR(SMALL(IF($H$4:$H$2003&lt;&gt;"",$H$4:$H$2003,""),ROW(L1393)-ROW($L$3)),""),IF(Report!$M$53="Asc",IFERROR(LARGE(IF($H$4:$H$2003&lt;&gt;"",$H$4:$H$2003,""),ROW(L1393)-ROW($L$3)),""),""))</f>
        <v/>
      </c>
      <c r="M1393" s="8" t="str">
        <f t="array" ref="M1393">IF(L1393="","",INDEX($A$4:$A$2003,SMALL(IF($H$4:$H$2003=L1393,ROW($H$4:$H$2003),""),COUNTIF($L$4:L1393,L1393))-ROW($L$3),1))</f>
        <v/>
      </c>
      <c r="N1393" s="8" t="str">
        <f t="shared" si="66"/>
        <v/>
      </c>
      <c r="O1393" s="32" t="str">
        <f t="shared" si="67"/>
        <v/>
      </c>
    </row>
    <row r="1394" spans="1:15" x14ac:dyDescent="0.3">
      <c r="A1394" s="33" t="str">
        <f>IFERROR(INDEX(Tbl_Product[[#Data],[Product Name]],ROW(A1394)-ROW($A$3)),"")</f>
        <v/>
      </c>
      <c r="B1394" s="34" t="str">
        <f ca="1">IF(A1394="","",SUMIFS(Tbl_Orders[[#Data],[Quantity]],Tbl_Orders[[#Data],[Product Name]],A1394,Tbl_Orders[[#Data],[Order Type]],"Purchase",Tbl_Orders[[#Data],[Expected Date]],"&lt;="&amp;TODAY())-SUMIFS(Tbl_Orders[[#Data],[Quantity]],Tbl_Orders[[#Data],[Product Name]],A1394,Tbl_Orders[[#Data],[Order Type]],"Sale",Tbl_Orders[[#Data],[Expected Date]],"&lt;="&amp;TODAY()))</f>
        <v/>
      </c>
      <c r="C1394" s="34" t="str">
        <f ca="1">IF(A1394="","",SUMIFS(Tbl_Orders[[#Data],[Quantity]],Tbl_Orders[[#Data],[Product Name]],A1394,Tbl_Orders[[#Data],[Order Type]],"Purchase",Tbl_Orders[[#Data],[Expected Date]],"&gt;"&amp;TODAY()))</f>
        <v/>
      </c>
      <c r="D1394" s="34" t="str">
        <f>IF(A1394="","",INDEX(Tbl_Product[Re-Order Point],MATCH(A1394,INDEX(Tbl_Product[Product Name],,1),0),1))</f>
        <v/>
      </c>
      <c r="E1394" s="34" t="str">
        <f t="shared" si="65"/>
        <v/>
      </c>
      <c r="F1394" s="34" t="str">
        <f>IFERROR(GETPIVOTDATA("Amount",pivot_products!$A$3,"Product Name",Help!$A1394),"")</f>
        <v/>
      </c>
      <c r="G1394" s="34" t="str">
        <f>IFERROR(GETPIVOTDATA("Quantity",pivot_products!$A$3,"Product Name",Help!$A1394),"")</f>
        <v/>
      </c>
      <c r="H1394" s="34" t="str">
        <f>IF(Report!$L$53="Quantity",IFERROR(RANK(G1394,$G$4:$G$2003,0),""),IF(Report!$L$53="Amount",IFERROR(RANK(F1394,$F$4:$F$2003,0),""),""))</f>
        <v/>
      </c>
      <c r="L1394" s="7" t="str">
        <f t="array" ref="L1394">IF(Report!$M$53="Desc",IFERROR(SMALL(IF($H$4:$H$2003&lt;&gt;"",$H$4:$H$2003,""),ROW(L1394)-ROW($L$3)),""),IF(Report!$M$53="Asc",IFERROR(LARGE(IF($H$4:$H$2003&lt;&gt;"",$H$4:$H$2003,""),ROW(L1394)-ROW($L$3)),""),""))</f>
        <v/>
      </c>
      <c r="M1394" s="8" t="str">
        <f t="array" ref="M1394">IF(L1394="","",INDEX($A$4:$A$2003,SMALL(IF($H$4:$H$2003=L1394,ROW($H$4:$H$2003),""),COUNTIF($L$4:L1394,L1394))-ROW($L$3),1))</f>
        <v/>
      </c>
      <c r="N1394" s="8" t="str">
        <f t="shared" si="66"/>
        <v/>
      </c>
      <c r="O1394" s="32" t="str">
        <f t="shared" si="67"/>
        <v/>
      </c>
    </row>
    <row r="1395" spans="1:15" x14ac:dyDescent="0.3">
      <c r="A1395" s="33" t="str">
        <f>IFERROR(INDEX(Tbl_Product[[#Data],[Product Name]],ROW(A1395)-ROW($A$3)),"")</f>
        <v/>
      </c>
      <c r="B1395" s="34" t="str">
        <f ca="1">IF(A1395="","",SUMIFS(Tbl_Orders[[#Data],[Quantity]],Tbl_Orders[[#Data],[Product Name]],A1395,Tbl_Orders[[#Data],[Order Type]],"Purchase",Tbl_Orders[[#Data],[Expected Date]],"&lt;="&amp;TODAY())-SUMIFS(Tbl_Orders[[#Data],[Quantity]],Tbl_Orders[[#Data],[Product Name]],A1395,Tbl_Orders[[#Data],[Order Type]],"Sale",Tbl_Orders[[#Data],[Expected Date]],"&lt;="&amp;TODAY()))</f>
        <v/>
      </c>
      <c r="C1395" s="34" t="str">
        <f ca="1">IF(A1395="","",SUMIFS(Tbl_Orders[[#Data],[Quantity]],Tbl_Orders[[#Data],[Product Name]],A1395,Tbl_Orders[[#Data],[Order Type]],"Purchase",Tbl_Orders[[#Data],[Expected Date]],"&gt;"&amp;TODAY()))</f>
        <v/>
      </c>
      <c r="D1395" s="34" t="str">
        <f>IF(A1395="","",INDEX(Tbl_Product[Re-Order Point],MATCH(A1395,INDEX(Tbl_Product[Product Name],,1),0),1))</f>
        <v/>
      </c>
      <c r="E1395" s="34" t="str">
        <f t="shared" si="65"/>
        <v/>
      </c>
      <c r="F1395" s="34" t="str">
        <f>IFERROR(GETPIVOTDATA("Amount",pivot_products!$A$3,"Product Name",Help!$A1395),"")</f>
        <v/>
      </c>
      <c r="G1395" s="34" t="str">
        <f>IFERROR(GETPIVOTDATA("Quantity",pivot_products!$A$3,"Product Name",Help!$A1395),"")</f>
        <v/>
      </c>
      <c r="H1395" s="34" t="str">
        <f>IF(Report!$L$53="Quantity",IFERROR(RANK(G1395,$G$4:$G$2003,0),""),IF(Report!$L$53="Amount",IFERROR(RANK(F1395,$F$4:$F$2003,0),""),""))</f>
        <v/>
      </c>
      <c r="L1395" s="7" t="str">
        <f t="array" ref="L1395">IF(Report!$M$53="Desc",IFERROR(SMALL(IF($H$4:$H$2003&lt;&gt;"",$H$4:$H$2003,""),ROW(L1395)-ROW($L$3)),""),IF(Report!$M$53="Asc",IFERROR(LARGE(IF($H$4:$H$2003&lt;&gt;"",$H$4:$H$2003,""),ROW(L1395)-ROW($L$3)),""),""))</f>
        <v/>
      </c>
      <c r="M1395" s="8" t="str">
        <f t="array" ref="M1395">IF(L1395="","",INDEX($A$4:$A$2003,SMALL(IF($H$4:$H$2003=L1395,ROW($H$4:$H$2003),""),COUNTIF($L$4:L1395,L1395))-ROW($L$3),1))</f>
        <v/>
      </c>
      <c r="N1395" s="8" t="str">
        <f t="shared" si="66"/>
        <v/>
      </c>
      <c r="O1395" s="32" t="str">
        <f t="shared" si="67"/>
        <v/>
      </c>
    </row>
    <row r="1396" spans="1:15" x14ac:dyDescent="0.3">
      <c r="A1396" s="33" t="str">
        <f>IFERROR(INDEX(Tbl_Product[[#Data],[Product Name]],ROW(A1396)-ROW($A$3)),"")</f>
        <v/>
      </c>
      <c r="B1396" s="34" t="str">
        <f ca="1">IF(A1396="","",SUMIFS(Tbl_Orders[[#Data],[Quantity]],Tbl_Orders[[#Data],[Product Name]],A1396,Tbl_Orders[[#Data],[Order Type]],"Purchase",Tbl_Orders[[#Data],[Expected Date]],"&lt;="&amp;TODAY())-SUMIFS(Tbl_Orders[[#Data],[Quantity]],Tbl_Orders[[#Data],[Product Name]],A1396,Tbl_Orders[[#Data],[Order Type]],"Sale",Tbl_Orders[[#Data],[Expected Date]],"&lt;="&amp;TODAY()))</f>
        <v/>
      </c>
      <c r="C1396" s="34" t="str">
        <f ca="1">IF(A1396="","",SUMIFS(Tbl_Orders[[#Data],[Quantity]],Tbl_Orders[[#Data],[Product Name]],A1396,Tbl_Orders[[#Data],[Order Type]],"Purchase",Tbl_Orders[[#Data],[Expected Date]],"&gt;"&amp;TODAY()))</f>
        <v/>
      </c>
      <c r="D1396" s="34" t="str">
        <f>IF(A1396="","",INDEX(Tbl_Product[Re-Order Point],MATCH(A1396,INDEX(Tbl_Product[Product Name],,1),0),1))</f>
        <v/>
      </c>
      <c r="E1396" s="34" t="str">
        <f t="shared" si="65"/>
        <v/>
      </c>
      <c r="F1396" s="34" t="str">
        <f>IFERROR(GETPIVOTDATA("Amount",pivot_products!$A$3,"Product Name",Help!$A1396),"")</f>
        <v/>
      </c>
      <c r="G1396" s="34" t="str">
        <f>IFERROR(GETPIVOTDATA("Quantity",pivot_products!$A$3,"Product Name",Help!$A1396),"")</f>
        <v/>
      </c>
      <c r="H1396" s="34" t="str">
        <f>IF(Report!$L$53="Quantity",IFERROR(RANK(G1396,$G$4:$G$2003,0),""),IF(Report!$L$53="Amount",IFERROR(RANK(F1396,$F$4:$F$2003,0),""),""))</f>
        <v/>
      </c>
      <c r="L1396" s="7" t="str">
        <f t="array" ref="L1396">IF(Report!$M$53="Desc",IFERROR(SMALL(IF($H$4:$H$2003&lt;&gt;"",$H$4:$H$2003,""),ROW(L1396)-ROW($L$3)),""),IF(Report!$M$53="Asc",IFERROR(LARGE(IF($H$4:$H$2003&lt;&gt;"",$H$4:$H$2003,""),ROW(L1396)-ROW($L$3)),""),""))</f>
        <v/>
      </c>
      <c r="M1396" s="8" t="str">
        <f t="array" ref="M1396">IF(L1396="","",INDEX($A$4:$A$2003,SMALL(IF($H$4:$H$2003=L1396,ROW($H$4:$H$2003),""),COUNTIF($L$4:L1396,L1396))-ROW($L$3),1))</f>
        <v/>
      </c>
      <c r="N1396" s="8" t="str">
        <f t="shared" si="66"/>
        <v/>
      </c>
      <c r="O1396" s="32" t="str">
        <f t="shared" si="67"/>
        <v/>
      </c>
    </row>
    <row r="1397" spans="1:15" x14ac:dyDescent="0.3">
      <c r="A1397" s="33" t="str">
        <f>IFERROR(INDEX(Tbl_Product[[#Data],[Product Name]],ROW(A1397)-ROW($A$3)),"")</f>
        <v/>
      </c>
      <c r="B1397" s="34" t="str">
        <f ca="1">IF(A1397="","",SUMIFS(Tbl_Orders[[#Data],[Quantity]],Tbl_Orders[[#Data],[Product Name]],A1397,Tbl_Orders[[#Data],[Order Type]],"Purchase",Tbl_Orders[[#Data],[Expected Date]],"&lt;="&amp;TODAY())-SUMIFS(Tbl_Orders[[#Data],[Quantity]],Tbl_Orders[[#Data],[Product Name]],A1397,Tbl_Orders[[#Data],[Order Type]],"Sale",Tbl_Orders[[#Data],[Expected Date]],"&lt;="&amp;TODAY()))</f>
        <v/>
      </c>
      <c r="C1397" s="34" t="str">
        <f ca="1">IF(A1397="","",SUMIFS(Tbl_Orders[[#Data],[Quantity]],Tbl_Orders[[#Data],[Product Name]],A1397,Tbl_Orders[[#Data],[Order Type]],"Purchase",Tbl_Orders[[#Data],[Expected Date]],"&gt;"&amp;TODAY()))</f>
        <v/>
      </c>
      <c r="D1397" s="34" t="str">
        <f>IF(A1397="","",INDEX(Tbl_Product[Re-Order Point],MATCH(A1397,INDEX(Tbl_Product[Product Name],,1),0),1))</f>
        <v/>
      </c>
      <c r="E1397" s="34" t="str">
        <f t="shared" si="65"/>
        <v/>
      </c>
      <c r="F1397" s="34" t="str">
        <f>IFERROR(GETPIVOTDATA("Amount",pivot_products!$A$3,"Product Name",Help!$A1397),"")</f>
        <v/>
      </c>
      <c r="G1397" s="34" t="str">
        <f>IFERROR(GETPIVOTDATA("Quantity",pivot_products!$A$3,"Product Name",Help!$A1397),"")</f>
        <v/>
      </c>
      <c r="H1397" s="34" t="str">
        <f>IF(Report!$L$53="Quantity",IFERROR(RANK(G1397,$G$4:$G$2003,0),""),IF(Report!$L$53="Amount",IFERROR(RANK(F1397,$F$4:$F$2003,0),""),""))</f>
        <v/>
      </c>
      <c r="L1397" s="7" t="str">
        <f t="array" ref="L1397">IF(Report!$M$53="Desc",IFERROR(SMALL(IF($H$4:$H$2003&lt;&gt;"",$H$4:$H$2003,""),ROW(L1397)-ROW($L$3)),""),IF(Report!$M$53="Asc",IFERROR(LARGE(IF($H$4:$H$2003&lt;&gt;"",$H$4:$H$2003,""),ROW(L1397)-ROW($L$3)),""),""))</f>
        <v/>
      </c>
      <c r="M1397" s="8" t="str">
        <f t="array" ref="M1397">IF(L1397="","",INDEX($A$4:$A$2003,SMALL(IF($H$4:$H$2003=L1397,ROW($H$4:$H$2003),""),COUNTIF($L$4:L1397,L1397))-ROW($L$3),1))</f>
        <v/>
      </c>
      <c r="N1397" s="8" t="str">
        <f t="shared" si="66"/>
        <v/>
      </c>
      <c r="O1397" s="32" t="str">
        <f t="shared" si="67"/>
        <v/>
      </c>
    </row>
    <row r="1398" spans="1:15" x14ac:dyDescent="0.3">
      <c r="A1398" s="33" t="str">
        <f>IFERROR(INDEX(Tbl_Product[[#Data],[Product Name]],ROW(A1398)-ROW($A$3)),"")</f>
        <v/>
      </c>
      <c r="B1398" s="34" t="str">
        <f ca="1">IF(A1398="","",SUMIFS(Tbl_Orders[[#Data],[Quantity]],Tbl_Orders[[#Data],[Product Name]],A1398,Tbl_Orders[[#Data],[Order Type]],"Purchase",Tbl_Orders[[#Data],[Expected Date]],"&lt;="&amp;TODAY())-SUMIFS(Tbl_Orders[[#Data],[Quantity]],Tbl_Orders[[#Data],[Product Name]],A1398,Tbl_Orders[[#Data],[Order Type]],"Sale",Tbl_Orders[[#Data],[Expected Date]],"&lt;="&amp;TODAY()))</f>
        <v/>
      </c>
      <c r="C1398" s="34" t="str">
        <f ca="1">IF(A1398="","",SUMIFS(Tbl_Orders[[#Data],[Quantity]],Tbl_Orders[[#Data],[Product Name]],A1398,Tbl_Orders[[#Data],[Order Type]],"Purchase",Tbl_Orders[[#Data],[Expected Date]],"&gt;"&amp;TODAY()))</f>
        <v/>
      </c>
      <c r="D1398" s="34" t="str">
        <f>IF(A1398="","",INDEX(Tbl_Product[Re-Order Point],MATCH(A1398,INDEX(Tbl_Product[Product Name],,1),0),1))</f>
        <v/>
      </c>
      <c r="E1398" s="34" t="str">
        <f t="shared" si="65"/>
        <v/>
      </c>
      <c r="F1398" s="34" t="str">
        <f>IFERROR(GETPIVOTDATA("Amount",pivot_products!$A$3,"Product Name",Help!$A1398),"")</f>
        <v/>
      </c>
      <c r="G1398" s="34" t="str">
        <f>IFERROR(GETPIVOTDATA("Quantity",pivot_products!$A$3,"Product Name",Help!$A1398),"")</f>
        <v/>
      </c>
      <c r="H1398" s="34" t="str">
        <f>IF(Report!$L$53="Quantity",IFERROR(RANK(G1398,$G$4:$G$2003,0),""),IF(Report!$L$53="Amount",IFERROR(RANK(F1398,$F$4:$F$2003,0),""),""))</f>
        <v/>
      </c>
      <c r="L1398" s="7" t="str">
        <f t="array" ref="L1398">IF(Report!$M$53="Desc",IFERROR(SMALL(IF($H$4:$H$2003&lt;&gt;"",$H$4:$H$2003,""),ROW(L1398)-ROW($L$3)),""),IF(Report!$M$53="Asc",IFERROR(LARGE(IF($H$4:$H$2003&lt;&gt;"",$H$4:$H$2003,""),ROW(L1398)-ROW($L$3)),""),""))</f>
        <v/>
      </c>
      <c r="M1398" s="8" t="str">
        <f t="array" ref="M1398">IF(L1398="","",INDEX($A$4:$A$2003,SMALL(IF($H$4:$H$2003=L1398,ROW($H$4:$H$2003),""),COUNTIF($L$4:L1398,L1398))-ROW($L$3),1))</f>
        <v/>
      </c>
      <c r="N1398" s="8" t="str">
        <f t="shared" si="66"/>
        <v/>
      </c>
      <c r="O1398" s="32" t="str">
        <f t="shared" si="67"/>
        <v/>
      </c>
    </row>
    <row r="1399" spans="1:15" x14ac:dyDescent="0.3">
      <c r="A1399" s="33" t="str">
        <f>IFERROR(INDEX(Tbl_Product[[#Data],[Product Name]],ROW(A1399)-ROW($A$3)),"")</f>
        <v/>
      </c>
      <c r="B1399" s="34" t="str">
        <f ca="1">IF(A1399="","",SUMIFS(Tbl_Orders[[#Data],[Quantity]],Tbl_Orders[[#Data],[Product Name]],A1399,Tbl_Orders[[#Data],[Order Type]],"Purchase",Tbl_Orders[[#Data],[Expected Date]],"&lt;="&amp;TODAY())-SUMIFS(Tbl_Orders[[#Data],[Quantity]],Tbl_Orders[[#Data],[Product Name]],A1399,Tbl_Orders[[#Data],[Order Type]],"Sale",Tbl_Orders[[#Data],[Expected Date]],"&lt;="&amp;TODAY()))</f>
        <v/>
      </c>
      <c r="C1399" s="34" t="str">
        <f ca="1">IF(A1399="","",SUMIFS(Tbl_Orders[[#Data],[Quantity]],Tbl_Orders[[#Data],[Product Name]],A1399,Tbl_Orders[[#Data],[Order Type]],"Purchase",Tbl_Orders[[#Data],[Expected Date]],"&gt;"&amp;TODAY()))</f>
        <v/>
      </c>
      <c r="D1399" s="34" t="str">
        <f>IF(A1399="","",INDEX(Tbl_Product[Re-Order Point],MATCH(A1399,INDEX(Tbl_Product[Product Name],,1),0),1))</f>
        <v/>
      </c>
      <c r="E1399" s="34" t="str">
        <f t="shared" si="65"/>
        <v/>
      </c>
      <c r="F1399" s="34" t="str">
        <f>IFERROR(GETPIVOTDATA("Amount",pivot_products!$A$3,"Product Name",Help!$A1399),"")</f>
        <v/>
      </c>
      <c r="G1399" s="34" t="str">
        <f>IFERROR(GETPIVOTDATA("Quantity",pivot_products!$A$3,"Product Name",Help!$A1399),"")</f>
        <v/>
      </c>
      <c r="H1399" s="34" t="str">
        <f>IF(Report!$L$53="Quantity",IFERROR(RANK(G1399,$G$4:$G$2003,0),""),IF(Report!$L$53="Amount",IFERROR(RANK(F1399,$F$4:$F$2003,0),""),""))</f>
        <v/>
      </c>
      <c r="L1399" s="7" t="str">
        <f t="array" ref="L1399">IF(Report!$M$53="Desc",IFERROR(SMALL(IF($H$4:$H$2003&lt;&gt;"",$H$4:$H$2003,""),ROW(L1399)-ROW($L$3)),""),IF(Report!$M$53="Asc",IFERROR(LARGE(IF($H$4:$H$2003&lt;&gt;"",$H$4:$H$2003,""),ROW(L1399)-ROW($L$3)),""),""))</f>
        <v/>
      </c>
      <c r="M1399" s="8" t="str">
        <f t="array" ref="M1399">IF(L1399="","",INDEX($A$4:$A$2003,SMALL(IF($H$4:$H$2003=L1399,ROW($H$4:$H$2003),""),COUNTIF($L$4:L1399,L1399))-ROW($L$3),1))</f>
        <v/>
      </c>
      <c r="N1399" s="8" t="str">
        <f t="shared" si="66"/>
        <v/>
      </c>
      <c r="O1399" s="32" t="str">
        <f t="shared" si="67"/>
        <v/>
      </c>
    </row>
    <row r="1400" spans="1:15" x14ac:dyDescent="0.3">
      <c r="A1400" s="33" t="str">
        <f>IFERROR(INDEX(Tbl_Product[[#Data],[Product Name]],ROW(A1400)-ROW($A$3)),"")</f>
        <v/>
      </c>
      <c r="B1400" s="34" t="str">
        <f ca="1">IF(A1400="","",SUMIFS(Tbl_Orders[[#Data],[Quantity]],Tbl_Orders[[#Data],[Product Name]],A1400,Tbl_Orders[[#Data],[Order Type]],"Purchase",Tbl_Orders[[#Data],[Expected Date]],"&lt;="&amp;TODAY())-SUMIFS(Tbl_Orders[[#Data],[Quantity]],Tbl_Orders[[#Data],[Product Name]],A1400,Tbl_Orders[[#Data],[Order Type]],"Sale",Tbl_Orders[[#Data],[Expected Date]],"&lt;="&amp;TODAY()))</f>
        <v/>
      </c>
      <c r="C1400" s="34" t="str">
        <f ca="1">IF(A1400="","",SUMIFS(Tbl_Orders[[#Data],[Quantity]],Tbl_Orders[[#Data],[Product Name]],A1400,Tbl_Orders[[#Data],[Order Type]],"Purchase",Tbl_Orders[[#Data],[Expected Date]],"&gt;"&amp;TODAY()))</f>
        <v/>
      </c>
      <c r="D1400" s="34" t="str">
        <f>IF(A1400="","",INDEX(Tbl_Product[Re-Order Point],MATCH(A1400,INDEX(Tbl_Product[Product Name],,1),0),1))</f>
        <v/>
      </c>
      <c r="E1400" s="34" t="str">
        <f t="shared" si="65"/>
        <v/>
      </c>
      <c r="F1400" s="34" t="str">
        <f>IFERROR(GETPIVOTDATA("Amount",pivot_products!$A$3,"Product Name",Help!$A1400),"")</f>
        <v/>
      </c>
      <c r="G1400" s="34" t="str">
        <f>IFERROR(GETPIVOTDATA("Quantity",pivot_products!$A$3,"Product Name",Help!$A1400),"")</f>
        <v/>
      </c>
      <c r="H1400" s="34" t="str">
        <f>IF(Report!$L$53="Quantity",IFERROR(RANK(G1400,$G$4:$G$2003,0),""),IF(Report!$L$53="Amount",IFERROR(RANK(F1400,$F$4:$F$2003,0),""),""))</f>
        <v/>
      </c>
      <c r="L1400" s="7" t="str">
        <f t="array" ref="L1400">IF(Report!$M$53="Desc",IFERROR(SMALL(IF($H$4:$H$2003&lt;&gt;"",$H$4:$H$2003,""),ROW(L1400)-ROW($L$3)),""),IF(Report!$M$53="Asc",IFERROR(LARGE(IF($H$4:$H$2003&lt;&gt;"",$H$4:$H$2003,""),ROW(L1400)-ROW($L$3)),""),""))</f>
        <v/>
      </c>
      <c r="M1400" s="8" t="str">
        <f t="array" ref="M1400">IF(L1400="","",INDEX($A$4:$A$2003,SMALL(IF($H$4:$H$2003=L1400,ROW($H$4:$H$2003),""),COUNTIF($L$4:L1400,L1400))-ROW($L$3),1))</f>
        <v/>
      </c>
      <c r="N1400" s="8" t="str">
        <f t="shared" si="66"/>
        <v/>
      </c>
      <c r="O1400" s="32" t="str">
        <f t="shared" si="67"/>
        <v/>
      </c>
    </row>
    <row r="1401" spans="1:15" x14ac:dyDescent="0.3">
      <c r="A1401" s="33" t="str">
        <f>IFERROR(INDEX(Tbl_Product[[#Data],[Product Name]],ROW(A1401)-ROW($A$3)),"")</f>
        <v/>
      </c>
      <c r="B1401" s="34" t="str">
        <f ca="1">IF(A1401="","",SUMIFS(Tbl_Orders[[#Data],[Quantity]],Tbl_Orders[[#Data],[Product Name]],A1401,Tbl_Orders[[#Data],[Order Type]],"Purchase",Tbl_Orders[[#Data],[Expected Date]],"&lt;="&amp;TODAY())-SUMIFS(Tbl_Orders[[#Data],[Quantity]],Tbl_Orders[[#Data],[Product Name]],A1401,Tbl_Orders[[#Data],[Order Type]],"Sale",Tbl_Orders[[#Data],[Expected Date]],"&lt;="&amp;TODAY()))</f>
        <v/>
      </c>
      <c r="C1401" s="34" t="str">
        <f ca="1">IF(A1401="","",SUMIFS(Tbl_Orders[[#Data],[Quantity]],Tbl_Orders[[#Data],[Product Name]],A1401,Tbl_Orders[[#Data],[Order Type]],"Purchase",Tbl_Orders[[#Data],[Expected Date]],"&gt;"&amp;TODAY()))</f>
        <v/>
      </c>
      <c r="D1401" s="34" t="str">
        <f>IF(A1401="","",INDEX(Tbl_Product[Re-Order Point],MATCH(A1401,INDEX(Tbl_Product[Product Name],,1),0),1))</f>
        <v/>
      </c>
      <c r="E1401" s="34" t="str">
        <f t="shared" si="65"/>
        <v/>
      </c>
      <c r="F1401" s="34" t="str">
        <f>IFERROR(GETPIVOTDATA("Amount",pivot_products!$A$3,"Product Name",Help!$A1401),"")</f>
        <v/>
      </c>
      <c r="G1401" s="34" t="str">
        <f>IFERROR(GETPIVOTDATA("Quantity",pivot_products!$A$3,"Product Name",Help!$A1401),"")</f>
        <v/>
      </c>
      <c r="H1401" s="34" t="str">
        <f>IF(Report!$L$53="Quantity",IFERROR(RANK(G1401,$G$4:$G$2003,0),""),IF(Report!$L$53="Amount",IFERROR(RANK(F1401,$F$4:$F$2003,0),""),""))</f>
        <v/>
      </c>
      <c r="L1401" s="7" t="str">
        <f t="array" ref="L1401">IF(Report!$M$53="Desc",IFERROR(SMALL(IF($H$4:$H$2003&lt;&gt;"",$H$4:$H$2003,""),ROW(L1401)-ROW($L$3)),""),IF(Report!$M$53="Asc",IFERROR(LARGE(IF($H$4:$H$2003&lt;&gt;"",$H$4:$H$2003,""),ROW(L1401)-ROW($L$3)),""),""))</f>
        <v/>
      </c>
      <c r="M1401" s="8" t="str">
        <f t="array" ref="M1401">IF(L1401="","",INDEX($A$4:$A$2003,SMALL(IF($H$4:$H$2003=L1401,ROW($H$4:$H$2003),""),COUNTIF($L$4:L1401,L1401))-ROW($L$3),1))</f>
        <v/>
      </c>
      <c r="N1401" s="8" t="str">
        <f t="shared" si="66"/>
        <v/>
      </c>
      <c r="O1401" s="32" t="str">
        <f t="shared" si="67"/>
        <v/>
      </c>
    </row>
    <row r="1402" spans="1:15" x14ac:dyDescent="0.3">
      <c r="A1402" s="33" t="str">
        <f>IFERROR(INDEX(Tbl_Product[[#Data],[Product Name]],ROW(A1402)-ROW($A$3)),"")</f>
        <v/>
      </c>
      <c r="B1402" s="34" t="str">
        <f ca="1">IF(A1402="","",SUMIFS(Tbl_Orders[[#Data],[Quantity]],Tbl_Orders[[#Data],[Product Name]],A1402,Tbl_Orders[[#Data],[Order Type]],"Purchase",Tbl_Orders[[#Data],[Expected Date]],"&lt;="&amp;TODAY())-SUMIFS(Tbl_Orders[[#Data],[Quantity]],Tbl_Orders[[#Data],[Product Name]],A1402,Tbl_Orders[[#Data],[Order Type]],"Sale",Tbl_Orders[[#Data],[Expected Date]],"&lt;="&amp;TODAY()))</f>
        <v/>
      </c>
      <c r="C1402" s="34" t="str">
        <f ca="1">IF(A1402="","",SUMIFS(Tbl_Orders[[#Data],[Quantity]],Tbl_Orders[[#Data],[Product Name]],A1402,Tbl_Orders[[#Data],[Order Type]],"Purchase",Tbl_Orders[[#Data],[Expected Date]],"&gt;"&amp;TODAY()))</f>
        <v/>
      </c>
      <c r="D1402" s="34" t="str">
        <f>IF(A1402="","",INDEX(Tbl_Product[Re-Order Point],MATCH(A1402,INDEX(Tbl_Product[Product Name],,1),0),1))</f>
        <v/>
      </c>
      <c r="E1402" s="34" t="str">
        <f t="shared" si="65"/>
        <v/>
      </c>
      <c r="F1402" s="34" t="str">
        <f>IFERROR(GETPIVOTDATA("Amount",pivot_products!$A$3,"Product Name",Help!$A1402),"")</f>
        <v/>
      </c>
      <c r="G1402" s="34" t="str">
        <f>IFERROR(GETPIVOTDATA("Quantity",pivot_products!$A$3,"Product Name",Help!$A1402),"")</f>
        <v/>
      </c>
      <c r="H1402" s="34" t="str">
        <f>IF(Report!$L$53="Quantity",IFERROR(RANK(G1402,$G$4:$G$2003,0),""),IF(Report!$L$53="Amount",IFERROR(RANK(F1402,$F$4:$F$2003,0),""),""))</f>
        <v/>
      </c>
      <c r="L1402" s="7" t="str">
        <f t="array" ref="L1402">IF(Report!$M$53="Desc",IFERROR(SMALL(IF($H$4:$H$2003&lt;&gt;"",$H$4:$H$2003,""),ROW(L1402)-ROW($L$3)),""),IF(Report!$M$53="Asc",IFERROR(LARGE(IF($H$4:$H$2003&lt;&gt;"",$H$4:$H$2003,""),ROW(L1402)-ROW($L$3)),""),""))</f>
        <v/>
      </c>
      <c r="M1402" s="8" t="str">
        <f t="array" ref="M1402">IF(L1402="","",INDEX($A$4:$A$2003,SMALL(IF($H$4:$H$2003=L1402,ROW($H$4:$H$2003),""),COUNTIF($L$4:L1402,L1402))-ROW($L$3),1))</f>
        <v/>
      </c>
      <c r="N1402" s="8" t="str">
        <f t="shared" si="66"/>
        <v/>
      </c>
      <c r="O1402" s="32" t="str">
        <f t="shared" si="67"/>
        <v/>
      </c>
    </row>
    <row r="1403" spans="1:15" x14ac:dyDescent="0.3">
      <c r="A1403" s="33" t="str">
        <f>IFERROR(INDEX(Tbl_Product[[#Data],[Product Name]],ROW(A1403)-ROW($A$3)),"")</f>
        <v/>
      </c>
      <c r="B1403" s="34" t="str">
        <f ca="1">IF(A1403="","",SUMIFS(Tbl_Orders[[#Data],[Quantity]],Tbl_Orders[[#Data],[Product Name]],A1403,Tbl_Orders[[#Data],[Order Type]],"Purchase",Tbl_Orders[[#Data],[Expected Date]],"&lt;="&amp;TODAY())-SUMIFS(Tbl_Orders[[#Data],[Quantity]],Tbl_Orders[[#Data],[Product Name]],A1403,Tbl_Orders[[#Data],[Order Type]],"Sale",Tbl_Orders[[#Data],[Expected Date]],"&lt;="&amp;TODAY()))</f>
        <v/>
      </c>
      <c r="C1403" s="34" t="str">
        <f ca="1">IF(A1403="","",SUMIFS(Tbl_Orders[[#Data],[Quantity]],Tbl_Orders[[#Data],[Product Name]],A1403,Tbl_Orders[[#Data],[Order Type]],"Purchase",Tbl_Orders[[#Data],[Expected Date]],"&gt;"&amp;TODAY()))</f>
        <v/>
      </c>
      <c r="D1403" s="34" t="str">
        <f>IF(A1403="","",INDEX(Tbl_Product[Re-Order Point],MATCH(A1403,INDEX(Tbl_Product[Product Name],,1),0),1))</f>
        <v/>
      </c>
      <c r="E1403" s="34" t="str">
        <f t="shared" si="65"/>
        <v/>
      </c>
      <c r="F1403" s="34" t="str">
        <f>IFERROR(GETPIVOTDATA("Amount",pivot_products!$A$3,"Product Name",Help!$A1403),"")</f>
        <v/>
      </c>
      <c r="G1403" s="34" t="str">
        <f>IFERROR(GETPIVOTDATA("Quantity",pivot_products!$A$3,"Product Name",Help!$A1403),"")</f>
        <v/>
      </c>
      <c r="H1403" s="34" t="str">
        <f>IF(Report!$L$53="Quantity",IFERROR(RANK(G1403,$G$4:$G$2003,0),""),IF(Report!$L$53="Amount",IFERROR(RANK(F1403,$F$4:$F$2003,0),""),""))</f>
        <v/>
      </c>
      <c r="L1403" s="7" t="str">
        <f t="array" ref="L1403">IF(Report!$M$53="Desc",IFERROR(SMALL(IF($H$4:$H$2003&lt;&gt;"",$H$4:$H$2003,""),ROW(L1403)-ROW($L$3)),""),IF(Report!$M$53="Asc",IFERROR(LARGE(IF($H$4:$H$2003&lt;&gt;"",$H$4:$H$2003,""),ROW(L1403)-ROW($L$3)),""),""))</f>
        <v/>
      </c>
      <c r="M1403" s="8" t="str">
        <f t="array" ref="M1403">IF(L1403="","",INDEX($A$4:$A$2003,SMALL(IF($H$4:$H$2003=L1403,ROW($H$4:$H$2003),""),COUNTIF($L$4:L1403,L1403))-ROW($L$3),1))</f>
        <v/>
      </c>
      <c r="N1403" s="8" t="str">
        <f t="shared" si="66"/>
        <v/>
      </c>
      <c r="O1403" s="32" t="str">
        <f t="shared" si="67"/>
        <v/>
      </c>
    </row>
    <row r="1404" spans="1:15" x14ac:dyDescent="0.3">
      <c r="A1404" s="33" t="str">
        <f>IFERROR(INDEX(Tbl_Product[[#Data],[Product Name]],ROW(A1404)-ROW($A$3)),"")</f>
        <v/>
      </c>
      <c r="B1404" s="34" t="str">
        <f ca="1">IF(A1404="","",SUMIFS(Tbl_Orders[[#Data],[Quantity]],Tbl_Orders[[#Data],[Product Name]],A1404,Tbl_Orders[[#Data],[Order Type]],"Purchase",Tbl_Orders[[#Data],[Expected Date]],"&lt;="&amp;TODAY())-SUMIFS(Tbl_Orders[[#Data],[Quantity]],Tbl_Orders[[#Data],[Product Name]],A1404,Tbl_Orders[[#Data],[Order Type]],"Sale",Tbl_Orders[[#Data],[Expected Date]],"&lt;="&amp;TODAY()))</f>
        <v/>
      </c>
      <c r="C1404" s="34" t="str">
        <f ca="1">IF(A1404="","",SUMIFS(Tbl_Orders[[#Data],[Quantity]],Tbl_Orders[[#Data],[Product Name]],A1404,Tbl_Orders[[#Data],[Order Type]],"Purchase",Tbl_Orders[[#Data],[Expected Date]],"&gt;"&amp;TODAY()))</f>
        <v/>
      </c>
      <c r="D1404" s="34" t="str">
        <f>IF(A1404="","",INDEX(Tbl_Product[Re-Order Point],MATCH(A1404,INDEX(Tbl_Product[Product Name],,1),0),1))</f>
        <v/>
      </c>
      <c r="E1404" s="34" t="str">
        <f t="shared" si="65"/>
        <v/>
      </c>
      <c r="F1404" s="34" t="str">
        <f>IFERROR(GETPIVOTDATA("Amount",pivot_products!$A$3,"Product Name",Help!$A1404),"")</f>
        <v/>
      </c>
      <c r="G1404" s="34" t="str">
        <f>IFERROR(GETPIVOTDATA("Quantity",pivot_products!$A$3,"Product Name",Help!$A1404),"")</f>
        <v/>
      </c>
      <c r="H1404" s="34" t="str">
        <f>IF(Report!$L$53="Quantity",IFERROR(RANK(G1404,$G$4:$G$2003,0),""),IF(Report!$L$53="Amount",IFERROR(RANK(F1404,$F$4:$F$2003,0),""),""))</f>
        <v/>
      </c>
      <c r="L1404" s="7" t="str">
        <f t="array" ref="L1404">IF(Report!$M$53="Desc",IFERROR(SMALL(IF($H$4:$H$2003&lt;&gt;"",$H$4:$H$2003,""),ROW(L1404)-ROW($L$3)),""),IF(Report!$M$53="Asc",IFERROR(LARGE(IF($H$4:$H$2003&lt;&gt;"",$H$4:$H$2003,""),ROW(L1404)-ROW($L$3)),""),""))</f>
        <v/>
      </c>
      <c r="M1404" s="8" t="str">
        <f t="array" ref="M1404">IF(L1404="","",INDEX($A$4:$A$2003,SMALL(IF($H$4:$H$2003=L1404,ROW($H$4:$H$2003),""),COUNTIF($L$4:L1404,L1404))-ROW($L$3),1))</f>
        <v/>
      </c>
      <c r="N1404" s="8" t="str">
        <f t="shared" si="66"/>
        <v/>
      </c>
      <c r="O1404" s="32" t="str">
        <f t="shared" si="67"/>
        <v/>
      </c>
    </row>
    <row r="1405" spans="1:15" x14ac:dyDescent="0.3">
      <c r="A1405" s="33" t="str">
        <f>IFERROR(INDEX(Tbl_Product[[#Data],[Product Name]],ROW(A1405)-ROW($A$3)),"")</f>
        <v/>
      </c>
      <c r="B1405" s="34" t="str">
        <f ca="1">IF(A1405="","",SUMIFS(Tbl_Orders[[#Data],[Quantity]],Tbl_Orders[[#Data],[Product Name]],A1405,Tbl_Orders[[#Data],[Order Type]],"Purchase",Tbl_Orders[[#Data],[Expected Date]],"&lt;="&amp;TODAY())-SUMIFS(Tbl_Orders[[#Data],[Quantity]],Tbl_Orders[[#Data],[Product Name]],A1405,Tbl_Orders[[#Data],[Order Type]],"Sale",Tbl_Orders[[#Data],[Expected Date]],"&lt;="&amp;TODAY()))</f>
        <v/>
      </c>
      <c r="C1405" s="34" t="str">
        <f ca="1">IF(A1405="","",SUMIFS(Tbl_Orders[[#Data],[Quantity]],Tbl_Orders[[#Data],[Product Name]],A1405,Tbl_Orders[[#Data],[Order Type]],"Purchase",Tbl_Orders[[#Data],[Expected Date]],"&gt;"&amp;TODAY()))</f>
        <v/>
      </c>
      <c r="D1405" s="34" t="str">
        <f>IF(A1405="","",INDEX(Tbl_Product[Re-Order Point],MATCH(A1405,INDEX(Tbl_Product[Product Name],,1),0),1))</f>
        <v/>
      </c>
      <c r="E1405" s="34" t="str">
        <f t="shared" si="65"/>
        <v/>
      </c>
      <c r="F1405" s="34" t="str">
        <f>IFERROR(GETPIVOTDATA("Amount",pivot_products!$A$3,"Product Name",Help!$A1405),"")</f>
        <v/>
      </c>
      <c r="G1405" s="34" t="str">
        <f>IFERROR(GETPIVOTDATA("Quantity",pivot_products!$A$3,"Product Name",Help!$A1405),"")</f>
        <v/>
      </c>
      <c r="H1405" s="34" t="str">
        <f>IF(Report!$L$53="Quantity",IFERROR(RANK(G1405,$G$4:$G$2003,0),""),IF(Report!$L$53="Amount",IFERROR(RANK(F1405,$F$4:$F$2003,0),""),""))</f>
        <v/>
      </c>
      <c r="L1405" s="7" t="str">
        <f t="array" ref="L1405">IF(Report!$M$53="Desc",IFERROR(SMALL(IF($H$4:$H$2003&lt;&gt;"",$H$4:$H$2003,""),ROW(L1405)-ROW($L$3)),""),IF(Report!$M$53="Asc",IFERROR(LARGE(IF($H$4:$H$2003&lt;&gt;"",$H$4:$H$2003,""),ROW(L1405)-ROW($L$3)),""),""))</f>
        <v/>
      </c>
      <c r="M1405" s="8" t="str">
        <f t="array" ref="M1405">IF(L1405="","",INDEX($A$4:$A$2003,SMALL(IF($H$4:$H$2003=L1405,ROW($H$4:$H$2003),""),COUNTIF($L$4:L1405,L1405))-ROW($L$3),1))</f>
        <v/>
      </c>
      <c r="N1405" s="8" t="str">
        <f t="shared" si="66"/>
        <v/>
      </c>
      <c r="O1405" s="32" t="str">
        <f t="shared" si="67"/>
        <v/>
      </c>
    </row>
    <row r="1406" spans="1:15" x14ac:dyDescent="0.3">
      <c r="A1406" s="33" t="str">
        <f>IFERROR(INDEX(Tbl_Product[[#Data],[Product Name]],ROW(A1406)-ROW($A$3)),"")</f>
        <v/>
      </c>
      <c r="B1406" s="34" t="str">
        <f ca="1">IF(A1406="","",SUMIFS(Tbl_Orders[[#Data],[Quantity]],Tbl_Orders[[#Data],[Product Name]],A1406,Tbl_Orders[[#Data],[Order Type]],"Purchase",Tbl_Orders[[#Data],[Expected Date]],"&lt;="&amp;TODAY())-SUMIFS(Tbl_Orders[[#Data],[Quantity]],Tbl_Orders[[#Data],[Product Name]],A1406,Tbl_Orders[[#Data],[Order Type]],"Sale",Tbl_Orders[[#Data],[Expected Date]],"&lt;="&amp;TODAY()))</f>
        <v/>
      </c>
      <c r="C1406" s="34" t="str">
        <f ca="1">IF(A1406="","",SUMIFS(Tbl_Orders[[#Data],[Quantity]],Tbl_Orders[[#Data],[Product Name]],A1406,Tbl_Orders[[#Data],[Order Type]],"Purchase",Tbl_Orders[[#Data],[Expected Date]],"&gt;"&amp;TODAY()))</f>
        <v/>
      </c>
      <c r="D1406" s="34" t="str">
        <f>IF(A1406="","",INDEX(Tbl_Product[Re-Order Point],MATCH(A1406,INDEX(Tbl_Product[Product Name],,1),0),1))</f>
        <v/>
      </c>
      <c r="E1406" s="34" t="str">
        <f t="shared" si="65"/>
        <v/>
      </c>
      <c r="F1406" s="34" t="str">
        <f>IFERROR(GETPIVOTDATA("Amount",pivot_products!$A$3,"Product Name",Help!$A1406),"")</f>
        <v/>
      </c>
      <c r="G1406" s="34" t="str">
        <f>IFERROR(GETPIVOTDATA("Quantity",pivot_products!$A$3,"Product Name",Help!$A1406),"")</f>
        <v/>
      </c>
      <c r="H1406" s="34" t="str">
        <f>IF(Report!$L$53="Quantity",IFERROR(RANK(G1406,$G$4:$G$2003,0),""),IF(Report!$L$53="Amount",IFERROR(RANK(F1406,$F$4:$F$2003,0),""),""))</f>
        <v/>
      </c>
      <c r="L1406" s="7" t="str">
        <f t="array" ref="L1406">IF(Report!$M$53="Desc",IFERROR(SMALL(IF($H$4:$H$2003&lt;&gt;"",$H$4:$H$2003,""),ROW(L1406)-ROW($L$3)),""),IF(Report!$M$53="Asc",IFERROR(LARGE(IF($H$4:$H$2003&lt;&gt;"",$H$4:$H$2003,""),ROW(L1406)-ROW($L$3)),""),""))</f>
        <v/>
      </c>
      <c r="M1406" s="8" t="str">
        <f t="array" ref="M1406">IF(L1406="","",INDEX($A$4:$A$2003,SMALL(IF($H$4:$H$2003=L1406,ROW($H$4:$H$2003),""),COUNTIF($L$4:L1406,L1406))-ROW($L$3),1))</f>
        <v/>
      </c>
      <c r="N1406" s="8" t="str">
        <f t="shared" si="66"/>
        <v/>
      </c>
      <c r="O1406" s="32" t="str">
        <f t="shared" si="67"/>
        <v/>
      </c>
    </row>
    <row r="1407" spans="1:15" x14ac:dyDescent="0.3">
      <c r="A1407" s="33" t="str">
        <f>IFERROR(INDEX(Tbl_Product[[#Data],[Product Name]],ROW(A1407)-ROW($A$3)),"")</f>
        <v/>
      </c>
      <c r="B1407" s="34" t="str">
        <f ca="1">IF(A1407="","",SUMIFS(Tbl_Orders[[#Data],[Quantity]],Tbl_Orders[[#Data],[Product Name]],A1407,Tbl_Orders[[#Data],[Order Type]],"Purchase",Tbl_Orders[[#Data],[Expected Date]],"&lt;="&amp;TODAY())-SUMIFS(Tbl_Orders[[#Data],[Quantity]],Tbl_Orders[[#Data],[Product Name]],A1407,Tbl_Orders[[#Data],[Order Type]],"Sale",Tbl_Orders[[#Data],[Expected Date]],"&lt;="&amp;TODAY()))</f>
        <v/>
      </c>
      <c r="C1407" s="34" t="str">
        <f ca="1">IF(A1407="","",SUMIFS(Tbl_Orders[[#Data],[Quantity]],Tbl_Orders[[#Data],[Product Name]],A1407,Tbl_Orders[[#Data],[Order Type]],"Purchase",Tbl_Orders[[#Data],[Expected Date]],"&gt;"&amp;TODAY()))</f>
        <v/>
      </c>
      <c r="D1407" s="34" t="str">
        <f>IF(A1407="","",INDEX(Tbl_Product[Re-Order Point],MATCH(A1407,INDEX(Tbl_Product[Product Name],,1),0),1))</f>
        <v/>
      </c>
      <c r="E1407" s="34" t="str">
        <f t="shared" si="65"/>
        <v/>
      </c>
      <c r="F1407" s="34" t="str">
        <f>IFERROR(GETPIVOTDATA("Amount",pivot_products!$A$3,"Product Name",Help!$A1407),"")</f>
        <v/>
      </c>
      <c r="G1407" s="34" t="str">
        <f>IFERROR(GETPIVOTDATA("Quantity",pivot_products!$A$3,"Product Name",Help!$A1407),"")</f>
        <v/>
      </c>
      <c r="H1407" s="34" t="str">
        <f>IF(Report!$L$53="Quantity",IFERROR(RANK(G1407,$G$4:$G$2003,0),""),IF(Report!$L$53="Amount",IFERROR(RANK(F1407,$F$4:$F$2003,0),""),""))</f>
        <v/>
      </c>
      <c r="L1407" s="7" t="str">
        <f t="array" ref="L1407">IF(Report!$M$53="Desc",IFERROR(SMALL(IF($H$4:$H$2003&lt;&gt;"",$H$4:$H$2003,""),ROW(L1407)-ROW($L$3)),""),IF(Report!$M$53="Asc",IFERROR(LARGE(IF($H$4:$H$2003&lt;&gt;"",$H$4:$H$2003,""),ROW(L1407)-ROW($L$3)),""),""))</f>
        <v/>
      </c>
      <c r="M1407" s="8" t="str">
        <f t="array" ref="M1407">IF(L1407="","",INDEX($A$4:$A$2003,SMALL(IF($H$4:$H$2003=L1407,ROW($H$4:$H$2003),""),COUNTIF($L$4:L1407,L1407))-ROW($L$3),1))</f>
        <v/>
      </c>
      <c r="N1407" s="8" t="str">
        <f t="shared" si="66"/>
        <v/>
      </c>
      <c r="O1407" s="32" t="str">
        <f t="shared" si="67"/>
        <v/>
      </c>
    </row>
    <row r="1408" spans="1:15" x14ac:dyDescent="0.3">
      <c r="A1408" s="33" t="str">
        <f>IFERROR(INDEX(Tbl_Product[[#Data],[Product Name]],ROW(A1408)-ROW($A$3)),"")</f>
        <v/>
      </c>
      <c r="B1408" s="34" t="str">
        <f ca="1">IF(A1408="","",SUMIFS(Tbl_Orders[[#Data],[Quantity]],Tbl_Orders[[#Data],[Product Name]],A1408,Tbl_Orders[[#Data],[Order Type]],"Purchase",Tbl_Orders[[#Data],[Expected Date]],"&lt;="&amp;TODAY())-SUMIFS(Tbl_Orders[[#Data],[Quantity]],Tbl_Orders[[#Data],[Product Name]],A1408,Tbl_Orders[[#Data],[Order Type]],"Sale",Tbl_Orders[[#Data],[Expected Date]],"&lt;="&amp;TODAY()))</f>
        <v/>
      </c>
      <c r="C1408" s="34" t="str">
        <f ca="1">IF(A1408="","",SUMIFS(Tbl_Orders[[#Data],[Quantity]],Tbl_Orders[[#Data],[Product Name]],A1408,Tbl_Orders[[#Data],[Order Type]],"Purchase",Tbl_Orders[[#Data],[Expected Date]],"&gt;"&amp;TODAY()))</f>
        <v/>
      </c>
      <c r="D1408" s="34" t="str">
        <f>IF(A1408="","",INDEX(Tbl_Product[Re-Order Point],MATCH(A1408,INDEX(Tbl_Product[Product Name],,1),0),1))</f>
        <v/>
      </c>
      <c r="E1408" s="34" t="str">
        <f t="shared" si="65"/>
        <v/>
      </c>
      <c r="F1408" s="34" t="str">
        <f>IFERROR(GETPIVOTDATA("Amount",pivot_products!$A$3,"Product Name",Help!$A1408),"")</f>
        <v/>
      </c>
      <c r="G1408" s="34" t="str">
        <f>IFERROR(GETPIVOTDATA("Quantity",pivot_products!$A$3,"Product Name",Help!$A1408),"")</f>
        <v/>
      </c>
      <c r="H1408" s="34" t="str">
        <f>IF(Report!$L$53="Quantity",IFERROR(RANK(G1408,$G$4:$G$2003,0),""),IF(Report!$L$53="Amount",IFERROR(RANK(F1408,$F$4:$F$2003,0),""),""))</f>
        <v/>
      </c>
      <c r="L1408" s="7" t="str">
        <f t="array" ref="L1408">IF(Report!$M$53="Desc",IFERROR(SMALL(IF($H$4:$H$2003&lt;&gt;"",$H$4:$H$2003,""),ROW(L1408)-ROW($L$3)),""),IF(Report!$M$53="Asc",IFERROR(LARGE(IF($H$4:$H$2003&lt;&gt;"",$H$4:$H$2003,""),ROW(L1408)-ROW($L$3)),""),""))</f>
        <v/>
      </c>
      <c r="M1408" s="8" t="str">
        <f t="array" ref="M1408">IF(L1408="","",INDEX($A$4:$A$2003,SMALL(IF($H$4:$H$2003=L1408,ROW($H$4:$H$2003),""),COUNTIF($L$4:L1408,L1408))-ROW($L$3),1))</f>
        <v/>
      </c>
      <c r="N1408" s="8" t="str">
        <f t="shared" si="66"/>
        <v/>
      </c>
      <c r="O1408" s="32" t="str">
        <f t="shared" si="67"/>
        <v/>
      </c>
    </row>
    <row r="1409" spans="1:15" x14ac:dyDescent="0.3">
      <c r="A1409" s="33" t="str">
        <f>IFERROR(INDEX(Tbl_Product[[#Data],[Product Name]],ROW(A1409)-ROW($A$3)),"")</f>
        <v/>
      </c>
      <c r="B1409" s="34" t="str">
        <f ca="1">IF(A1409="","",SUMIFS(Tbl_Orders[[#Data],[Quantity]],Tbl_Orders[[#Data],[Product Name]],A1409,Tbl_Orders[[#Data],[Order Type]],"Purchase",Tbl_Orders[[#Data],[Expected Date]],"&lt;="&amp;TODAY())-SUMIFS(Tbl_Orders[[#Data],[Quantity]],Tbl_Orders[[#Data],[Product Name]],A1409,Tbl_Orders[[#Data],[Order Type]],"Sale",Tbl_Orders[[#Data],[Expected Date]],"&lt;="&amp;TODAY()))</f>
        <v/>
      </c>
      <c r="C1409" s="34" t="str">
        <f ca="1">IF(A1409="","",SUMIFS(Tbl_Orders[[#Data],[Quantity]],Tbl_Orders[[#Data],[Product Name]],A1409,Tbl_Orders[[#Data],[Order Type]],"Purchase",Tbl_Orders[[#Data],[Expected Date]],"&gt;"&amp;TODAY()))</f>
        <v/>
      </c>
      <c r="D1409" s="34" t="str">
        <f>IF(A1409="","",INDEX(Tbl_Product[Re-Order Point],MATCH(A1409,INDEX(Tbl_Product[Product Name],,1),0),1))</f>
        <v/>
      </c>
      <c r="E1409" s="34" t="str">
        <f t="shared" si="65"/>
        <v/>
      </c>
      <c r="F1409" s="34" t="str">
        <f>IFERROR(GETPIVOTDATA("Amount",pivot_products!$A$3,"Product Name",Help!$A1409),"")</f>
        <v/>
      </c>
      <c r="G1409" s="34" t="str">
        <f>IFERROR(GETPIVOTDATA("Quantity",pivot_products!$A$3,"Product Name",Help!$A1409),"")</f>
        <v/>
      </c>
      <c r="H1409" s="34" t="str">
        <f>IF(Report!$L$53="Quantity",IFERROR(RANK(G1409,$G$4:$G$2003,0),""),IF(Report!$L$53="Amount",IFERROR(RANK(F1409,$F$4:$F$2003,0),""),""))</f>
        <v/>
      </c>
      <c r="L1409" s="7" t="str">
        <f t="array" ref="L1409">IF(Report!$M$53="Desc",IFERROR(SMALL(IF($H$4:$H$2003&lt;&gt;"",$H$4:$H$2003,""),ROW(L1409)-ROW($L$3)),""),IF(Report!$M$53="Asc",IFERROR(LARGE(IF($H$4:$H$2003&lt;&gt;"",$H$4:$H$2003,""),ROW(L1409)-ROW($L$3)),""),""))</f>
        <v/>
      </c>
      <c r="M1409" s="8" t="str">
        <f t="array" ref="M1409">IF(L1409="","",INDEX($A$4:$A$2003,SMALL(IF($H$4:$H$2003=L1409,ROW($H$4:$H$2003),""),COUNTIF($L$4:L1409,L1409))-ROW($L$3),1))</f>
        <v/>
      </c>
      <c r="N1409" s="8" t="str">
        <f t="shared" si="66"/>
        <v/>
      </c>
      <c r="O1409" s="32" t="str">
        <f t="shared" si="67"/>
        <v/>
      </c>
    </row>
    <row r="1410" spans="1:15" x14ac:dyDescent="0.3">
      <c r="A1410" s="33" t="str">
        <f>IFERROR(INDEX(Tbl_Product[[#Data],[Product Name]],ROW(A1410)-ROW($A$3)),"")</f>
        <v/>
      </c>
      <c r="B1410" s="34" t="str">
        <f ca="1">IF(A1410="","",SUMIFS(Tbl_Orders[[#Data],[Quantity]],Tbl_Orders[[#Data],[Product Name]],A1410,Tbl_Orders[[#Data],[Order Type]],"Purchase",Tbl_Orders[[#Data],[Expected Date]],"&lt;="&amp;TODAY())-SUMIFS(Tbl_Orders[[#Data],[Quantity]],Tbl_Orders[[#Data],[Product Name]],A1410,Tbl_Orders[[#Data],[Order Type]],"Sale",Tbl_Orders[[#Data],[Expected Date]],"&lt;="&amp;TODAY()))</f>
        <v/>
      </c>
      <c r="C1410" s="34" t="str">
        <f ca="1">IF(A1410="","",SUMIFS(Tbl_Orders[[#Data],[Quantity]],Tbl_Orders[[#Data],[Product Name]],A1410,Tbl_Orders[[#Data],[Order Type]],"Purchase",Tbl_Orders[[#Data],[Expected Date]],"&gt;"&amp;TODAY()))</f>
        <v/>
      </c>
      <c r="D1410" s="34" t="str">
        <f>IF(A1410="","",INDEX(Tbl_Product[Re-Order Point],MATCH(A1410,INDEX(Tbl_Product[Product Name],,1),0),1))</f>
        <v/>
      </c>
      <c r="E1410" s="34" t="str">
        <f t="shared" si="65"/>
        <v/>
      </c>
      <c r="F1410" s="34" t="str">
        <f>IFERROR(GETPIVOTDATA("Amount",pivot_products!$A$3,"Product Name",Help!$A1410),"")</f>
        <v/>
      </c>
      <c r="G1410" s="34" t="str">
        <f>IFERROR(GETPIVOTDATA("Quantity",pivot_products!$A$3,"Product Name",Help!$A1410),"")</f>
        <v/>
      </c>
      <c r="H1410" s="34" t="str">
        <f>IF(Report!$L$53="Quantity",IFERROR(RANK(G1410,$G$4:$G$2003,0),""),IF(Report!$L$53="Amount",IFERROR(RANK(F1410,$F$4:$F$2003,0),""),""))</f>
        <v/>
      </c>
      <c r="L1410" s="7" t="str">
        <f t="array" ref="L1410">IF(Report!$M$53="Desc",IFERROR(SMALL(IF($H$4:$H$2003&lt;&gt;"",$H$4:$H$2003,""),ROW(L1410)-ROW($L$3)),""),IF(Report!$M$53="Asc",IFERROR(LARGE(IF($H$4:$H$2003&lt;&gt;"",$H$4:$H$2003,""),ROW(L1410)-ROW($L$3)),""),""))</f>
        <v/>
      </c>
      <c r="M1410" s="8" t="str">
        <f t="array" ref="M1410">IF(L1410="","",INDEX($A$4:$A$2003,SMALL(IF($H$4:$H$2003=L1410,ROW($H$4:$H$2003),""),COUNTIF($L$4:L1410,L1410))-ROW($L$3),1))</f>
        <v/>
      </c>
      <c r="N1410" s="8" t="str">
        <f t="shared" si="66"/>
        <v/>
      </c>
      <c r="O1410" s="32" t="str">
        <f t="shared" si="67"/>
        <v/>
      </c>
    </row>
    <row r="1411" spans="1:15" x14ac:dyDescent="0.3">
      <c r="A1411" s="33" t="str">
        <f>IFERROR(INDEX(Tbl_Product[[#Data],[Product Name]],ROW(A1411)-ROW($A$3)),"")</f>
        <v/>
      </c>
      <c r="B1411" s="34" t="str">
        <f ca="1">IF(A1411="","",SUMIFS(Tbl_Orders[[#Data],[Quantity]],Tbl_Orders[[#Data],[Product Name]],A1411,Tbl_Orders[[#Data],[Order Type]],"Purchase",Tbl_Orders[[#Data],[Expected Date]],"&lt;="&amp;TODAY())-SUMIFS(Tbl_Orders[[#Data],[Quantity]],Tbl_Orders[[#Data],[Product Name]],A1411,Tbl_Orders[[#Data],[Order Type]],"Sale",Tbl_Orders[[#Data],[Expected Date]],"&lt;="&amp;TODAY()))</f>
        <v/>
      </c>
      <c r="C1411" s="34" t="str">
        <f ca="1">IF(A1411="","",SUMIFS(Tbl_Orders[[#Data],[Quantity]],Tbl_Orders[[#Data],[Product Name]],A1411,Tbl_Orders[[#Data],[Order Type]],"Purchase",Tbl_Orders[[#Data],[Expected Date]],"&gt;"&amp;TODAY()))</f>
        <v/>
      </c>
      <c r="D1411" s="34" t="str">
        <f>IF(A1411="","",INDEX(Tbl_Product[Re-Order Point],MATCH(A1411,INDEX(Tbl_Product[Product Name],,1),0),1))</f>
        <v/>
      </c>
      <c r="E1411" s="34" t="str">
        <f t="shared" si="65"/>
        <v/>
      </c>
      <c r="F1411" s="34" t="str">
        <f>IFERROR(GETPIVOTDATA("Amount",pivot_products!$A$3,"Product Name",Help!$A1411),"")</f>
        <v/>
      </c>
      <c r="G1411" s="34" t="str">
        <f>IFERROR(GETPIVOTDATA("Quantity",pivot_products!$A$3,"Product Name",Help!$A1411),"")</f>
        <v/>
      </c>
      <c r="H1411" s="34" t="str">
        <f>IF(Report!$L$53="Quantity",IFERROR(RANK(G1411,$G$4:$G$2003,0),""),IF(Report!$L$53="Amount",IFERROR(RANK(F1411,$F$4:$F$2003,0),""),""))</f>
        <v/>
      </c>
      <c r="L1411" s="7" t="str">
        <f t="array" ref="L1411">IF(Report!$M$53="Desc",IFERROR(SMALL(IF($H$4:$H$2003&lt;&gt;"",$H$4:$H$2003,""),ROW(L1411)-ROW($L$3)),""),IF(Report!$M$53="Asc",IFERROR(LARGE(IF($H$4:$H$2003&lt;&gt;"",$H$4:$H$2003,""),ROW(L1411)-ROW($L$3)),""),""))</f>
        <v/>
      </c>
      <c r="M1411" s="8" t="str">
        <f t="array" ref="M1411">IF(L1411="","",INDEX($A$4:$A$2003,SMALL(IF($H$4:$H$2003=L1411,ROW($H$4:$H$2003),""),COUNTIF($L$4:L1411,L1411))-ROW($L$3),1))</f>
        <v/>
      </c>
      <c r="N1411" s="8" t="str">
        <f t="shared" si="66"/>
        <v/>
      </c>
      <c r="O1411" s="32" t="str">
        <f t="shared" si="67"/>
        <v/>
      </c>
    </row>
    <row r="1412" spans="1:15" x14ac:dyDescent="0.3">
      <c r="A1412" s="33" t="str">
        <f>IFERROR(INDEX(Tbl_Product[[#Data],[Product Name]],ROW(A1412)-ROW($A$3)),"")</f>
        <v/>
      </c>
      <c r="B1412" s="34" t="str">
        <f ca="1">IF(A1412="","",SUMIFS(Tbl_Orders[[#Data],[Quantity]],Tbl_Orders[[#Data],[Product Name]],A1412,Tbl_Orders[[#Data],[Order Type]],"Purchase",Tbl_Orders[[#Data],[Expected Date]],"&lt;="&amp;TODAY())-SUMIFS(Tbl_Orders[[#Data],[Quantity]],Tbl_Orders[[#Data],[Product Name]],A1412,Tbl_Orders[[#Data],[Order Type]],"Sale",Tbl_Orders[[#Data],[Expected Date]],"&lt;="&amp;TODAY()))</f>
        <v/>
      </c>
      <c r="C1412" s="34" t="str">
        <f ca="1">IF(A1412="","",SUMIFS(Tbl_Orders[[#Data],[Quantity]],Tbl_Orders[[#Data],[Product Name]],A1412,Tbl_Orders[[#Data],[Order Type]],"Purchase",Tbl_Orders[[#Data],[Expected Date]],"&gt;"&amp;TODAY()))</f>
        <v/>
      </c>
      <c r="D1412" s="34" t="str">
        <f>IF(A1412="","",INDEX(Tbl_Product[Re-Order Point],MATCH(A1412,INDEX(Tbl_Product[Product Name],,1),0),1))</f>
        <v/>
      </c>
      <c r="E1412" s="34" t="str">
        <f t="shared" si="65"/>
        <v/>
      </c>
      <c r="F1412" s="34" t="str">
        <f>IFERROR(GETPIVOTDATA("Amount",pivot_products!$A$3,"Product Name",Help!$A1412),"")</f>
        <v/>
      </c>
      <c r="G1412" s="34" t="str">
        <f>IFERROR(GETPIVOTDATA("Quantity",pivot_products!$A$3,"Product Name",Help!$A1412),"")</f>
        <v/>
      </c>
      <c r="H1412" s="34" t="str">
        <f>IF(Report!$L$53="Quantity",IFERROR(RANK(G1412,$G$4:$G$2003,0),""),IF(Report!$L$53="Amount",IFERROR(RANK(F1412,$F$4:$F$2003,0),""),""))</f>
        <v/>
      </c>
      <c r="L1412" s="7" t="str">
        <f t="array" ref="L1412">IF(Report!$M$53="Desc",IFERROR(SMALL(IF($H$4:$H$2003&lt;&gt;"",$H$4:$H$2003,""),ROW(L1412)-ROW($L$3)),""),IF(Report!$M$53="Asc",IFERROR(LARGE(IF($H$4:$H$2003&lt;&gt;"",$H$4:$H$2003,""),ROW(L1412)-ROW($L$3)),""),""))</f>
        <v/>
      </c>
      <c r="M1412" s="8" t="str">
        <f t="array" ref="M1412">IF(L1412="","",INDEX($A$4:$A$2003,SMALL(IF($H$4:$H$2003=L1412,ROW($H$4:$H$2003),""),COUNTIF($L$4:L1412,L1412))-ROW($L$3),1))</f>
        <v/>
      </c>
      <c r="N1412" s="8" t="str">
        <f t="shared" si="66"/>
        <v/>
      </c>
      <c r="O1412" s="32" t="str">
        <f t="shared" si="67"/>
        <v/>
      </c>
    </row>
    <row r="1413" spans="1:15" x14ac:dyDescent="0.3">
      <c r="A1413" s="33" t="str">
        <f>IFERROR(INDEX(Tbl_Product[[#Data],[Product Name]],ROW(A1413)-ROW($A$3)),"")</f>
        <v/>
      </c>
      <c r="B1413" s="34" t="str">
        <f ca="1">IF(A1413="","",SUMIFS(Tbl_Orders[[#Data],[Quantity]],Tbl_Orders[[#Data],[Product Name]],A1413,Tbl_Orders[[#Data],[Order Type]],"Purchase",Tbl_Orders[[#Data],[Expected Date]],"&lt;="&amp;TODAY())-SUMIFS(Tbl_Orders[[#Data],[Quantity]],Tbl_Orders[[#Data],[Product Name]],A1413,Tbl_Orders[[#Data],[Order Type]],"Sale",Tbl_Orders[[#Data],[Expected Date]],"&lt;="&amp;TODAY()))</f>
        <v/>
      </c>
      <c r="C1413" s="34" t="str">
        <f ca="1">IF(A1413="","",SUMIFS(Tbl_Orders[[#Data],[Quantity]],Tbl_Orders[[#Data],[Product Name]],A1413,Tbl_Orders[[#Data],[Order Type]],"Purchase",Tbl_Orders[[#Data],[Expected Date]],"&gt;"&amp;TODAY()))</f>
        <v/>
      </c>
      <c r="D1413" s="34" t="str">
        <f>IF(A1413="","",INDEX(Tbl_Product[Re-Order Point],MATCH(A1413,INDEX(Tbl_Product[Product Name],,1),0),1))</f>
        <v/>
      </c>
      <c r="E1413" s="34" t="str">
        <f t="shared" ref="E1413:E1476" si="68">IF(A1413="","",B1413-D1413)</f>
        <v/>
      </c>
      <c r="F1413" s="34" t="str">
        <f>IFERROR(GETPIVOTDATA("Amount",pivot_products!$A$3,"Product Name",Help!$A1413),"")</f>
        <v/>
      </c>
      <c r="G1413" s="34" t="str">
        <f>IFERROR(GETPIVOTDATA("Quantity",pivot_products!$A$3,"Product Name",Help!$A1413),"")</f>
        <v/>
      </c>
      <c r="H1413" s="34" t="str">
        <f>IF(Report!$L$53="Quantity",IFERROR(RANK(G1413,$G$4:$G$2003,0),""),IF(Report!$L$53="Amount",IFERROR(RANK(F1413,$F$4:$F$2003,0),""),""))</f>
        <v/>
      </c>
      <c r="L1413" s="7" t="str">
        <f t="array" ref="L1413">IF(Report!$M$53="Desc",IFERROR(SMALL(IF($H$4:$H$2003&lt;&gt;"",$H$4:$H$2003,""),ROW(L1413)-ROW($L$3)),""),IF(Report!$M$53="Asc",IFERROR(LARGE(IF($H$4:$H$2003&lt;&gt;"",$H$4:$H$2003,""),ROW(L1413)-ROW($L$3)),""),""))</f>
        <v/>
      </c>
      <c r="M1413" s="8" t="str">
        <f t="array" ref="M1413">IF(L1413="","",INDEX($A$4:$A$2003,SMALL(IF($H$4:$H$2003=L1413,ROW($H$4:$H$2003),""),COUNTIF($L$4:L1413,L1413))-ROW($L$3),1))</f>
        <v/>
      </c>
      <c r="N1413" s="8" t="str">
        <f t="shared" ref="N1413:N1476" si="69">INDEX(Tbl_Current_Inventory,MATCH(M1413,INDEX(Tbl_Current_Inventory,,1),0),6)</f>
        <v/>
      </c>
      <c r="O1413" s="32" t="str">
        <f t="shared" ref="O1413:O1476" si="70">INDEX(Tbl_Current_Inventory,MATCH(M1413,INDEX(Tbl_Current_Inventory,,1),0),7)</f>
        <v/>
      </c>
    </row>
    <row r="1414" spans="1:15" x14ac:dyDescent="0.3">
      <c r="A1414" s="33" t="str">
        <f>IFERROR(INDEX(Tbl_Product[[#Data],[Product Name]],ROW(A1414)-ROW($A$3)),"")</f>
        <v/>
      </c>
      <c r="B1414" s="34" t="str">
        <f ca="1">IF(A1414="","",SUMIFS(Tbl_Orders[[#Data],[Quantity]],Tbl_Orders[[#Data],[Product Name]],A1414,Tbl_Orders[[#Data],[Order Type]],"Purchase",Tbl_Orders[[#Data],[Expected Date]],"&lt;="&amp;TODAY())-SUMIFS(Tbl_Orders[[#Data],[Quantity]],Tbl_Orders[[#Data],[Product Name]],A1414,Tbl_Orders[[#Data],[Order Type]],"Sale",Tbl_Orders[[#Data],[Expected Date]],"&lt;="&amp;TODAY()))</f>
        <v/>
      </c>
      <c r="C1414" s="34" t="str">
        <f ca="1">IF(A1414="","",SUMIFS(Tbl_Orders[[#Data],[Quantity]],Tbl_Orders[[#Data],[Product Name]],A1414,Tbl_Orders[[#Data],[Order Type]],"Purchase",Tbl_Orders[[#Data],[Expected Date]],"&gt;"&amp;TODAY()))</f>
        <v/>
      </c>
      <c r="D1414" s="34" t="str">
        <f>IF(A1414="","",INDEX(Tbl_Product[Re-Order Point],MATCH(A1414,INDEX(Tbl_Product[Product Name],,1),0),1))</f>
        <v/>
      </c>
      <c r="E1414" s="34" t="str">
        <f t="shared" si="68"/>
        <v/>
      </c>
      <c r="F1414" s="34" t="str">
        <f>IFERROR(GETPIVOTDATA("Amount",pivot_products!$A$3,"Product Name",Help!$A1414),"")</f>
        <v/>
      </c>
      <c r="G1414" s="34" t="str">
        <f>IFERROR(GETPIVOTDATA("Quantity",pivot_products!$A$3,"Product Name",Help!$A1414),"")</f>
        <v/>
      </c>
      <c r="H1414" s="34" t="str">
        <f>IF(Report!$L$53="Quantity",IFERROR(RANK(G1414,$G$4:$G$2003,0),""),IF(Report!$L$53="Amount",IFERROR(RANK(F1414,$F$4:$F$2003,0),""),""))</f>
        <v/>
      </c>
      <c r="L1414" s="7" t="str">
        <f t="array" ref="L1414">IF(Report!$M$53="Desc",IFERROR(SMALL(IF($H$4:$H$2003&lt;&gt;"",$H$4:$H$2003,""),ROW(L1414)-ROW($L$3)),""),IF(Report!$M$53="Asc",IFERROR(LARGE(IF($H$4:$H$2003&lt;&gt;"",$H$4:$H$2003,""),ROW(L1414)-ROW($L$3)),""),""))</f>
        <v/>
      </c>
      <c r="M1414" s="8" t="str">
        <f t="array" ref="M1414">IF(L1414="","",INDEX($A$4:$A$2003,SMALL(IF($H$4:$H$2003=L1414,ROW($H$4:$H$2003),""),COUNTIF($L$4:L1414,L1414))-ROW($L$3),1))</f>
        <v/>
      </c>
      <c r="N1414" s="8" t="str">
        <f t="shared" si="69"/>
        <v/>
      </c>
      <c r="O1414" s="32" t="str">
        <f t="shared" si="70"/>
        <v/>
      </c>
    </row>
    <row r="1415" spans="1:15" x14ac:dyDescent="0.3">
      <c r="A1415" s="33" t="str">
        <f>IFERROR(INDEX(Tbl_Product[[#Data],[Product Name]],ROW(A1415)-ROW($A$3)),"")</f>
        <v/>
      </c>
      <c r="B1415" s="34" t="str">
        <f ca="1">IF(A1415="","",SUMIFS(Tbl_Orders[[#Data],[Quantity]],Tbl_Orders[[#Data],[Product Name]],A1415,Tbl_Orders[[#Data],[Order Type]],"Purchase",Tbl_Orders[[#Data],[Expected Date]],"&lt;="&amp;TODAY())-SUMIFS(Tbl_Orders[[#Data],[Quantity]],Tbl_Orders[[#Data],[Product Name]],A1415,Tbl_Orders[[#Data],[Order Type]],"Sale",Tbl_Orders[[#Data],[Expected Date]],"&lt;="&amp;TODAY()))</f>
        <v/>
      </c>
      <c r="C1415" s="34" t="str">
        <f ca="1">IF(A1415="","",SUMIFS(Tbl_Orders[[#Data],[Quantity]],Tbl_Orders[[#Data],[Product Name]],A1415,Tbl_Orders[[#Data],[Order Type]],"Purchase",Tbl_Orders[[#Data],[Expected Date]],"&gt;"&amp;TODAY()))</f>
        <v/>
      </c>
      <c r="D1415" s="34" t="str">
        <f>IF(A1415="","",INDEX(Tbl_Product[Re-Order Point],MATCH(A1415,INDEX(Tbl_Product[Product Name],,1),0),1))</f>
        <v/>
      </c>
      <c r="E1415" s="34" t="str">
        <f t="shared" si="68"/>
        <v/>
      </c>
      <c r="F1415" s="34" t="str">
        <f>IFERROR(GETPIVOTDATA("Amount",pivot_products!$A$3,"Product Name",Help!$A1415),"")</f>
        <v/>
      </c>
      <c r="G1415" s="34" t="str">
        <f>IFERROR(GETPIVOTDATA("Quantity",pivot_products!$A$3,"Product Name",Help!$A1415),"")</f>
        <v/>
      </c>
      <c r="H1415" s="34" t="str">
        <f>IF(Report!$L$53="Quantity",IFERROR(RANK(G1415,$G$4:$G$2003,0),""),IF(Report!$L$53="Amount",IFERROR(RANK(F1415,$F$4:$F$2003,0),""),""))</f>
        <v/>
      </c>
      <c r="L1415" s="7" t="str">
        <f t="array" ref="L1415">IF(Report!$M$53="Desc",IFERROR(SMALL(IF($H$4:$H$2003&lt;&gt;"",$H$4:$H$2003,""),ROW(L1415)-ROW($L$3)),""),IF(Report!$M$53="Asc",IFERROR(LARGE(IF($H$4:$H$2003&lt;&gt;"",$H$4:$H$2003,""),ROW(L1415)-ROW($L$3)),""),""))</f>
        <v/>
      </c>
      <c r="M1415" s="8" t="str">
        <f t="array" ref="M1415">IF(L1415="","",INDEX($A$4:$A$2003,SMALL(IF($H$4:$H$2003=L1415,ROW($H$4:$H$2003),""),COUNTIF($L$4:L1415,L1415))-ROW($L$3),1))</f>
        <v/>
      </c>
      <c r="N1415" s="8" t="str">
        <f t="shared" si="69"/>
        <v/>
      </c>
      <c r="O1415" s="32" t="str">
        <f t="shared" si="70"/>
        <v/>
      </c>
    </row>
    <row r="1416" spans="1:15" x14ac:dyDescent="0.3">
      <c r="A1416" s="33" t="str">
        <f>IFERROR(INDEX(Tbl_Product[[#Data],[Product Name]],ROW(A1416)-ROW($A$3)),"")</f>
        <v/>
      </c>
      <c r="B1416" s="34" t="str">
        <f ca="1">IF(A1416="","",SUMIFS(Tbl_Orders[[#Data],[Quantity]],Tbl_Orders[[#Data],[Product Name]],A1416,Tbl_Orders[[#Data],[Order Type]],"Purchase",Tbl_Orders[[#Data],[Expected Date]],"&lt;="&amp;TODAY())-SUMIFS(Tbl_Orders[[#Data],[Quantity]],Tbl_Orders[[#Data],[Product Name]],A1416,Tbl_Orders[[#Data],[Order Type]],"Sale",Tbl_Orders[[#Data],[Expected Date]],"&lt;="&amp;TODAY()))</f>
        <v/>
      </c>
      <c r="C1416" s="34" t="str">
        <f ca="1">IF(A1416="","",SUMIFS(Tbl_Orders[[#Data],[Quantity]],Tbl_Orders[[#Data],[Product Name]],A1416,Tbl_Orders[[#Data],[Order Type]],"Purchase",Tbl_Orders[[#Data],[Expected Date]],"&gt;"&amp;TODAY()))</f>
        <v/>
      </c>
      <c r="D1416" s="34" t="str">
        <f>IF(A1416="","",INDEX(Tbl_Product[Re-Order Point],MATCH(A1416,INDEX(Tbl_Product[Product Name],,1),0),1))</f>
        <v/>
      </c>
      <c r="E1416" s="34" t="str">
        <f t="shared" si="68"/>
        <v/>
      </c>
      <c r="F1416" s="34" t="str">
        <f>IFERROR(GETPIVOTDATA("Amount",pivot_products!$A$3,"Product Name",Help!$A1416),"")</f>
        <v/>
      </c>
      <c r="G1416" s="34" t="str">
        <f>IFERROR(GETPIVOTDATA("Quantity",pivot_products!$A$3,"Product Name",Help!$A1416),"")</f>
        <v/>
      </c>
      <c r="H1416" s="34" t="str">
        <f>IF(Report!$L$53="Quantity",IFERROR(RANK(G1416,$G$4:$G$2003,0),""),IF(Report!$L$53="Amount",IFERROR(RANK(F1416,$F$4:$F$2003,0),""),""))</f>
        <v/>
      </c>
      <c r="L1416" s="7" t="str">
        <f t="array" ref="L1416">IF(Report!$M$53="Desc",IFERROR(SMALL(IF($H$4:$H$2003&lt;&gt;"",$H$4:$H$2003,""),ROW(L1416)-ROW($L$3)),""),IF(Report!$M$53="Asc",IFERROR(LARGE(IF($H$4:$H$2003&lt;&gt;"",$H$4:$H$2003,""),ROW(L1416)-ROW($L$3)),""),""))</f>
        <v/>
      </c>
      <c r="M1416" s="8" t="str">
        <f t="array" ref="M1416">IF(L1416="","",INDEX($A$4:$A$2003,SMALL(IF($H$4:$H$2003=L1416,ROW($H$4:$H$2003),""),COUNTIF($L$4:L1416,L1416))-ROW($L$3),1))</f>
        <v/>
      </c>
      <c r="N1416" s="8" t="str">
        <f t="shared" si="69"/>
        <v/>
      </c>
      <c r="O1416" s="32" t="str">
        <f t="shared" si="70"/>
        <v/>
      </c>
    </row>
    <row r="1417" spans="1:15" x14ac:dyDescent="0.3">
      <c r="A1417" s="33" t="str">
        <f>IFERROR(INDEX(Tbl_Product[[#Data],[Product Name]],ROW(A1417)-ROW($A$3)),"")</f>
        <v/>
      </c>
      <c r="B1417" s="34" t="str">
        <f ca="1">IF(A1417="","",SUMIFS(Tbl_Orders[[#Data],[Quantity]],Tbl_Orders[[#Data],[Product Name]],A1417,Tbl_Orders[[#Data],[Order Type]],"Purchase",Tbl_Orders[[#Data],[Expected Date]],"&lt;="&amp;TODAY())-SUMIFS(Tbl_Orders[[#Data],[Quantity]],Tbl_Orders[[#Data],[Product Name]],A1417,Tbl_Orders[[#Data],[Order Type]],"Sale",Tbl_Orders[[#Data],[Expected Date]],"&lt;="&amp;TODAY()))</f>
        <v/>
      </c>
      <c r="C1417" s="34" t="str">
        <f ca="1">IF(A1417="","",SUMIFS(Tbl_Orders[[#Data],[Quantity]],Tbl_Orders[[#Data],[Product Name]],A1417,Tbl_Orders[[#Data],[Order Type]],"Purchase",Tbl_Orders[[#Data],[Expected Date]],"&gt;"&amp;TODAY()))</f>
        <v/>
      </c>
      <c r="D1417" s="34" t="str">
        <f>IF(A1417="","",INDEX(Tbl_Product[Re-Order Point],MATCH(A1417,INDEX(Tbl_Product[Product Name],,1),0),1))</f>
        <v/>
      </c>
      <c r="E1417" s="34" t="str">
        <f t="shared" si="68"/>
        <v/>
      </c>
      <c r="F1417" s="34" t="str">
        <f>IFERROR(GETPIVOTDATA("Amount",pivot_products!$A$3,"Product Name",Help!$A1417),"")</f>
        <v/>
      </c>
      <c r="G1417" s="34" t="str">
        <f>IFERROR(GETPIVOTDATA("Quantity",pivot_products!$A$3,"Product Name",Help!$A1417),"")</f>
        <v/>
      </c>
      <c r="H1417" s="34" t="str">
        <f>IF(Report!$L$53="Quantity",IFERROR(RANK(G1417,$G$4:$G$2003,0),""),IF(Report!$L$53="Amount",IFERROR(RANK(F1417,$F$4:$F$2003,0),""),""))</f>
        <v/>
      </c>
      <c r="L1417" s="7" t="str">
        <f t="array" ref="L1417">IF(Report!$M$53="Desc",IFERROR(SMALL(IF($H$4:$H$2003&lt;&gt;"",$H$4:$H$2003,""),ROW(L1417)-ROW($L$3)),""),IF(Report!$M$53="Asc",IFERROR(LARGE(IF($H$4:$H$2003&lt;&gt;"",$H$4:$H$2003,""),ROW(L1417)-ROW($L$3)),""),""))</f>
        <v/>
      </c>
      <c r="M1417" s="8" t="str">
        <f t="array" ref="M1417">IF(L1417="","",INDEX($A$4:$A$2003,SMALL(IF($H$4:$H$2003=L1417,ROW($H$4:$H$2003),""),COUNTIF($L$4:L1417,L1417))-ROW($L$3),1))</f>
        <v/>
      </c>
      <c r="N1417" s="8" t="str">
        <f t="shared" si="69"/>
        <v/>
      </c>
      <c r="O1417" s="32" t="str">
        <f t="shared" si="70"/>
        <v/>
      </c>
    </row>
    <row r="1418" spans="1:15" x14ac:dyDescent="0.3">
      <c r="A1418" s="33" t="str">
        <f>IFERROR(INDEX(Tbl_Product[[#Data],[Product Name]],ROW(A1418)-ROW($A$3)),"")</f>
        <v/>
      </c>
      <c r="B1418" s="34" t="str">
        <f ca="1">IF(A1418="","",SUMIFS(Tbl_Orders[[#Data],[Quantity]],Tbl_Orders[[#Data],[Product Name]],A1418,Tbl_Orders[[#Data],[Order Type]],"Purchase",Tbl_Orders[[#Data],[Expected Date]],"&lt;="&amp;TODAY())-SUMIFS(Tbl_Orders[[#Data],[Quantity]],Tbl_Orders[[#Data],[Product Name]],A1418,Tbl_Orders[[#Data],[Order Type]],"Sale",Tbl_Orders[[#Data],[Expected Date]],"&lt;="&amp;TODAY()))</f>
        <v/>
      </c>
      <c r="C1418" s="34" t="str">
        <f ca="1">IF(A1418="","",SUMIFS(Tbl_Orders[[#Data],[Quantity]],Tbl_Orders[[#Data],[Product Name]],A1418,Tbl_Orders[[#Data],[Order Type]],"Purchase",Tbl_Orders[[#Data],[Expected Date]],"&gt;"&amp;TODAY()))</f>
        <v/>
      </c>
      <c r="D1418" s="34" t="str">
        <f>IF(A1418="","",INDEX(Tbl_Product[Re-Order Point],MATCH(A1418,INDEX(Tbl_Product[Product Name],,1),0),1))</f>
        <v/>
      </c>
      <c r="E1418" s="34" t="str">
        <f t="shared" si="68"/>
        <v/>
      </c>
      <c r="F1418" s="34" t="str">
        <f>IFERROR(GETPIVOTDATA("Amount",pivot_products!$A$3,"Product Name",Help!$A1418),"")</f>
        <v/>
      </c>
      <c r="G1418" s="34" t="str">
        <f>IFERROR(GETPIVOTDATA("Quantity",pivot_products!$A$3,"Product Name",Help!$A1418),"")</f>
        <v/>
      </c>
      <c r="H1418" s="34" t="str">
        <f>IF(Report!$L$53="Quantity",IFERROR(RANK(G1418,$G$4:$G$2003,0),""),IF(Report!$L$53="Amount",IFERROR(RANK(F1418,$F$4:$F$2003,0),""),""))</f>
        <v/>
      </c>
      <c r="L1418" s="7" t="str">
        <f t="array" ref="L1418">IF(Report!$M$53="Desc",IFERROR(SMALL(IF($H$4:$H$2003&lt;&gt;"",$H$4:$H$2003,""),ROW(L1418)-ROW($L$3)),""),IF(Report!$M$53="Asc",IFERROR(LARGE(IF($H$4:$H$2003&lt;&gt;"",$H$4:$H$2003,""),ROW(L1418)-ROW($L$3)),""),""))</f>
        <v/>
      </c>
      <c r="M1418" s="8" t="str">
        <f t="array" ref="M1418">IF(L1418="","",INDEX($A$4:$A$2003,SMALL(IF($H$4:$H$2003=L1418,ROW($H$4:$H$2003),""),COUNTIF($L$4:L1418,L1418))-ROW($L$3),1))</f>
        <v/>
      </c>
      <c r="N1418" s="8" t="str">
        <f t="shared" si="69"/>
        <v/>
      </c>
      <c r="O1418" s="32" t="str">
        <f t="shared" si="70"/>
        <v/>
      </c>
    </row>
    <row r="1419" spans="1:15" x14ac:dyDescent="0.3">
      <c r="A1419" s="33" t="str">
        <f>IFERROR(INDEX(Tbl_Product[[#Data],[Product Name]],ROW(A1419)-ROW($A$3)),"")</f>
        <v/>
      </c>
      <c r="B1419" s="34" t="str">
        <f ca="1">IF(A1419="","",SUMIFS(Tbl_Orders[[#Data],[Quantity]],Tbl_Orders[[#Data],[Product Name]],A1419,Tbl_Orders[[#Data],[Order Type]],"Purchase",Tbl_Orders[[#Data],[Expected Date]],"&lt;="&amp;TODAY())-SUMIFS(Tbl_Orders[[#Data],[Quantity]],Tbl_Orders[[#Data],[Product Name]],A1419,Tbl_Orders[[#Data],[Order Type]],"Sale",Tbl_Orders[[#Data],[Expected Date]],"&lt;="&amp;TODAY()))</f>
        <v/>
      </c>
      <c r="C1419" s="34" t="str">
        <f ca="1">IF(A1419="","",SUMIFS(Tbl_Orders[[#Data],[Quantity]],Tbl_Orders[[#Data],[Product Name]],A1419,Tbl_Orders[[#Data],[Order Type]],"Purchase",Tbl_Orders[[#Data],[Expected Date]],"&gt;"&amp;TODAY()))</f>
        <v/>
      </c>
      <c r="D1419" s="34" t="str">
        <f>IF(A1419="","",INDEX(Tbl_Product[Re-Order Point],MATCH(A1419,INDEX(Tbl_Product[Product Name],,1),0),1))</f>
        <v/>
      </c>
      <c r="E1419" s="34" t="str">
        <f t="shared" si="68"/>
        <v/>
      </c>
      <c r="F1419" s="34" t="str">
        <f>IFERROR(GETPIVOTDATA("Amount",pivot_products!$A$3,"Product Name",Help!$A1419),"")</f>
        <v/>
      </c>
      <c r="G1419" s="34" t="str">
        <f>IFERROR(GETPIVOTDATA("Quantity",pivot_products!$A$3,"Product Name",Help!$A1419),"")</f>
        <v/>
      </c>
      <c r="H1419" s="34" t="str">
        <f>IF(Report!$L$53="Quantity",IFERROR(RANK(G1419,$G$4:$G$2003,0),""),IF(Report!$L$53="Amount",IFERROR(RANK(F1419,$F$4:$F$2003,0),""),""))</f>
        <v/>
      </c>
      <c r="L1419" s="7" t="str">
        <f t="array" ref="L1419">IF(Report!$M$53="Desc",IFERROR(SMALL(IF($H$4:$H$2003&lt;&gt;"",$H$4:$H$2003,""),ROW(L1419)-ROW($L$3)),""),IF(Report!$M$53="Asc",IFERROR(LARGE(IF($H$4:$H$2003&lt;&gt;"",$H$4:$H$2003,""),ROW(L1419)-ROW($L$3)),""),""))</f>
        <v/>
      </c>
      <c r="M1419" s="8" t="str">
        <f t="array" ref="M1419">IF(L1419="","",INDEX($A$4:$A$2003,SMALL(IF($H$4:$H$2003=L1419,ROW($H$4:$H$2003),""),COUNTIF($L$4:L1419,L1419))-ROW($L$3),1))</f>
        <v/>
      </c>
      <c r="N1419" s="8" t="str">
        <f t="shared" si="69"/>
        <v/>
      </c>
      <c r="O1419" s="32" t="str">
        <f t="shared" si="70"/>
        <v/>
      </c>
    </row>
    <row r="1420" spans="1:15" x14ac:dyDescent="0.3">
      <c r="A1420" s="33" t="str">
        <f>IFERROR(INDEX(Tbl_Product[[#Data],[Product Name]],ROW(A1420)-ROW($A$3)),"")</f>
        <v/>
      </c>
      <c r="B1420" s="34" t="str">
        <f ca="1">IF(A1420="","",SUMIFS(Tbl_Orders[[#Data],[Quantity]],Tbl_Orders[[#Data],[Product Name]],A1420,Tbl_Orders[[#Data],[Order Type]],"Purchase",Tbl_Orders[[#Data],[Expected Date]],"&lt;="&amp;TODAY())-SUMIFS(Tbl_Orders[[#Data],[Quantity]],Tbl_Orders[[#Data],[Product Name]],A1420,Tbl_Orders[[#Data],[Order Type]],"Sale",Tbl_Orders[[#Data],[Expected Date]],"&lt;="&amp;TODAY()))</f>
        <v/>
      </c>
      <c r="C1420" s="34" t="str">
        <f ca="1">IF(A1420="","",SUMIFS(Tbl_Orders[[#Data],[Quantity]],Tbl_Orders[[#Data],[Product Name]],A1420,Tbl_Orders[[#Data],[Order Type]],"Purchase",Tbl_Orders[[#Data],[Expected Date]],"&gt;"&amp;TODAY()))</f>
        <v/>
      </c>
      <c r="D1420" s="34" t="str">
        <f>IF(A1420="","",INDEX(Tbl_Product[Re-Order Point],MATCH(A1420,INDEX(Tbl_Product[Product Name],,1),0),1))</f>
        <v/>
      </c>
      <c r="E1420" s="34" t="str">
        <f t="shared" si="68"/>
        <v/>
      </c>
      <c r="F1420" s="34" t="str">
        <f>IFERROR(GETPIVOTDATA("Amount",pivot_products!$A$3,"Product Name",Help!$A1420),"")</f>
        <v/>
      </c>
      <c r="G1420" s="34" t="str">
        <f>IFERROR(GETPIVOTDATA("Quantity",pivot_products!$A$3,"Product Name",Help!$A1420),"")</f>
        <v/>
      </c>
      <c r="H1420" s="34" t="str">
        <f>IF(Report!$L$53="Quantity",IFERROR(RANK(G1420,$G$4:$G$2003,0),""),IF(Report!$L$53="Amount",IFERROR(RANK(F1420,$F$4:$F$2003,0),""),""))</f>
        <v/>
      </c>
      <c r="L1420" s="7" t="str">
        <f t="array" ref="L1420">IF(Report!$M$53="Desc",IFERROR(SMALL(IF($H$4:$H$2003&lt;&gt;"",$H$4:$H$2003,""),ROW(L1420)-ROW($L$3)),""),IF(Report!$M$53="Asc",IFERROR(LARGE(IF($H$4:$H$2003&lt;&gt;"",$H$4:$H$2003,""),ROW(L1420)-ROW($L$3)),""),""))</f>
        <v/>
      </c>
      <c r="M1420" s="8" t="str">
        <f t="array" ref="M1420">IF(L1420="","",INDEX($A$4:$A$2003,SMALL(IF($H$4:$H$2003=L1420,ROW($H$4:$H$2003),""),COUNTIF($L$4:L1420,L1420))-ROW($L$3),1))</f>
        <v/>
      </c>
      <c r="N1420" s="8" t="str">
        <f t="shared" si="69"/>
        <v/>
      </c>
      <c r="O1420" s="32" t="str">
        <f t="shared" si="70"/>
        <v/>
      </c>
    </row>
    <row r="1421" spans="1:15" x14ac:dyDescent="0.3">
      <c r="A1421" s="33" t="str">
        <f>IFERROR(INDEX(Tbl_Product[[#Data],[Product Name]],ROW(A1421)-ROW($A$3)),"")</f>
        <v/>
      </c>
      <c r="B1421" s="34" t="str">
        <f ca="1">IF(A1421="","",SUMIFS(Tbl_Orders[[#Data],[Quantity]],Tbl_Orders[[#Data],[Product Name]],A1421,Tbl_Orders[[#Data],[Order Type]],"Purchase",Tbl_Orders[[#Data],[Expected Date]],"&lt;="&amp;TODAY())-SUMIFS(Tbl_Orders[[#Data],[Quantity]],Tbl_Orders[[#Data],[Product Name]],A1421,Tbl_Orders[[#Data],[Order Type]],"Sale",Tbl_Orders[[#Data],[Expected Date]],"&lt;="&amp;TODAY()))</f>
        <v/>
      </c>
      <c r="C1421" s="34" t="str">
        <f ca="1">IF(A1421="","",SUMIFS(Tbl_Orders[[#Data],[Quantity]],Tbl_Orders[[#Data],[Product Name]],A1421,Tbl_Orders[[#Data],[Order Type]],"Purchase",Tbl_Orders[[#Data],[Expected Date]],"&gt;"&amp;TODAY()))</f>
        <v/>
      </c>
      <c r="D1421" s="34" t="str">
        <f>IF(A1421="","",INDEX(Tbl_Product[Re-Order Point],MATCH(A1421,INDEX(Tbl_Product[Product Name],,1),0),1))</f>
        <v/>
      </c>
      <c r="E1421" s="34" t="str">
        <f t="shared" si="68"/>
        <v/>
      </c>
      <c r="F1421" s="34" t="str">
        <f>IFERROR(GETPIVOTDATA("Amount",pivot_products!$A$3,"Product Name",Help!$A1421),"")</f>
        <v/>
      </c>
      <c r="G1421" s="34" t="str">
        <f>IFERROR(GETPIVOTDATA("Quantity",pivot_products!$A$3,"Product Name",Help!$A1421),"")</f>
        <v/>
      </c>
      <c r="H1421" s="34" t="str">
        <f>IF(Report!$L$53="Quantity",IFERROR(RANK(G1421,$G$4:$G$2003,0),""),IF(Report!$L$53="Amount",IFERROR(RANK(F1421,$F$4:$F$2003,0),""),""))</f>
        <v/>
      </c>
      <c r="L1421" s="7" t="str">
        <f t="array" ref="L1421">IF(Report!$M$53="Desc",IFERROR(SMALL(IF($H$4:$H$2003&lt;&gt;"",$H$4:$H$2003,""),ROW(L1421)-ROW($L$3)),""),IF(Report!$M$53="Asc",IFERROR(LARGE(IF($H$4:$H$2003&lt;&gt;"",$H$4:$H$2003,""),ROW(L1421)-ROW($L$3)),""),""))</f>
        <v/>
      </c>
      <c r="M1421" s="8" t="str">
        <f t="array" ref="M1421">IF(L1421="","",INDEX($A$4:$A$2003,SMALL(IF($H$4:$H$2003=L1421,ROW($H$4:$H$2003),""),COUNTIF($L$4:L1421,L1421))-ROW($L$3),1))</f>
        <v/>
      </c>
      <c r="N1421" s="8" t="str">
        <f t="shared" si="69"/>
        <v/>
      </c>
      <c r="O1421" s="32" t="str">
        <f t="shared" si="70"/>
        <v/>
      </c>
    </row>
    <row r="1422" spans="1:15" x14ac:dyDescent="0.3">
      <c r="A1422" s="33" t="str">
        <f>IFERROR(INDEX(Tbl_Product[[#Data],[Product Name]],ROW(A1422)-ROW($A$3)),"")</f>
        <v/>
      </c>
      <c r="B1422" s="34" t="str">
        <f ca="1">IF(A1422="","",SUMIFS(Tbl_Orders[[#Data],[Quantity]],Tbl_Orders[[#Data],[Product Name]],A1422,Tbl_Orders[[#Data],[Order Type]],"Purchase",Tbl_Orders[[#Data],[Expected Date]],"&lt;="&amp;TODAY())-SUMIFS(Tbl_Orders[[#Data],[Quantity]],Tbl_Orders[[#Data],[Product Name]],A1422,Tbl_Orders[[#Data],[Order Type]],"Sale",Tbl_Orders[[#Data],[Expected Date]],"&lt;="&amp;TODAY()))</f>
        <v/>
      </c>
      <c r="C1422" s="34" t="str">
        <f ca="1">IF(A1422="","",SUMIFS(Tbl_Orders[[#Data],[Quantity]],Tbl_Orders[[#Data],[Product Name]],A1422,Tbl_Orders[[#Data],[Order Type]],"Purchase",Tbl_Orders[[#Data],[Expected Date]],"&gt;"&amp;TODAY()))</f>
        <v/>
      </c>
      <c r="D1422" s="34" t="str">
        <f>IF(A1422="","",INDEX(Tbl_Product[Re-Order Point],MATCH(A1422,INDEX(Tbl_Product[Product Name],,1),0),1))</f>
        <v/>
      </c>
      <c r="E1422" s="34" t="str">
        <f t="shared" si="68"/>
        <v/>
      </c>
      <c r="F1422" s="34" t="str">
        <f>IFERROR(GETPIVOTDATA("Amount",pivot_products!$A$3,"Product Name",Help!$A1422),"")</f>
        <v/>
      </c>
      <c r="G1422" s="34" t="str">
        <f>IFERROR(GETPIVOTDATA("Quantity",pivot_products!$A$3,"Product Name",Help!$A1422),"")</f>
        <v/>
      </c>
      <c r="H1422" s="34" t="str">
        <f>IF(Report!$L$53="Quantity",IFERROR(RANK(G1422,$G$4:$G$2003,0),""),IF(Report!$L$53="Amount",IFERROR(RANK(F1422,$F$4:$F$2003,0),""),""))</f>
        <v/>
      </c>
      <c r="L1422" s="7" t="str">
        <f t="array" ref="L1422">IF(Report!$M$53="Desc",IFERROR(SMALL(IF($H$4:$H$2003&lt;&gt;"",$H$4:$H$2003,""),ROW(L1422)-ROW($L$3)),""),IF(Report!$M$53="Asc",IFERROR(LARGE(IF($H$4:$H$2003&lt;&gt;"",$H$4:$H$2003,""),ROW(L1422)-ROW($L$3)),""),""))</f>
        <v/>
      </c>
      <c r="M1422" s="8" t="str">
        <f t="array" ref="M1422">IF(L1422="","",INDEX($A$4:$A$2003,SMALL(IF($H$4:$H$2003=L1422,ROW($H$4:$H$2003),""),COUNTIF($L$4:L1422,L1422))-ROW($L$3),1))</f>
        <v/>
      </c>
      <c r="N1422" s="8" t="str">
        <f t="shared" si="69"/>
        <v/>
      </c>
      <c r="O1422" s="32" t="str">
        <f t="shared" si="70"/>
        <v/>
      </c>
    </row>
    <row r="1423" spans="1:15" x14ac:dyDescent="0.3">
      <c r="A1423" s="33" t="str">
        <f>IFERROR(INDEX(Tbl_Product[[#Data],[Product Name]],ROW(A1423)-ROW($A$3)),"")</f>
        <v/>
      </c>
      <c r="B1423" s="34" t="str">
        <f ca="1">IF(A1423="","",SUMIFS(Tbl_Orders[[#Data],[Quantity]],Tbl_Orders[[#Data],[Product Name]],A1423,Tbl_Orders[[#Data],[Order Type]],"Purchase",Tbl_Orders[[#Data],[Expected Date]],"&lt;="&amp;TODAY())-SUMIFS(Tbl_Orders[[#Data],[Quantity]],Tbl_Orders[[#Data],[Product Name]],A1423,Tbl_Orders[[#Data],[Order Type]],"Sale",Tbl_Orders[[#Data],[Expected Date]],"&lt;="&amp;TODAY()))</f>
        <v/>
      </c>
      <c r="C1423" s="34" t="str">
        <f ca="1">IF(A1423="","",SUMIFS(Tbl_Orders[[#Data],[Quantity]],Tbl_Orders[[#Data],[Product Name]],A1423,Tbl_Orders[[#Data],[Order Type]],"Purchase",Tbl_Orders[[#Data],[Expected Date]],"&gt;"&amp;TODAY()))</f>
        <v/>
      </c>
      <c r="D1423" s="34" t="str">
        <f>IF(A1423="","",INDEX(Tbl_Product[Re-Order Point],MATCH(A1423,INDEX(Tbl_Product[Product Name],,1),0),1))</f>
        <v/>
      </c>
      <c r="E1423" s="34" t="str">
        <f t="shared" si="68"/>
        <v/>
      </c>
      <c r="F1423" s="34" t="str">
        <f>IFERROR(GETPIVOTDATA("Amount",pivot_products!$A$3,"Product Name",Help!$A1423),"")</f>
        <v/>
      </c>
      <c r="G1423" s="34" t="str">
        <f>IFERROR(GETPIVOTDATA("Quantity",pivot_products!$A$3,"Product Name",Help!$A1423),"")</f>
        <v/>
      </c>
      <c r="H1423" s="34" t="str">
        <f>IF(Report!$L$53="Quantity",IFERROR(RANK(G1423,$G$4:$G$2003,0),""),IF(Report!$L$53="Amount",IFERROR(RANK(F1423,$F$4:$F$2003,0),""),""))</f>
        <v/>
      </c>
      <c r="L1423" s="7" t="str">
        <f t="array" ref="L1423">IF(Report!$M$53="Desc",IFERROR(SMALL(IF($H$4:$H$2003&lt;&gt;"",$H$4:$H$2003,""),ROW(L1423)-ROW($L$3)),""),IF(Report!$M$53="Asc",IFERROR(LARGE(IF($H$4:$H$2003&lt;&gt;"",$H$4:$H$2003,""),ROW(L1423)-ROW($L$3)),""),""))</f>
        <v/>
      </c>
      <c r="M1423" s="8" t="str">
        <f t="array" ref="M1423">IF(L1423="","",INDEX($A$4:$A$2003,SMALL(IF($H$4:$H$2003=L1423,ROW($H$4:$H$2003),""),COUNTIF($L$4:L1423,L1423))-ROW($L$3),1))</f>
        <v/>
      </c>
      <c r="N1423" s="8" t="str">
        <f t="shared" si="69"/>
        <v/>
      </c>
      <c r="O1423" s="32" t="str">
        <f t="shared" si="70"/>
        <v/>
      </c>
    </row>
    <row r="1424" spans="1:15" x14ac:dyDescent="0.3">
      <c r="A1424" s="33" t="str">
        <f>IFERROR(INDEX(Tbl_Product[[#Data],[Product Name]],ROW(A1424)-ROW($A$3)),"")</f>
        <v/>
      </c>
      <c r="B1424" s="34" t="str">
        <f ca="1">IF(A1424="","",SUMIFS(Tbl_Orders[[#Data],[Quantity]],Tbl_Orders[[#Data],[Product Name]],A1424,Tbl_Orders[[#Data],[Order Type]],"Purchase",Tbl_Orders[[#Data],[Expected Date]],"&lt;="&amp;TODAY())-SUMIFS(Tbl_Orders[[#Data],[Quantity]],Tbl_Orders[[#Data],[Product Name]],A1424,Tbl_Orders[[#Data],[Order Type]],"Sale",Tbl_Orders[[#Data],[Expected Date]],"&lt;="&amp;TODAY()))</f>
        <v/>
      </c>
      <c r="C1424" s="34" t="str">
        <f ca="1">IF(A1424="","",SUMIFS(Tbl_Orders[[#Data],[Quantity]],Tbl_Orders[[#Data],[Product Name]],A1424,Tbl_Orders[[#Data],[Order Type]],"Purchase",Tbl_Orders[[#Data],[Expected Date]],"&gt;"&amp;TODAY()))</f>
        <v/>
      </c>
      <c r="D1424" s="34" t="str">
        <f>IF(A1424="","",INDEX(Tbl_Product[Re-Order Point],MATCH(A1424,INDEX(Tbl_Product[Product Name],,1),0),1))</f>
        <v/>
      </c>
      <c r="E1424" s="34" t="str">
        <f t="shared" si="68"/>
        <v/>
      </c>
      <c r="F1424" s="34" t="str">
        <f>IFERROR(GETPIVOTDATA("Amount",pivot_products!$A$3,"Product Name",Help!$A1424),"")</f>
        <v/>
      </c>
      <c r="G1424" s="34" t="str">
        <f>IFERROR(GETPIVOTDATA("Quantity",pivot_products!$A$3,"Product Name",Help!$A1424),"")</f>
        <v/>
      </c>
      <c r="H1424" s="34" t="str">
        <f>IF(Report!$L$53="Quantity",IFERROR(RANK(G1424,$G$4:$G$2003,0),""),IF(Report!$L$53="Amount",IFERROR(RANK(F1424,$F$4:$F$2003,0),""),""))</f>
        <v/>
      </c>
      <c r="L1424" s="7" t="str">
        <f t="array" ref="L1424">IF(Report!$M$53="Desc",IFERROR(SMALL(IF($H$4:$H$2003&lt;&gt;"",$H$4:$H$2003,""),ROW(L1424)-ROW($L$3)),""),IF(Report!$M$53="Asc",IFERROR(LARGE(IF($H$4:$H$2003&lt;&gt;"",$H$4:$H$2003,""),ROW(L1424)-ROW($L$3)),""),""))</f>
        <v/>
      </c>
      <c r="M1424" s="8" t="str">
        <f t="array" ref="M1424">IF(L1424="","",INDEX($A$4:$A$2003,SMALL(IF($H$4:$H$2003=L1424,ROW($H$4:$H$2003),""),COUNTIF($L$4:L1424,L1424))-ROW($L$3),1))</f>
        <v/>
      </c>
      <c r="N1424" s="8" t="str">
        <f t="shared" si="69"/>
        <v/>
      </c>
      <c r="O1424" s="32" t="str">
        <f t="shared" si="70"/>
        <v/>
      </c>
    </row>
    <row r="1425" spans="1:15" x14ac:dyDescent="0.3">
      <c r="A1425" s="33" t="str">
        <f>IFERROR(INDEX(Tbl_Product[[#Data],[Product Name]],ROW(A1425)-ROW($A$3)),"")</f>
        <v/>
      </c>
      <c r="B1425" s="34" t="str">
        <f ca="1">IF(A1425="","",SUMIFS(Tbl_Orders[[#Data],[Quantity]],Tbl_Orders[[#Data],[Product Name]],A1425,Tbl_Orders[[#Data],[Order Type]],"Purchase",Tbl_Orders[[#Data],[Expected Date]],"&lt;="&amp;TODAY())-SUMIFS(Tbl_Orders[[#Data],[Quantity]],Tbl_Orders[[#Data],[Product Name]],A1425,Tbl_Orders[[#Data],[Order Type]],"Sale",Tbl_Orders[[#Data],[Expected Date]],"&lt;="&amp;TODAY()))</f>
        <v/>
      </c>
      <c r="C1425" s="34" t="str">
        <f ca="1">IF(A1425="","",SUMIFS(Tbl_Orders[[#Data],[Quantity]],Tbl_Orders[[#Data],[Product Name]],A1425,Tbl_Orders[[#Data],[Order Type]],"Purchase",Tbl_Orders[[#Data],[Expected Date]],"&gt;"&amp;TODAY()))</f>
        <v/>
      </c>
      <c r="D1425" s="34" t="str">
        <f>IF(A1425="","",INDEX(Tbl_Product[Re-Order Point],MATCH(A1425,INDEX(Tbl_Product[Product Name],,1),0),1))</f>
        <v/>
      </c>
      <c r="E1425" s="34" t="str">
        <f t="shared" si="68"/>
        <v/>
      </c>
      <c r="F1425" s="34" t="str">
        <f>IFERROR(GETPIVOTDATA("Amount",pivot_products!$A$3,"Product Name",Help!$A1425),"")</f>
        <v/>
      </c>
      <c r="G1425" s="34" t="str">
        <f>IFERROR(GETPIVOTDATA("Quantity",pivot_products!$A$3,"Product Name",Help!$A1425),"")</f>
        <v/>
      </c>
      <c r="H1425" s="34" t="str">
        <f>IF(Report!$L$53="Quantity",IFERROR(RANK(G1425,$G$4:$G$2003,0),""),IF(Report!$L$53="Amount",IFERROR(RANK(F1425,$F$4:$F$2003,0),""),""))</f>
        <v/>
      </c>
      <c r="L1425" s="7" t="str">
        <f t="array" ref="L1425">IF(Report!$M$53="Desc",IFERROR(SMALL(IF($H$4:$H$2003&lt;&gt;"",$H$4:$H$2003,""),ROW(L1425)-ROW($L$3)),""),IF(Report!$M$53="Asc",IFERROR(LARGE(IF($H$4:$H$2003&lt;&gt;"",$H$4:$H$2003,""),ROW(L1425)-ROW($L$3)),""),""))</f>
        <v/>
      </c>
      <c r="M1425" s="8" t="str">
        <f t="array" ref="M1425">IF(L1425="","",INDEX($A$4:$A$2003,SMALL(IF($H$4:$H$2003=L1425,ROW($H$4:$H$2003),""),COUNTIF($L$4:L1425,L1425))-ROW($L$3),1))</f>
        <v/>
      </c>
      <c r="N1425" s="8" t="str">
        <f t="shared" si="69"/>
        <v/>
      </c>
      <c r="O1425" s="32" t="str">
        <f t="shared" si="70"/>
        <v/>
      </c>
    </row>
    <row r="1426" spans="1:15" x14ac:dyDescent="0.3">
      <c r="A1426" s="33" t="str">
        <f>IFERROR(INDEX(Tbl_Product[[#Data],[Product Name]],ROW(A1426)-ROW($A$3)),"")</f>
        <v/>
      </c>
      <c r="B1426" s="34" t="str">
        <f ca="1">IF(A1426="","",SUMIFS(Tbl_Orders[[#Data],[Quantity]],Tbl_Orders[[#Data],[Product Name]],A1426,Tbl_Orders[[#Data],[Order Type]],"Purchase",Tbl_Orders[[#Data],[Expected Date]],"&lt;="&amp;TODAY())-SUMIFS(Tbl_Orders[[#Data],[Quantity]],Tbl_Orders[[#Data],[Product Name]],A1426,Tbl_Orders[[#Data],[Order Type]],"Sale",Tbl_Orders[[#Data],[Expected Date]],"&lt;="&amp;TODAY()))</f>
        <v/>
      </c>
      <c r="C1426" s="34" t="str">
        <f ca="1">IF(A1426="","",SUMIFS(Tbl_Orders[[#Data],[Quantity]],Tbl_Orders[[#Data],[Product Name]],A1426,Tbl_Orders[[#Data],[Order Type]],"Purchase",Tbl_Orders[[#Data],[Expected Date]],"&gt;"&amp;TODAY()))</f>
        <v/>
      </c>
      <c r="D1426" s="34" t="str">
        <f>IF(A1426="","",INDEX(Tbl_Product[Re-Order Point],MATCH(A1426,INDEX(Tbl_Product[Product Name],,1),0),1))</f>
        <v/>
      </c>
      <c r="E1426" s="34" t="str">
        <f t="shared" si="68"/>
        <v/>
      </c>
      <c r="F1426" s="34" t="str">
        <f>IFERROR(GETPIVOTDATA("Amount",pivot_products!$A$3,"Product Name",Help!$A1426),"")</f>
        <v/>
      </c>
      <c r="G1426" s="34" t="str">
        <f>IFERROR(GETPIVOTDATA("Quantity",pivot_products!$A$3,"Product Name",Help!$A1426),"")</f>
        <v/>
      </c>
      <c r="H1426" s="34" t="str">
        <f>IF(Report!$L$53="Quantity",IFERROR(RANK(G1426,$G$4:$G$2003,0),""),IF(Report!$L$53="Amount",IFERROR(RANK(F1426,$F$4:$F$2003,0),""),""))</f>
        <v/>
      </c>
      <c r="L1426" s="7" t="str">
        <f t="array" ref="L1426">IF(Report!$M$53="Desc",IFERROR(SMALL(IF($H$4:$H$2003&lt;&gt;"",$H$4:$H$2003,""),ROW(L1426)-ROW($L$3)),""),IF(Report!$M$53="Asc",IFERROR(LARGE(IF($H$4:$H$2003&lt;&gt;"",$H$4:$H$2003,""),ROW(L1426)-ROW($L$3)),""),""))</f>
        <v/>
      </c>
      <c r="M1426" s="8" t="str">
        <f t="array" ref="M1426">IF(L1426="","",INDEX($A$4:$A$2003,SMALL(IF($H$4:$H$2003=L1426,ROW($H$4:$H$2003),""),COUNTIF($L$4:L1426,L1426))-ROW($L$3),1))</f>
        <v/>
      </c>
      <c r="N1426" s="8" t="str">
        <f t="shared" si="69"/>
        <v/>
      </c>
      <c r="O1426" s="32" t="str">
        <f t="shared" si="70"/>
        <v/>
      </c>
    </row>
    <row r="1427" spans="1:15" x14ac:dyDescent="0.3">
      <c r="A1427" s="33" t="str">
        <f>IFERROR(INDEX(Tbl_Product[[#Data],[Product Name]],ROW(A1427)-ROW($A$3)),"")</f>
        <v/>
      </c>
      <c r="B1427" s="34" t="str">
        <f ca="1">IF(A1427="","",SUMIFS(Tbl_Orders[[#Data],[Quantity]],Tbl_Orders[[#Data],[Product Name]],A1427,Tbl_Orders[[#Data],[Order Type]],"Purchase",Tbl_Orders[[#Data],[Expected Date]],"&lt;="&amp;TODAY())-SUMIFS(Tbl_Orders[[#Data],[Quantity]],Tbl_Orders[[#Data],[Product Name]],A1427,Tbl_Orders[[#Data],[Order Type]],"Sale",Tbl_Orders[[#Data],[Expected Date]],"&lt;="&amp;TODAY()))</f>
        <v/>
      </c>
      <c r="C1427" s="34" t="str">
        <f ca="1">IF(A1427="","",SUMIFS(Tbl_Orders[[#Data],[Quantity]],Tbl_Orders[[#Data],[Product Name]],A1427,Tbl_Orders[[#Data],[Order Type]],"Purchase",Tbl_Orders[[#Data],[Expected Date]],"&gt;"&amp;TODAY()))</f>
        <v/>
      </c>
      <c r="D1427" s="34" t="str">
        <f>IF(A1427="","",INDEX(Tbl_Product[Re-Order Point],MATCH(A1427,INDEX(Tbl_Product[Product Name],,1),0),1))</f>
        <v/>
      </c>
      <c r="E1427" s="34" t="str">
        <f t="shared" si="68"/>
        <v/>
      </c>
      <c r="F1427" s="34" t="str">
        <f>IFERROR(GETPIVOTDATA("Amount",pivot_products!$A$3,"Product Name",Help!$A1427),"")</f>
        <v/>
      </c>
      <c r="G1427" s="34" t="str">
        <f>IFERROR(GETPIVOTDATA("Quantity",pivot_products!$A$3,"Product Name",Help!$A1427),"")</f>
        <v/>
      </c>
      <c r="H1427" s="34" t="str">
        <f>IF(Report!$L$53="Quantity",IFERROR(RANK(G1427,$G$4:$G$2003,0),""),IF(Report!$L$53="Amount",IFERROR(RANK(F1427,$F$4:$F$2003,0),""),""))</f>
        <v/>
      </c>
      <c r="L1427" s="7" t="str">
        <f t="array" ref="L1427">IF(Report!$M$53="Desc",IFERROR(SMALL(IF($H$4:$H$2003&lt;&gt;"",$H$4:$H$2003,""),ROW(L1427)-ROW($L$3)),""),IF(Report!$M$53="Asc",IFERROR(LARGE(IF($H$4:$H$2003&lt;&gt;"",$H$4:$H$2003,""),ROW(L1427)-ROW($L$3)),""),""))</f>
        <v/>
      </c>
      <c r="M1427" s="8" t="str">
        <f t="array" ref="M1427">IF(L1427="","",INDEX($A$4:$A$2003,SMALL(IF($H$4:$H$2003=L1427,ROW($H$4:$H$2003),""),COUNTIF($L$4:L1427,L1427))-ROW($L$3),1))</f>
        <v/>
      </c>
      <c r="N1427" s="8" t="str">
        <f t="shared" si="69"/>
        <v/>
      </c>
      <c r="O1427" s="32" t="str">
        <f t="shared" si="70"/>
        <v/>
      </c>
    </row>
    <row r="1428" spans="1:15" x14ac:dyDescent="0.3">
      <c r="A1428" s="33" t="str">
        <f>IFERROR(INDEX(Tbl_Product[[#Data],[Product Name]],ROW(A1428)-ROW($A$3)),"")</f>
        <v/>
      </c>
      <c r="B1428" s="34" t="str">
        <f ca="1">IF(A1428="","",SUMIFS(Tbl_Orders[[#Data],[Quantity]],Tbl_Orders[[#Data],[Product Name]],A1428,Tbl_Orders[[#Data],[Order Type]],"Purchase",Tbl_Orders[[#Data],[Expected Date]],"&lt;="&amp;TODAY())-SUMIFS(Tbl_Orders[[#Data],[Quantity]],Tbl_Orders[[#Data],[Product Name]],A1428,Tbl_Orders[[#Data],[Order Type]],"Sale",Tbl_Orders[[#Data],[Expected Date]],"&lt;="&amp;TODAY()))</f>
        <v/>
      </c>
      <c r="C1428" s="34" t="str">
        <f ca="1">IF(A1428="","",SUMIFS(Tbl_Orders[[#Data],[Quantity]],Tbl_Orders[[#Data],[Product Name]],A1428,Tbl_Orders[[#Data],[Order Type]],"Purchase",Tbl_Orders[[#Data],[Expected Date]],"&gt;"&amp;TODAY()))</f>
        <v/>
      </c>
      <c r="D1428" s="34" t="str">
        <f>IF(A1428="","",INDEX(Tbl_Product[Re-Order Point],MATCH(A1428,INDEX(Tbl_Product[Product Name],,1),0),1))</f>
        <v/>
      </c>
      <c r="E1428" s="34" t="str">
        <f t="shared" si="68"/>
        <v/>
      </c>
      <c r="F1428" s="34" t="str">
        <f>IFERROR(GETPIVOTDATA("Amount",pivot_products!$A$3,"Product Name",Help!$A1428),"")</f>
        <v/>
      </c>
      <c r="G1428" s="34" t="str">
        <f>IFERROR(GETPIVOTDATA("Quantity",pivot_products!$A$3,"Product Name",Help!$A1428),"")</f>
        <v/>
      </c>
      <c r="H1428" s="34" t="str">
        <f>IF(Report!$L$53="Quantity",IFERROR(RANK(G1428,$G$4:$G$2003,0),""),IF(Report!$L$53="Amount",IFERROR(RANK(F1428,$F$4:$F$2003,0),""),""))</f>
        <v/>
      </c>
      <c r="L1428" s="7" t="str">
        <f t="array" ref="L1428">IF(Report!$M$53="Desc",IFERROR(SMALL(IF($H$4:$H$2003&lt;&gt;"",$H$4:$H$2003,""),ROW(L1428)-ROW($L$3)),""),IF(Report!$M$53="Asc",IFERROR(LARGE(IF($H$4:$H$2003&lt;&gt;"",$H$4:$H$2003,""),ROW(L1428)-ROW($L$3)),""),""))</f>
        <v/>
      </c>
      <c r="M1428" s="8" t="str">
        <f t="array" ref="M1428">IF(L1428="","",INDEX($A$4:$A$2003,SMALL(IF($H$4:$H$2003=L1428,ROW($H$4:$H$2003),""),COUNTIF($L$4:L1428,L1428))-ROW($L$3),1))</f>
        <v/>
      </c>
      <c r="N1428" s="8" t="str">
        <f t="shared" si="69"/>
        <v/>
      </c>
      <c r="O1428" s="32" t="str">
        <f t="shared" si="70"/>
        <v/>
      </c>
    </row>
    <row r="1429" spans="1:15" x14ac:dyDescent="0.3">
      <c r="A1429" s="33" t="str">
        <f>IFERROR(INDEX(Tbl_Product[[#Data],[Product Name]],ROW(A1429)-ROW($A$3)),"")</f>
        <v/>
      </c>
      <c r="B1429" s="34" t="str">
        <f ca="1">IF(A1429="","",SUMIFS(Tbl_Orders[[#Data],[Quantity]],Tbl_Orders[[#Data],[Product Name]],A1429,Tbl_Orders[[#Data],[Order Type]],"Purchase",Tbl_Orders[[#Data],[Expected Date]],"&lt;="&amp;TODAY())-SUMIFS(Tbl_Orders[[#Data],[Quantity]],Tbl_Orders[[#Data],[Product Name]],A1429,Tbl_Orders[[#Data],[Order Type]],"Sale",Tbl_Orders[[#Data],[Expected Date]],"&lt;="&amp;TODAY()))</f>
        <v/>
      </c>
      <c r="C1429" s="34" t="str">
        <f ca="1">IF(A1429="","",SUMIFS(Tbl_Orders[[#Data],[Quantity]],Tbl_Orders[[#Data],[Product Name]],A1429,Tbl_Orders[[#Data],[Order Type]],"Purchase",Tbl_Orders[[#Data],[Expected Date]],"&gt;"&amp;TODAY()))</f>
        <v/>
      </c>
      <c r="D1429" s="34" t="str">
        <f>IF(A1429="","",INDEX(Tbl_Product[Re-Order Point],MATCH(A1429,INDEX(Tbl_Product[Product Name],,1),0),1))</f>
        <v/>
      </c>
      <c r="E1429" s="34" t="str">
        <f t="shared" si="68"/>
        <v/>
      </c>
      <c r="F1429" s="34" t="str">
        <f>IFERROR(GETPIVOTDATA("Amount",pivot_products!$A$3,"Product Name",Help!$A1429),"")</f>
        <v/>
      </c>
      <c r="G1429" s="34" t="str">
        <f>IFERROR(GETPIVOTDATA("Quantity",pivot_products!$A$3,"Product Name",Help!$A1429),"")</f>
        <v/>
      </c>
      <c r="H1429" s="34" t="str">
        <f>IF(Report!$L$53="Quantity",IFERROR(RANK(G1429,$G$4:$G$2003,0),""),IF(Report!$L$53="Amount",IFERROR(RANK(F1429,$F$4:$F$2003,0),""),""))</f>
        <v/>
      </c>
      <c r="L1429" s="7" t="str">
        <f t="array" ref="L1429">IF(Report!$M$53="Desc",IFERROR(SMALL(IF($H$4:$H$2003&lt;&gt;"",$H$4:$H$2003,""),ROW(L1429)-ROW($L$3)),""),IF(Report!$M$53="Asc",IFERROR(LARGE(IF($H$4:$H$2003&lt;&gt;"",$H$4:$H$2003,""),ROW(L1429)-ROW($L$3)),""),""))</f>
        <v/>
      </c>
      <c r="M1429" s="8" t="str">
        <f t="array" ref="M1429">IF(L1429="","",INDEX($A$4:$A$2003,SMALL(IF($H$4:$H$2003=L1429,ROW($H$4:$H$2003),""),COUNTIF($L$4:L1429,L1429))-ROW($L$3),1))</f>
        <v/>
      </c>
      <c r="N1429" s="8" t="str">
        <f t="shared" si="69"/>
        <v/>
      </c>
      <c r="O1429" s="32" t="str">
        <f t="shared" si="70"/>
        <v/>
      </c>
    </row>
    <row r="1430" spans="1:15" x14ac:dyDescent="0.3">
      <c r="A1430" s="33" t="str">
        <f>IFERROR(INDEX(Tbl_Product[[#Data],[Product Name]],ROW(A1430)-ROW($A$3)),"")</f>
        <v/>
      </c>
      <c r="B1430" s="34" t="str">
        <f ca="1">IF(A1430="","",SUMIFS(Tbl_Orders[[#Data],[Quantity]],Tbl_Orders[[#Data],[Product Name]],A1430,Tbl_Orders[[#Data],[Order Type]],"Purchase",Tbl_Orders[[#Data],[Expected Date]],"&lt;="&amp;TODAY())-SUMIFS(Tbl_Orders[[#Data],[Quantity]],Tbl_Orders[[#Data],[Product Name]],A1430,Tbl_Orders[[#Data],[Order Type]],"Sale",Tbl_Orders[[#Data],[Expected Date]],"&lt;="&amp;TODAY()))</f>
        <v/>
      </c>
      <c r="C1430" s="34" t="str">
        <f ca="1">IF(A1430="","",SUMIFS(Tbl_Orders[[#Data],[Quantity]],Tbl_Orders[[#Data],[Product Name]],A1430,Tbl_Orders[[#Data],[Order Type]],"Purchase",Tbl_Orders[[#Data],[Expected Date]],"&gt;"&amp;TODAY()))</f>
        <v/>
      </c>
      <c r="D1430" s="34" t="str">
        <f>IF(A1430="","",INDEX(Tbl_Product[Re-Order Point],MATCH(A1430,INDEX(Tbl_Product[Product Name],,1),0),1))</f>
        <v/>
      </c>
      <c r="E1430" s="34" t="str">
        <f t="shared" si="68"/>
        <v/>
      </c>
      <c r="F1430" s="34" t="str">
        <f>IFERROR(GETPIVOTDATA("Amount",pivot_products!$A$3,"Product Name",Help!$A1430),"")</f>
        <v/>
      </c>
      <c r="G1430" s="34" t="str">
        <f>IFERROR(GETPIVOTDATA("Quantity",pivot_products!$A$3,"Product Name",Help!$A1430),"")</f>
        <v/>
      </c>
      <c r="H1430" s="34" t="str">
        <f>IF(Report!$L$53="Quantity",IFERROR(RANK(G1430,$G$4:$G$2003,0),""),IF(Report!$L$53="Amount",IFERROR(RANK(F1430,$F$4:$F$2003,0),""),""))</f>
        <v/>
      </c>
      <c r="L1430" s="7" t="str">
        <f t="array" ref="L1430">IF(Report!$M$53="Desc",IFERROR(SMALL(IF($H$4:$H$2003&lt;&gt;"",$H$4:$H$2003,""),ROW(L1430)-ROW($L$3)),""),IF(Report!$M$53="Asc",IFERROR(LARGE(IF($H$4:$H$2003&lt;&gt;"",$H$4:$H$2003,""),ROW(L1430)-ROW($L$3)),""),""))</f>
        <v/>
      </c>
      <c r="M1430" s="8" t="str">
        <f t="array" ref="M1430">IF(L1430="","",INDEX($A$4:$A$2003,SMALL(IF($H$4:$H$2003=L1430,ROW($H$4:$H$2003),""),COUNTIF($L$4:L1430,L1430))-ROW($L$3),1))</f>
        <v/>
      </c>
      <c r="N1430" s="8" t="str">
        <f t="shared" si="69"/>
        <v/>
      </c>
      <c r="O1430" s="32" t="str">
        <f t="shared" si="70"/>
        <v/>
      </c>
    </row>
    <row r="1431" spans="1:15" x14ac:dyDescent="0.3">
      <c r="A1431" s="33" t="str">
        <f>IFERROR(INDEX(Tbl_Product[[#Data],[Product Name]],ROW(A1431)-ROW($A$3)),"")</f>
        <v/>
      </c>
      <c r="B1431" s="34" t="str">
        <f ca="1">IF(A1431="","",SUMIFS(Tbl_Orders[[#Data],[Quantity]],Tbl_Orders[[#Data],[Product Name]],A1431,Tbl_Orders[[#Data],[Order Type]],"Purchase",Tbl_Orders[[#Data],[Expected Date]],"&lt;="&amp;TODAY())-SUMIFS(Tbl_Orders[[#Data],[Quantity]],Tbl_Orders[[#Data],[Product Name]],A1431,Tbl_Orders[[#Data],[Order Type]],"Sale",Tbl_Orders[[#Data],[Expected Date]],"&lt;="&amp;TODAY()))</f>
        <v/>
      </c>
      <c r="C1431" s="34" t="str">
        <f ca="1">IF(A1431="","",SUMIFS(Tbl_Orders[[#Data],[Quantity]],Tbl_Orders[[#Data],[Product Name]],A1431,Tbl_Orders[[#Data],[Order Type]],"Purchase",Tbl_Orders[[#Data],[Expected Date]],"&gt;"&amp;TODAY()))</f>
        <v/>
      </c>
      <c r="D1431" s="34" t="str">
        <f>IF(A1431="","",INDEX(Tbl_Product[Re-Order Point],MATCH(A1431,INDEX(Tbl_Product[Product Name],,1),0),1))</f>
        <v/>
      </c>
      <c r="E1431" s="34" t="str">
        <f t="shared" si="68"/>
        <v/>
      </c>
      <c r="F1431" s="34" t="str">
        <f>IFERROR(GETPIVOTDATA("Amount",pivot_products!$A$3,"Product Name",Help!$A1431),"")</f>
        <v/>
      </c>
      <c r="G1431" s="34" t="str">
        <f>IFERROR(GETPIVOTDATA("Quantity",pivot_products!$A$3,"Product Name",Help!$A1431),"")</f>
        <v/>
      </c>
      <c r="H1431" s="34" t="str">
        <f>IF(Report!$L$53="Quantity",IFERROR(RANK(G1431,$G$4:$G$2003,0),""),IF(Report!$L$53="Amount",IFERROR(RANK(F1431,$F$4:$F$2003,0),""),""))</f>
        <v/>
      </c>
      <c r="L1431" s="7" t="str">
        <f t="array" ref="L1431">IF(Report!$M$53="Desc",IFERROR(SMALL(IF($H$4:$H$2003&lt;&gt;"",$H$4:$H$2003,""),ROW(L1431)-ROW($L$3)),""),IF(Report!$M$53="Asc",IFERROR(LARGE(IF($H$4:$H$2003&lt;&gt;"",$H$4:$H$2003,""),ROW(L1431)-ROW($L$3)),""),""))</f>
        <v/>
      </c>
      <c r="M1431" s="8" t="str">
        <f t="array" ref="M1431">IF(L1431="","",INDEX($A$4:$A$2003,SMALL(IF($H$4:$H$2003=L1431,ROW($H$4:$H$2003),""),COUNTIF($L$4:L1431,L1431))-ROW($L$3),1))</f>
        <v/>
      </c>
      <c r="N1431" s="8" t="str">
        <f t="shared" si="69"/>
        <v/>
      </c>
      <c r="O1431" s="32" t="str">
        <f t="shared" si="70"/>
        <v/>
      </c>
    </row>
    <row r="1432" spans="1:15" x14ac:dyDescent="0.3">
      <c r="A1432" s="33" t="str">
        <f>IFERROR(INDEX(Tbl_Product[[#Data],[Product Name]],ROW(A1432)-ROW($A$3)),"")</f>
        <v/>
      </c>
      <c r="B1432" s="34" t="str">
        <f ca="1">IF(A1432="","",SUMIFS(Tbl_Orders[[#Data],[Quantity]],Tbl_Orders[[#Data],[Product Name]],A1432,Tbl_Orders[[#Data],[Order Type]],"Purchase",Tbl_Orders[[#Data],[Expected Date]],"&lt;="&amp;TODAY())-SUMIFS(Tbl_Orders[[#Data],[Quantity]],Tbl_Orders[[#Data],[Product Name]],A1432,Tbl_Orders[[#Data],[Order Type]],"Sale",Tbl_Orders[[#Data],[Expected Date]],"&lt;="&amp;TODAY()))</f>
        <v/>
      </c>
      <c r="C1432" s="34" t="str">
        <f ca="1">IF(A1432="","",SUMIFS(Tbl_Orders[[#Data],[Quantity]],Tbl_Orders[[#Data],[Product Name]],A1432,Tbl_Orders[[#Data],[Order Type]],"Purchase",Tbl_Orders[[#Data],[Expected Date]],"&gt;"&amp;TODAY()))</f>
        <v/>
      </c>
      <c r="D1432" s="34" t="str">
        <f>IF(A1432="","",INDEX(Tbl_Product[Re-Order Point],MATCH(A1432,INDEX(Tbl_Product[Product Name],,1),0),1))</f>
        <v/>
      </c>
      <c r="E1432" s="34" t="str">
        <f t="shared" si="68"/>
        <v/>
      </c>
      <c r="F1432" s="34" t="str">
        <f>IFERROR(GETPIVOTDATA("Amount",pivot_products!$A$3,"Product Name",Help!$A1432),"")</f>
        <v/>
      </c>
      <c r="G1432" s="34" t="str">
        <f>IFERROR(GETPIVOTDATA("Quantity",pivot_products!$A$3,"Product Name",Help!$A1432),"")</f>
        <v/>
      </c>
      <c r="H1432" s="34" t="str">
        <f>IF(Report!$L$53="Quantity",IFERROR(RANK(G1432,$G$4:$G$2003,0),""),IF(Report!$L$53="Amount",IFERROR(RANK(F1432,$F$4:$F$2003,0),""),""))</f>
        <v/>
      </c>
      <c r="L1432" s="7" t="str">
        <f t="array" ref="L1432">IF(Report!$M$53="Desc",IFERROR(SMALL(IF($H$4:$H$2003&lt;&gt;"",$H$4:$H$2003,""),ROW(L1432)-ROW($L$3)),""),IF(Report!$M$53="Asc",IFERROR(LARGE(IF($H$4:$H$2003&lt;&gt;"",$H$4:$H$2003,""),ROW(L1432)-ROW($L$3)),""),""))</f>
        <v/>
      </c>
      <c r="M1432" s="8" t="str">
        <f t="array" ref="M1432">IF(L1432="","",INDEX($A$4:$A$2003,SMALL(IF($H$4:$H$2003=L1432,ROW($H$4:$H$2003),""),COUNTIF($L$4:L1432,L1432))-ROW($L$3),1))</f>
        <v/>
      </c>
      <c r="N1432" s="8" t="str">
        <f t="shared" si="69"/>
        <v/>
      </c>
      <c r="O1432" s="32" t="str">
        <f t="shared" si="70"/>
        <v/>
      </c>
    </row>
    <row r="1433" spans="1:15" x14ac:dyDescent="0.3">
      <c r="A1433" s="33" t="str">
        <f>IFERROR(INDEX(Tbl_Product[[#Data],[Product Name]],ROW(A1433)-ROW($A$3)),"")</f>
        <v/>
      </c>
      <c r="B1433" s="34" t="str">
        <f ca="1">IF(A1433="","",SUMIFS(Tbl_Orders[[#Data],[Quantity]],Tbl_Orders[[#Data],[Product Name]],A1433,Tbl_Orders[[#Data],[Order Type]],"Purchase",Tbl_Orders[[#Data],[Expected Date]],"&lt;="&amp;TODAY())-SUMIFS(Tbl_Orders[[#Data],[Quantity]],Tbl_Orders[[#Data],[Product Name]],A1433,Tbl_Orders[[#Data],[Order Type]],"Sale",Tbl_Orders[[#Data],[Expected Date]],"&lt;="&amp;TODAY()))</f>
        <v/>
      </c>
      <c r="C1433" s="34" t="str">
        <f ca="1">IF(A1433="","",SUMIFS(Tbl_Orders[[#Data],[Quantity]],Tbl_Orders[[#Data],[Product Name]],A1433,Tbl_Orders[[#Data],[Order Type]],"Purchase",Tbl_Orders[[#Data],[Expected Date]],"&gt;"&amp;TODAY()))</f>
        <v/>
      </c>
      <c r="D1433" s="34" t="str">
        <f>IF(A1433="","",INDEX(Tbl_Product[Re-Order Point],MATCH(A1433,INDEX(Tbl_Product[Product Name],,1),0),1))</f>
        <v/>
      </c>
      <c r="E1433" s="34" t="str">
        <f t="shared" si="68"/>
        <v/>
      </c>
      <c r="F1433" s="34" t="str">
        <f>IFERROR(GETPIVOTDATA("Amount",pivot_products!$A$3,"Product Name",Help!$A1433),"")</f>
        <v/>
      </c>
      <c r="G1433" s="34" t="str">
        <f>IFERROR(GETPIVOTDATA("Quantity",pivot_products!$A$3,"Product Name",Help!$A1433),"")</f>
        <v/>
      </c>
      <c r="H1433" s="34" t="str">
        <f>IF(Report!$L$53="Quantity",IFERROR(RANK(G1433,$G$4:$G$2003,0),""),IF(Report!$L$53="Amount",IFERROR(RANK(F1433,$F$4:$F$2003,0),""),""))</f>
        <v/>
      </c>
      <c r="L1433" s="7" t="str">
        <f t="array" ref="L1433">IF(Report!$M$53="Desc",IFERROR(SMALL(IF($H$4:$H$2003&lt;&gt;"",$H$4:$H$2003,""),ROW(L1433)-ROW($L$3)),""),IF(Report!$M$53="Asc",IFERROR(LARGE(IF($H$4:$H$2003&lt;&gt;"",$H$4:$H$2003,""),ROW(L1433)-ROW($L$3)),""),""))</f>
        <v/>
      </c>
      <c r="M1433" s="8" t="str">
        <f t="array" ref="M1433">IF(L1433="","",INDEX($A$4:$A$2003,SMALL(IF($H$4:$H$2003=L1433,ROW($H$4:$H$2003),""),COUNTIF($L$4:L1433,L1433))-ROW($L$3),1))</f>
        <v/>
      </c>
      <c r="N1433" s="8" t="str">
        <f t="shared" si="69"/>
        <v/>
      </c>
      <c r="O1433" s="32" t="str">
        <f t="shared" si="70"/>
        <v/>
      </c>
    </row>
    <row r="1434" spans="1:15" x14ac:dyDescent="0.3">
      <c r="A1434" s="33" t="str">
        <f>IFERROR(INDEX(Tbl_Product[[#Data],[Product Name]],ROW(A1434)-ROW($A$3)),"")</f>
        <v/>
      </c>
      <c r="B1434" s="34" t="str">
        <f ca="1">IF(A1434="","",SUMIFS(Tbl_Orders[[#Data],[Quantity]],Tbl_Orders[[#Data],[Product Name]],A1434,Tbl_Orders[[#Data],[Order Type]],"Purchase",Tbl_Orders[[#Data],[Expected Date]],"&lt;="&amp;TODAY())-SUMIFS(Tbl_Orders[[#Data],[Quantity]],Tbl_Orders[[#Data],[Product Name]],A1434,Tbl_Orders[[#Data],[Order Type]],"Sale",Tbl_Orders[[#Data],[Expected Date]],"&lt;="&amp;TODAY()))</f>
        <v/>
      </c>
      <c r="C1434" s="34" t="str">
        <f ca="1">IF(A1434="","",SUMIFS(Tbl_Orders[[#Data],[Quantity]],Tbl_Orders[[#Data],[Product Name]],A1434,Tbl_Orders[[#Data],[Order Type]],"Purchase",Tbl_Orders[[#Data],[Expected Date]],"&gt;"&amp;TODAY()))</f>
        <v/>
      </c>
      <c r="D1434" s="34" t="str">
        <f>IF(A1434="","",INDEX(Tbl_Product[Re-Order Point],MATCH(A1434,INDEX(Tbl_Product[Product Name],,1),0),1))</f>
        <v/>
      </c>
      <c r="E1434" s="34" t="str">
        <f t="shared" si="68"/>
        <v/>
      </c>
      <c r="F1434" s="34" t="str">
        <f>IFERROR(GETPIVOTDATA("Amount",pivot_products!$A$3,"Product Name",Help!$A1434),"")</f>
        <v/>
      </c>
      <c r="G1434" s="34" t="str">
        <f>IFERROR(GETPIVOTDATA("Quantity",pivot_products!$A$3,"Product Name",Help!$A1434),"")</f>
        <v/>
      </c>
      <c r="H1434" s="34" t="str">
        <f>IF(Report!$L$53="Quantity",IFERROR(RANK(G1434,$G$4:$G$2003,0),""),IF(Report!$L$53="Amount",IFERROR(RANK(F1434,$F$4:$F$2003,0),""),""))</f>
        <v/>
      </c>
      <c r="L1434" s="7" t="str">
        <f t="array" ref="L1434">IF(Report!$M$53="Desc",IFERROR(SMALL(IF($H$4:$H$2003&lt;&gt;"",$H$4:$H$2003,""),ROW(L1434)-ROW($L$3)),""),IF(Report!$M$53="Asc",IFERROR(LARGE(IF($H$4:$H$2003&lt;&gt;"",$H$4:$H$2003,""),ROW(L1434)-ROW($L$3)),""),""))</f>
        <v/>
      </c>
      <c r="M1434" s="8" t="str">
        <f t="array" ref="M1434">IF(L1434="","",INDEX($A$4:$A$2003,SMALL(IF($H$4:$H$2003=L1434,ROW($H$4:$H$2003),""),COUNTIF($L$4:L1434,L1434))-ROW($L$3),1))</f>
        <v/>
      </c>
      <c r="N1434" s="8" t="str">
        <f t="shared" si="69"/>
        <v/>
      </c>
      <c r="O1434" s="32" t="str">
        <f t="shared" si="70"/>
        <v/>
      </c>
    </row>
    <row r="1435" spans="1:15" x14ac:dyDescent="0.3">
      <c r="A1435" s="33" t="str">
        <f>IFERROR(INDEX(Tbl_Product[[#Data],[Product Name]],ROW(A1435)-ROW($A$3)),"")</f>
        <v/>
      </c>
      <c r="B1435" s="34" t="str">
        <f ca="1">IF(A1435="","",SUMIFS(Tbl_Orders[[#Data],[Quantity]],Tbl_Orders[[#Data],[Product Name]],A1435,Tbl_Orders[[#Data],[Order Type]],"Purchase",Tbl_Orders[[#Data],[Expected Date]],"&lt;="&amp;TODAY())-SUMIFS(Tbl_Orders[[#Data],[Quantity]],Tbl_Orders[[#Data],[Product Name]],A1435,Tbl_Orders[[#Data],[Order Type]],"Sale",Tbl_Orders[[#Data],[Expected Date]],"&lt;="&amp;TODAY()))</f>
        <v/>
      </c>
      <c r="C1435" s="34" t="str">
        <f ca="1">IF(A1435="","",SUMIFS(Tbl_Orders[[#Data],[Quantity]],Tbl_Orders[[#Data],[Product Name]],A1435,Tbl_Orders[[#Data],[Order Type]],"Purchase",Tbl_Orders[[#Data],[Expected Date]],"&gt;"&amp;TODAY()))</f>
        <v/>
      </c>
      <c r="D1435" s="34" t="str">
        <f>IF(A1435="","",INDEX(Tbl_Product[Re-Order Point],MATCH(A1435,INDEX(Tbl_Product[Product Name],,1),0),1))</f>
        <v/>
      </c>
      <c r="E1435" s="34" t="str">
        <f t="shared" si="68"/>
        <v/>
      </c>
      <c r="F1435" s="34" t="str">
        <f>IFERROR(GETPIVOTDATA("Amount",pivot_products!$A$3,"Product Name",Help!$A1435),"")</f>
        <v/>
      </c>
      <c r="G1435" s="34" t="str">
        <f>IFERROR(GETPIVOTDATA("Quantity",pivot_products!$A$3,"Product Name",Help!$A1435),"")</f>
        <v/>
      </c>
      <c r="H1435" s="34" t="str">
        <f>IF(Report!$L$53="Quantity",IFERROR(RANK(G1435,$G$4:$G$2003,0),""),IF(Report!$L$53="Amount",IFERROR(RANK(F1435,$F$4:$F$2003,0),""),""))</f>
        <v/>
      </c>
      <c r="L1435" s="7" t="str">
        <f t="array" ref="L1435">IF(Report!$M$53="Desc",IFERROR(SMALL(IF($H$4:$H$2003&lt;&gt;"",$H$4:$H$2003,""),ROW(L1435)-ROW($L$3)),""),IF(Report!$M$53="Asc",IFERROR(LARGE(IF($H$4:$H$2003&lt;&gt;"",$H$4:$H$2003,""),ROW(L1435)-ROW($L$3)),""),""))</f>
        <v/>
      </c>
      <c r="M1435" s="8" t="str">
        <f t="array" ref="M1435">IF(L1435="","",INDEX($A$4:$A$2003,SMALL(IF($H$4:$H$2003=L1435,ROW($H$4:$H$2003),""),COUNTIF($L$4:L1435,L1435))-ROW($L$3),1))</f>
        <v/>
      </c>
      <c r="N1435" s="8" t="str">
        <f t="shared" si="69"/>
        <v/>
      </c>
      <c r="O1435" s="32" t="str">
        <f t="shared" si="70"/>
        <v/>
      </c>
    </row>
    <row r="1436" spans="1:15" x14ac:dyDescent="0.3">
      <c r="A1436" s="33" t="str">
        <f>IFERROR(INDEX(Tbl_Product[[#Data],[Product Name]],ROW(A1436)-ROW($A$3)),"")</f>
        <v/>
      </c>
      <c r="B1436" s="34" t="str">
        <f ca="1">IF(A1436="","",SUMIFS(Tbl_Orders[[#Data],[Quantity]],Tbl_Orders[[#Data],[Product Name]],A1436,Tbl_Orders[[#Data],[Order Type]],"Purchase",Tbl_Orders[[#Data],[Expected Date]],"&lt;="&amp;TODAY())-SUMIFS(Tbl_Orders[[#Data],[Quantity]],Tbl_Orders[[#Data],[Product Name]],A1436,Tbl_Orders[[#Data],[Order Type]],"Sale",Tbl_Orders[[#Data],[Expected Date]],"&lt;="&amp;TODAY()))</f>
        <v/>
      </c>
      <c r="C1436" s="34" t="str">
        <f ca="1">IF(A1436="","",SUMIFS(Tbl_Orders[[#Data],[Quantity]],Tbl_Orders[[#Data],[Product Name]],A1436,Tbl_Orders[[#Data],[Order Type]],"Purchase",Tbl_Orders[[#Data],[Expected Date]],"&gt;"&amp;TODAY()))</f>
        <v/>
      </c>
      <c r="D1436" s="34" t="str">
        <f>IF(A1436="","",INDEX(Tbl_Product[Re-Order Point],MATCH(A1436,INDEX(Tbl_Product[Product Name],,1),0),1))</f>
        <v/>
      </c>
      <c r="E1436" s="34" t="str">
        <f t="shared" si="68"/>
        <v/>
      </c>
      <c r="F1436" s="34" t="str">
        <f>IFERROR(GETPIVOTDATA("Amount",pivot_products!$A$3,"Product Name",Help!$A1436),"")</f>
        <v/>
      </c>
      <c r="G1436" s="34" t="str">
        <f>IFERROR(GETPIVOTDATA("Quantity",pivot_products!$A$3,"Product Name",Help!$A1436),"")</f>
        <v/>
      </c>
      <c r="H1436" s="34" t="str">
        <f>IF(Report!$L$53="Quantity",IFERROR(RANK(G1436,$G$4:$G$2003,0),""),IF(Report!$L$53="Amount",IFERROR(RANK(F1436,$F$4:$F$2003,0),""),""))</f>
        <v/>
      </c>
      <c r="L1436" s="7" t="str">
        <f t="array" ref="L1436">IF(Report!$M$53="Desc",IFERROR(SMALL(IF($H$4:$H$2003&lt;&gt;"",$H$4:$H$2003,""),ROW(L1436)-ROW($L$3)),""),IF(Report!$M$53="Asc",IFERROR(LARGE(IF($H$4:$H$2003&lt;&gt;"",$H$4:$H$2003,""),ROW(L1436)-ROW($L$3)),""),""))</f>
        <v/>
      </c>
      <c r="M1436" s="8" t="str">
        <f t="array" ref="M1436">IF(L1436="","",INDEX($A$4:$A$2003,SMALL(IF($H$4:$H$2003=L1436,ROW($H$4:$H$2003),""),COUNTIF($L$4:L1436,L1436))-ROW($L$3),1))</f>
        <v/>
      </c>
      <c r="N1436" s="8" t="str">
        <f t="shared" si="69"/>
        <v/>
      </c>
      <c r="O1436" s="32" t="str">
        <f t="shared" si="70"/>
        <v/>
      </c>
    </row>
    <row r="1437" spans="1:15" x14ac:dyDescent="0.3">
      <c r="A1437" s="33" t="str">
        <f>IFERROR(INDEX(Tbl_Product[[#Data],[Product Name]],ROW(A1437)-ROW($A$3)),"")</f>
        <v/>
      </c>
      <c r="B1437" s="34" t="str">
        <f ca="1">IF(A1437="","",SUMIFS(Tbl_Orders[[#Data],[Quantity]],Tbl_Orders[[#Data],[Product Name]],A1437,Tbl_Orders[[#Data],[Order Type]],"Purchase",Tbl_Orders[[#Data],[Expected Date]],"&lt;="&amp;TODAY())-SUMIFS(Tbl_Orders[[#Data],[Quantity]],Tbl_Orders[[#Data],[Product Name]],A1437,Tbl_Orders[[#Data],[Order Type]],"Sale",Tbl_Orders[[#Data],[Expected Date]],"&lt;="&amp;TODAY()))</f>
        <v/>
      </c>
      <c r="C1437" s="34" t="str">
        <f ca="1">IF(A1437="","",SUMIFS(Tbl_Orders[[#Data],[Quantity]],Tbl_Orders[[#Data],[Product Name]],A1437,Tbl_Orders[[#Data],[Order Type]],"Purchase",Tbl_Orders[[#Data],[Expected Date]],"&gt;"&amp;TODAY()))</f>
        <v/>
      </c>
      <c r="D1437" s="34" t="str">
        <f>IF(A1437="","",INDEX(Tbl_Product[Re-Order Point],MATCH(A1437,INDEX(Tbl_Product[Product Name],,1),0),1))</f>
        <v/>
      </c>
      <c r="E1437" s="34" t="str">
        <f t="shared" si="68"/>
        <v/>
      </c>
      <c r="F1437" s="34" t="str">
        <f>IFERROR(GETPIVOTDATA("Amount",pivot_products!$A$3,"Product Name",Help!$A1437),"")</f>
        <v/>
      </c>
      <c r="G1437" s="34" t="str">
        <f>IFERROR(GETPIVOTDATA("Quantity",pivot_products!$A$3,"Product Name",Help!$A1437),"")</f>
        <v/>
      </c>
      <c r="H1437" s="34" t="str">
        <f>IF(Report!$L$53="Quantity",IFERROR(RANK(G1437,$G$4:$G$2003,0),""),IF(Report!$L$53="Amount",IFERROR(RANK(F1437,$F$4:$F$2003,0),""),""))</f>
        <v/>
      </c>
      <c r="L1437" s="7" t="str">
        <f t="array" ref="L1437">IF(Report!$M$53="Desc",IFERROR(SMALL(IF($H$4:$H$2003&lt;&gt;"",$H$4:$H$2003,""),ROW(L1437)-ROW($L$3)),""),IF(Report!$M$53="Asc",IFERROR(LARGE(IF($H$4:$H$2003&lt;&gt;"",$H$4:$H$2003,""),ROW(L1437)-ROW($L$3)),""),""))</f>
        <v/>
      </c>
      <c r="M1437" s="8" t="str">
        <f t="array" ref="M1437">IF(L1437="","",INDEX($A$4:$A$2003,SMALL(IF($H$4:$H$2003=L1437,ROW($H$4:$H$2003),""),COUNTIF($L$4:L1437,L1437))-ROW($L$3),1))</f>
        <v/>
      </c>
      <c r="N1437" s="8" t="str">
        <f t="shared" si="69"/>
        <v/>
      </c>
      <c r="O1437" s="32" t="str">
        <f t="shared" si="70"/>
        <v/>
      </c>
    </row>
    <row r="1438" spans="1:15" x14ac:dyDescent="0.3">
      <c r="A1438" s="33" t="str">
        <f>IFERROR(INDEX(Tbl_Product[[#Data],[Product Name]],ROW(A1438)-ROW($A$3)),"")</f>
        <v/>
      </c>
      <c r="B1438" s="34" t="str">
        <f ca="1">IF(A1438="","",SUMIFS(Tbl_Orders[[#Data],[Quantity]],Tbl_Orders[[#Data],[Product Name]],A1438,Tbl_Orders[[#Data],[Order Type]],"Purchase",Tbl_Orders[[#Data],[Expected Date]],"&lt;="&amp;TODAY())-SUMIFS(Tbl_Orders[[#Data],[Quantity]],Tbl_Orders[[#Data],[Product Name]],A1438,Tbl_Orders[[#Data],[Order Type]],"Sale",Tbl_Orders[[#Data],[Expected Date]],"&lt;="&amp;TODAY()))</f>
        <v/>
      </c>
      <c r="C1438" s="34" t="str">
        <f ca="1">IF(A1438="","",SUMIFS(Tbl_Orders[[#Data],[Quantity]],Tbl_Orders[[#Data],[Product Name]],A1438,Tbl_Orders[[#Data],[Order Type]],"Purchase",Tbl_Orders[[#Data],[Expected Date]],"&gt;"&amp;TODAY()))</f>
        <v/>
      </c>
      <c r="D1438" s="34" t="str">
        <f>IF(A1438="","",INDEX(Tbl_Product[Re-Order Point],MATCH(A1438,INDEX(Tbl_Product[Product Name],,1),0),1))</f>
        <v/>
      </c>
      <c r="E1438" s="34" t="str">
        <f t="shared" si="68"/>
        <v/>
      </c>
      <c r="F1438" s="34" t="str">
        <f>IFERROR(GETPIVOTDATA("Amount",pivot_products!$A$3,"Product Name",Help!$A1438),"")</f>
        <v/>
      </c>
      <c r="G1438" s="34" t="str">
        <f>IFERROR(GETPIVOTDATA("Quantity",pivot_products!$A$3,"Product Name",Help!$A1438),"")</f>
        <v/>
      </c>
      <c r="H1438" s="34" t="str">
        <f>IF(Report!$L$53="Quantity",IFERROR(RANK(G1438,$G$4:$G$2003,0),""),IF(Report!$L$53="Amount",IFERROR(RANK(F1438,$F$4:$F$2003,0),""),""))</f>
        <v/>
      </c>
      <c r="L1438" s="7" t="str">
        <f t="array" ref="L1438">IF(Report!$M$53="Desc",IFERROR(SMALL(IF($H$4:$H$2003&lt;&gt;"",$H$4:$H$2003,""),ROW(L1438)-ROW($L$3)),""),IF(Report!$M$53="Asc",IFERROR(LARGE(IF($H$4:$H$2003&lt;&gt;"",$H$4:$H$2003,""),ROW(L1438)-ROW($L$3)),""),""))</f>
        <v/>
      </c>
      <c r="M1438" s="8" t="str">
        <f t="array" ref="M1438">IF(L1438="","",INDEX($A$4:$A$2003,SMALL(IF($H$4:$H$2003=L1438,ROW($H$4:$H$2003),""),COUNTIF($L$4:L1438,L1438))-ROW($L$3),1))</f>
        <v/>
      </c>
      <c r="N1438" s="8" t="str">
        <f t="shared" si="69"/>
        <v/>
      </c>
      <c r="O1438" s="32" t="str">
        <f t="shared" si="70"/>
        <v/>
      </c>
    </row>
    <row r="1439" spans="1:15" x14ac:dyDescent="0.3">
      <c r="A1439" s="33" t="str">
        <f>IFERROR(INDEX(Tbl_Product[[#Data],[Product Name]],ROW(A1439)-ROW($A$3)),"")</f>
        <v/>
      </c>
      <c r="B1439" s="34" t="str">
        <f ca="1">IF(A1439="","",SUMIFS(Tbl_Orders[[#Data],[Quantity]],Tbl_Orders[[#Data],[Product Name]],A1439,Tbl_Orders[[#Data],[Order Type]],"Purchase",Tbl_Orders[[#Data],[Expected Date]],"&lt;="&amp;TODAY())-SUMIFS(Tbl_Orders[[#Data],[Quantity]],Tbl_Orders[[#Data],[Product Name]],A1439,Tbl_Orders[[#Data],[Order Type]],"Sale",Tbl_Orders[[#Data],[Expected Date]],"&lt;="&amp;TODAY()))</f>
        <v/>
      </c>
      <c r="C1439" s="34" t="str">
        <f ca="1">IF(A1439="","",SUMIFS(Tbl_Orders[[#Data],[Quantity]],Tbl_Orders[[#Data],[Product Name]],A1439,Tbl_Orders[[#Data],[Order Type]],"Purchase",Tbl_Orders[[#Data],[Expected Date]],"&gt;"&amp;TODAY()))</f>
        <v/>
      </c>
      <c r="D1439" s="34" t="str">
        <f>IF(A1439="","",INDEX(Tbl_Product[Re-Order Point],MATCH(A1439,INDEX(Tbl_Product[Product Name],,1),0),1))</f>
        <v/>
      </c>
      <c r="E1439" s="34" t="str">
        <f t="shared" si="68"/>
        <v/>
      </c>
      <c r="F1439" s="34" t="str">
        <f>IFERROR(GETPIVOTDATA("Amount",pivot_products!$A$3,"Product Name",Help!$A1439),"")</f>
        <v/>
      </c>
      <c r="G1439" s="34" t="str">
        <f>IFERROR(GETPIVOTDATA("Quantity",pivot_products!$A$3,"Product Name",Help!$A1439),"")</f>
        <v/>
      </c>
      <c r="H1439" s="34" t="str">
        <f>IF(Report!$L$53="Quantity",IFERROR(RANK(G1439,$G$4:$G$2003,0),""),IF(Report!$L$53="Amount",IFERROR(RANK(F1439,$F$4:$F$2003,0),""),""))</f>
        <v/>
      </c>
      <c r="L1439" s="7" t="str">
        <f t="array" ref="L1439">IF(Report!$M$53="Desc",IFERROR(SMALL(IF($H$4:$H$2003&lt;&gt;"",$H$4:$H$2003,""),ROW(L1439)-ROW($L$3)),""),IF(Report!$M$53="Asc",IFERROR(LARGE(IF($H$4:$H$2003&lt;&gt;"",$H$4:$H$2003,""),ROW(L1439)-ROW($L$3)),""),""))</f>
        <v/>
      </c>
      <c r="M1439" s="8" t="str">
        <f t="array" ref="M1439">IF(L1439="","",INDEX($A$4:$A$2003,SMALL(IF($H$4:$H$2003=L1439,ROW($H$4:$H$2003),""),COUNTIF($L$4:L1439,L1439))-ROW($L$3),1))</f>
        <v/>
      </c>
      <c r="N1439" s="8" t="str">
        <f t="shared" si="69"/>
        <v/>
      </c>
      <c r="O1439" s="32" t="str">
        <f t="shared" si="70"/>
        <v/>
      </c>
    </row>
    <row r="1440" spans="1:15" x14ac:dyDescent="0.3">
      <c r="A1440" s="33" t="str">
        <f>IFERROR(INDEX(Tbl_Product[[#Data],[Product Name]],ROW(A1440)-ROW($A$3)),"")</f>
        <v/>
      </c>
      <c r="B1440" s="34" t="str">
        <f ca="1">IF(A1440="","",SUMIFS(Tbl_Orders[[#Data],[Quantity]],Tbl_Orders[[#Data],[Product Name]],A1440,Tbl_Orders[[#Data],[Order Type]],"Purchase",Tbl_Orders[[#Data],[Expected Date]],"&lt;="&amp;TODAY())-SUMIFS(Tbl_Orders[[#Data],[Quantity]],Tbl_Orders[[#Data],[Product Name]],A1440,Tbl_Orders[[#Data],[Order Type]],"Sale",Tbl_Orders[[#Data],[Expected Date]],"&lt;="&amp;TODAY()))</f>
        <v/>
      </c>
      <c r="C1440" s="34" t="str">
        <f ca="1">IF(A1440="","",SUMIFS(Tbl_Orders[[#Data],[Quantity]],Tbl_Orders[[#Data],[Product Name]],A1440,Tbl_Orders[[#Data],[Order Type]],"Purchase",Tbl_Orders[[#Data],[Expected Date]],"&gt;"&amp;TODAY()))</f>
        <v/>
      </c>
      <c r="D1440" s="34" t="str">
        <f>IF(A1440="","",INDEX(Tbl_Product[Re-Order Point],MATCH(A1440,INDEX(Tbl_Product[Product Name],,1),0),1))</f>
        <v/>
      </c>
      <c r="E1440" s="34" t="str">
        <f t="shared" si="68"/>
        <v/>
      </c>
      <c r="F1440" s="34" t="str">
        <f>IFERROR(GETPIVOTDATA("Amount",pivot_products!$A$3,"Product Name",Help!$A1440),"")</f>
        <v/>
      </c>
      <c r="G1440" s="34" t="str">
        <f>IFERROR(GETPIVOTDATA("Quantity",pivot_products!$A$3,"Product Name",Help!$A1440),"")</f>
        <v/>
      </c>
      <c r="H1440" s="34" t="str">
        <f>IF(Report!$L$53="Quantity",IFERROR(RANK(G1440,$G$4:$G$2003,0),""),IF(Report!$L$53="Amount",IFERROR(RANK(F1440,$F$4:$F$2003,0),""),""))</f>
        <v/>
      </c>
      <c r="L1440" s="7" t="str">
        <f t="array" ref="L1440">IF(Report!$M$53="Desc",IFERROR(SMALL(IF($H$4:$H$2003&lt;&gt;"",$H$4:$H$2003,""),ROW(L1440)-ROW($L$3)),""),IF(Report!$M$53="Asc",IFERROR(LARGE(IF($H$4:$H$2003&lt;&gt;"",$H$4:$H$2003,""),ROW(L1440)-ROW($L$3)),""),""))</f>
        <v/>
      </c>
      <c r="M1440" s="8" t="str">
        <f t="array" ref="M1440">IF(L1440="","",INDEX($A$4:$A$2003,SMALL(IF($H$4:$H$2003=L1440,ROW($H$4:$H$2003),""),COUNTIF($L$4:L1440,L1440))-ROW($L$3),1))</f>
        <v/>
      </c>
      <c r="N1440" s="8" t="str">
        <f t="shared" si="69"/>
        <v/>
      </c>
      <c r="O1440" s="32" t="str">
        <f t="shared" si="70"/>
        <v/>
      </c>
    </row>
    <row r="1441" spans="1:15" x14ac:dyDescent="0.3">
      <c r="A1441" s="33" t="str">
        <f>IFERROR(INDEX(Tbl_Product[[#Data],[Product Name]],ROW(A1441)-ROW($A$3)),"")</f>
        <v/>
      </c>
      <c r="B1441" s="34" t="str">
        <f ca="1">IF(A1441="","",SUMIFS(Tbl_Orders[[#Data],[Quantity]],Tbl_Orders[[#Data],[Product Name]],A1441,Tbl_Orders[[#Data],[Order Type]],"Purchase",Tbl_Orders[[#Data],[Expected Date]],"&lt;="&amp;TODAY())-SUMIFS(Tbl_Orders[[#Data],[Quantity]],Tbl_Orders[[#Data],[Product Name]],A1441,Tbl_Orders[[#Data],[Order Type]],"Sale",Tbl_Orders[[#Data],[Expected Date]],"&lt;="&amp;TODAY()))</f>
        <v/>
      </c>
      <c r="C1441" s="34" t="str">
        <f ca="1">IF(A1441="","",SUMIFS(Tbl_Orders[[#Data],[Quantity]],Tbl_Orders[[#Data],[Product Name]],A1441,Tbl_Orders[[#Data],[Order Type]],"Purchase",Tbl_Orders[[#Data],[Expected Date]],"&gt;"&amp;TODAY()))</f>
        <v/>
      </c>
      <c r="D1441" s="34" t="str">
        <f>IF(A1441="","",INDEX(Tbl_Product[Re-Order Point],MATCH(A1441,INDEX(Tbl_Product[Product Name],,1),0),1))</f>
        <v/>
      </c>
      <c r="E1441" s="34" t="str">
        <f t="shared" si="68"/>
        <v/>
      </c>
      <c r="F1441" s="34" t="str">
        <f>IFERROR(GETPIVOTDATA("Amount",pivot_products!$A$3,"Product Name",Help!$A1441),"")</f>
        <v/>
      </c>
      <c r="G1441" s="34" t="str">
        <f>IFERROR(GETPIVOTDATA("Quantity",pivot_products!$A$3,"Product Name",Help!$A1441),"")</f>
        <v/>
      </c>
      <c r="H1441" s="34" t="str">
        <f>IF(Report!$L$53="Quantity",IFERROR(RANK(G1441,$G$4:$G$2003,0),""),IF(Report!$L$53="Amount",IFERROR(RANK(F1441,$F$4:$F$2003,0),""),""))</f>
        <v/>
      </c>
      <c r="L1441" s="7" t="str">
        <f t="array" ref="L1441">IF(Report!$M$53="Desc",IFERROR(SMALL(IF($H$4:$H$2003&lt;&gt;"",$H$4:$H$2003,""),ROW(L1441)-ROW($L$3)),""),IF(Report!$M$53="Asc",IFERROR(LARGE(IF($H$4:$H$2003&lt;&gt;"",$H$4:$H$2003,""),ROW(L1441)-ROW($L$3)),""),""))</f>
        <v/>
      </c>
      <c r="M1441" s="8" t="str">
        <f t="array" ref="M1441">IF(L1441="","",INDEX($A$4:$A$2003,SMALL(IF($H$4:$H$2003=L1441,ROW($H$4:$H$2003),""),COUNTIF($L$4:L1441,L1441))-ROW($L$3),1))</f>
        <v/>
      </c>
      <c r="N1441" s="8" t="str">
        <f t="shared" si="69"/>
        <v/>
      </c>
      <c r="O1441" s="32" t="str">
        <f t="shared" si="70"/>
        <v/>
      </c>
    </row>
    <row r="1442" spans="1:15" x14ac:dyDescent="0.3">
      <c r="A1442" s="33" t="str">
        <f>IFERROR(INDEX(Tbl_Product[[#Data],[Product Name]],ROW(A1442)-ROW($A$3)),"")</f>
        <v/>
      </c>
      <c r="B1442" s="34" t="str">
        <f ca="1">IF(A1442="","",SUMIFS(Tbl_Orders[[#Data],[Quantity]],Tbl_Orders[[#Data],[Product Name]],A1442,Tbl_Orders[[#Data],[Order Type]],"Purchase",Tbl_Orders[[#Data],[Expected Date]],"&lt;="&amp;TODAY())-SUMIFS(Tbl_Orders[[#Data],[Quantity]],Tbl_Orders[[#Data],[Product Name]],A1442,Tbl_Orders[[#Data],[Order Type]],"Sale",Tbl_Orders[[#Data],[Expected Date]],"&lt;="&amp;TODAY()))</f>
        <v/>
      </c>
      <c r="C1442" s="34" t="str">
        <f ca="1">IF(A1442="","",SUMIFS(Tbl_Orders[[#Data],[Quantity]],Tbl_Orders[[#Data],[Product Name]],A1442,Tbl_Orders[[#Data],[Order Type]],"Purchase",Tbl_Orders[[#Data],[Expected Date]],"&gt;"&amp;TODAY()))</f>
        <v/>
      </c>
      <c r="D1442" s="34" t="str">
        <f>IF(A1442="","",INDEX(Tbl_Product[Re-Order Point],MATCH(A1442,INDEX(Tbl_Product[Product Name],,1),0),1))</f>
        <v/>
      </c>
      <c r="E1442" s="34" t="str">
        <f t="shared" si="68"/>
        <v/>
      </c>
      <c r="F1442" s="34" t="str">
        <f>IFERROR(GETPIVOTDATA("Amount",pivot_products!$A$3,"Product Name",Help!$A1442),"")</f>
        <v/>
      </c>
      <c r="G1442" s="34" t="str">
        <f>IFERROR(GETPIVOTDATA("Quantity",pivot_products!$A$3,"Product Name",Help!$A1442),"")</f>
        <v/>
      </c>
      <c r="H1442" s="34" t="str">
        <f>IF(Report!$L$53="Quantity",IFERROR(RANK(G1442,$G$4:$G$2003,0),""),IF(Report!$L$53="Amount",IFERROR(RANK(F1442,$F$4:$F$2003,0),""),""))</f>
        <v/>
      </c>
      <c r="L1442" s="7" t="str">
        <f t="array" ref="L1442">IF(Report!$M$53="Desc",IFERROR(SMALL(IF($H$4:$H$2003&lt;&gt;"",$H$4:$H$2003,""),ROW(L1442)-ROW($L$3)),""),IF(Report!$M$53="Asc",IFERROR(LARGE(IF($H$4:$H$2003&lt;&gt;"",$H$4:$H$2003,""),ROW(L1442)-ROW($L$3)),""),""))</f>
        <v/>
      </c>
      <c r="M1442" s="8" t="str">
        <f t="array" ref="M1442">IF(L1442="","",INDEX($A$4:$A$2003,SMALL(IF($H$4:$H$2003=L1442,ROW($H$4:$H$2003),""),COUNTIF($L$4:L1442,L1442))-ROW($L$3),1))</f>
        <v/>
      </c>
      <c r="N1442" s="8" t="str">
        <f t="shared" si="69"/>
        <v/>
      </c>
      <c r="O1442" s="32" t="str">
        <f t="shared" si="70"/>
        <v/>
      </c>
    </row>
    <row r="1443" spans="1:15" x14ac:dyDescent="0.3">
      <c r="A1443" s="33" t="str">
        <f>IFERROR(INDEX(Tbl_Product[[#Data],[Product Name]],ROW(A1443)-ROW($A$3)),"")</f>
        <v/>
      </c>
      <c r="B1443" s="34" t="str">
        <f ca="1">IF(A1443="","",SUMIFS(Tbl_Orders[[#Data],[Quantity]],Tbl_Orders[[#Data],[Product Name]],A1443,Tbl_Orders[[#Data],[Order Type]],"Purchase",Tbl_Orders[[#Data],[Expected Date]],"&lt;="&amp;TODAY())-SUMIFS(Tbl_Orders[[#Data],[Quantity]],Tbl_Orders[[#Data],[Product Name]],A1443,Tbl_Orders[[#Data],[Order Type]],"Sale",Tbl_Orders[[#Data],[Expected Date]],"&lt;="&amp;TODAY()))</f>
        <v/>
      </c>
      <c r="C1443" s="34" t="str">
        <f ca="1">IF(A1443="","",SUMIFS(Tbl_Orders[[#Data],[Quantity]],Tbl_Orders[[#Data],[Product Name]],A1443,Tbl_Orders[[#Data],[Order Type]],"Purchase",Tbl_Orders[[#Data],[Expected Date]],"&gt;"&amp;TODAY()))</f>
        <v/>
      </c>
      <c r="D1443" s="34" t="str">
        <f>IF(A1443="","",INDEX(Tbl_Product[Re-Order Point],MATCH(A1443,INDEX(Tbl_Product[Product Name],,1),0),1))</f>
        <v/>
      </c>
      <c r="E1443" s="34" t="str">
        <f t="shared" si="68"/>
        <v/>
      </c>
      <c r="F1443" s="34" t="str">
        <f>IFERROR(GETPIVOTDATA("Amount",pivot_products!$A$3,"Product Name",Help!$A1443),"")</f>
        <v/>
      </c>
      <c r="G1443" s="34" t="str">
        <f>IFERROR(GETPIVOTDATA("Quantity",pivot_products!$A$3,"Product Name",Help!$A1443),"")</f>
        <v/>
      </c>
      <c r="H1443" s="34" t="str">
        <f>IF(Report!$L$53="Quantity",IFERROR(RANK(G1443,$G$4:$G$2003,0),""),IF(Report!$L$53="Amount",IFERROR(RANK(F1443,$F$4:$F$2003,0),""),""))</f>
        <v/>
      </c>
      <c r="L1443" s="7" t="str">
        <f t="array" ref="L1443">IF(Report!$M$53="Desc",IFERROR(SMALL(IF($H$4:$H$2003&lt;&gt;"",$H$4:$H$2003,""),ROW(L1443)-ROW($L$3)),""),IF(Report!$M$53="Asc",IFERROR(LARGE(IF($H$4:$H$2003&lt;&gt;"",$H$4:$H$2003,""),ROW(L1443)-ROW($L$3)),""),""))</f>
        <v/>
      </c>
      <c r="M1443" s="8" t="str">
        <f t="array" ref="M1443">IF(L1443="","",INDEX($A$4:$A$2003,SMALL(IF($H$4:$H$2003=L1443,ROW($H$4:$H$2003),""),COUNTIF($L$4:L1443,L1443))-ROW($L$3),1))</f>
        <v/>
      </c>
      <c r="N1443" s="8" t="str">
        <f t="shared" si="69"/>
        <v/>
      </c>
      <c r="O1443" s="32" t="str">
        <f t="shared" si="70"/>
        <v/>
      </c>
    </row>
    <row r="1444" spans="1:15" x14ac:dyDescent="0.3">
      <c r="A1444" s="33" t="str">
        <f>IFERROR(INDEX(Tbl_Product[[#Data],[Product Name]],ROW(A1444)-ROW($A$3)),"")</f>
        <v/>
      </c>
      <c r="B1444" s="34" t="str">
        <f ca="1">IF(A1444="","",SUMIFS(Tbl_Orders[[#Data],[Quantity]],Tbl_Orders[[#Data],[Product Name]],A1444,Tbl_Orders[[#Data],[Order Type]],"Purchase",Tbl_Orders[[#Data],[Expected Date]],"&lt;="&amp;TODAY())-SUMIFS(Tbl_Orders[[#Data],[Quantity]],Tbl_Orders[[#Data],[Product Name]],A1444,Tbl_Orders[[#Data],[Order Type]],"Sale",Tbl_Orders[[#Data],[Expected Date]],"&lt;="&amp;TODAY()))</f>
        <v/>
      </c>
      <c r="C1444" s="34" t="str">
        <f ca="1">IF(A1444="","",SUMIFS(Tbl_Orders[[#Data],[Quantity]],Tbl_Orders[[#Data],[Product Name]],A1444,Tbl_Orders[[#Data],[Order Type]],"Purchase",Tbl_Orders[[#Data],[Expected Date]],"&gt;"&amp;TODAY()))</f>
        <v/>
      </c>
      <c r="D1444" s="34" t="str">
        <f>IF(A1444="","",INDEX(Tbl_Product[Re-Order Point],MATCH(A1444,INDEX(Tbl_Product[Product Name],,1),0),1))</f>
        <v/>
      </c>
      <c r="E1444" s="34" t="str">
        <f t="shared" si="68"/>
        <v/>
      </c>
      <c r="F1444" s="34" t="str">
        <f>IFERROR(GETPIVOTDATA("Amount",pivot_products!$A$3,"Product Name",Help!$A1444),"")</f>
        <v/>
      </c>
      <c r="G1444" s="34" t="str">
        <f>IFERROR(GETPIVOTDATA("Quantity",pivot_products!$A$3,"Product Name",Help!$A1444),"")</f>
        <v/>
      </c>
      <c r="H1444" s="34" t="str">
        <f>IF(Report!$L$53="Quantity",IFERROR(RANK(G1444,$G$4:$G$2003,0),""),IF(Report!$L$53="Amount",IFERROR(RANK(F1444,$F$4:$F$2003,0),""),""))</f>
        <v/>
      </c>
      <c r="L1444" s="7" t="str">
        <f t="array" ref="L1444">IF(Report!$M$53="Desc",IFERROR(SMALL(IF($H$4:$H$2003&lt;&gt;"",$H$4:$H$2003,""),ROW(L1444)-ROW($L$3)),""),IF(Report!$M$53="Asc",IFERROR(LARGE(IF($H$4:$H$2003&lt;&gt;"",$H$4:$H$2003,""),ROW(L1444)-ROW($L$3)),""),""))</f>
        <v/>
      </c>
      <c r="M1444" s="8" t="str">
        <f t="array" ref="M1444">IF(L1444="","",INDEX($A$4:$A$2003,SMALL(IF($H$4:$H$2003=L1444,ROW($H$4:$H$2003),""),COUNTIF($L$4:L1444,L1444))-ROW($L$3),1))</f>
        <v/>
      </c>
      <c r="N1444" s="8" t="str">
        <f t="shared" si="69"/>
        <v/>
      </c>
      <c r="O1444" s="32" t="str">
        <f t="shared" si="70"/>
        <v/>
      </c>
    </row>
    <row r="1445" spans="1:15" x14ac:dyDescent="0.3">
      <c r="A1445" s="33" t="str">
        <f>IFERROR(INDEX(Tbl_Product[[#Data],[Product Name]],ROW(A1445)-ROW($A$3)),"")</f>
        <v/>
      </c>
      <c r="B1445" s="34" t="str">
        <f ca="1">IF(A1445="","",SUMIFS(Tbl_Orders[[#Data],[Quantity]],Tbl_Orders[[#Data],[Product Name]],A1445,Tbl_Orders[[#Data],[Order Type]],"Purchase",Tbl_Orders[[#Data],[Expected Date]],"&lt;="&amp;TODAY())-SUMIFS(Tbl_Orders[[#Data],[Quantity]],Tbl_Orders[[#Data],[Product Name]],A1445,Tbl_Orders[[#Data],[Order Type]],"Sale",Tbl_Orders[[#Data],[Expected Date]],"&lt;="&amp;TODAY()))</f>
        <v/>
      </c>
      <c r="C1445" s="34" t="str">
        <f ca="1">IF(A1445="","",SUMIFS(Tbl_Orders[[#Data],[Quantity]],Tbl_Orders[[#Data],[Product Name]],A1445,Tbl_Orders[[#Data],[Order Type]],"Purchase",Tbl_Orders[[#Data],[Expected Date]],"&gt;"&amp;TODAY()))</f>
        <v/>
      </c>
      <c r="D1445" s="34" t="str">
        <f>IF(A1445="","",INDEX(Tbl_Product[Re-Order Point],MATCH(A1445,INDEX(Tbl_Product[Product Name],,1),0),1))</f>
        <v/>
      </c>
      <c r="E1445" s="34" t="str">
        <f t="shared" si="68"/>
        <v/>
      </c>
      <c r="F1445" s="34" t="str">
        <f>IFERROR(GETPIVOTDATA("Amount",pivot_products!$A$3,"Product Name",Help!$A1445),"")</f>
        <v/>
      </c>
      <c r="G1445" s="34" t="str">
        <f>IFERROR(GETPIVOTDATA("Quantity",pivot_products!$A$3,"Product Name",Help!$A1445),"")</f>
        <v/>
      </c>
      <c r="H1445" s="34" t="str">
        <f>IF(Report!$L$53="Quantity",IFERROR(RANK(G1445,$G$4:$G$2003,0),""),IF(Report!$L$53="Amount",IFERROR(RANK(F1445,$F$4:$F$2003,0),""),""))</f>
        <v/>
      </c>
      <c r="L1445" s="7" t="str">
        <f t="array" ref="L1445">IF(Report!$M$53="Desc",IFERROR(SMALL(IF($H$4:$H$2003&lt;&gt;"",$H$4:$H$2003,""),ROW(L1445)-ROW($L$3)),""),IF(Report!$M$53="Asc",IFERROR(LARGE(IF($H$4:$H$2003&lt;&gt;"",$H$4:$H$2003,""),ROW(L1445)-ROW($L$3)),""),""))</f>
        <v/>
      </c>
      <c r="M1445" s="8" t="str">
        <f t="array" ref="M1445">IF(L1445="","",INDEX($A$4:$A$2003,SMALL(IF($H$4:$H$2003=L1445,ROW($H$4:$H$2003),""),COUNTIF($L$4:L1445,L1445))-ROW($L$3),1))</f>
        <v/>
      </c>
      <c r="N1445" s="8" t="str">
        <f t="shared" si="69"/>
        <v/>
      </c>
      <c r="O1445" s="32" t="str">
        <f t="shared" si="70"/>
        <v/>
      </c>
    </row>
    <row r="1446" spans="1:15" x14ac:dyDescent="0.3">
      <c r="A1446" s="33" t="str">
        <f>IFERROR(INDEX(Tbl_Product[[#Data],[Product Name]],ROW(A1446)-ROW($A$3)),"")</f>
        <v/>
      </c>
      <c r="B1446" s="34" t="str">
        <f ca="1">IF(A1446="","",SUMIFS(Tbl_Orders[[#Data],[Quantity]],Tbl_Orders[[#Data],[Product Name]],A1446,Tbl_Orders[[#Data],[Order Type]],"Purchase",Tbl_Orders[[#Data],[Expected Date]],"&lt;="&amp;TODAY())-SUMIFS(Tbl_Orders[[#Data],[Quantity]],Tbl_Orders[[#Data],[Product Name]],A1446,Tbl_Orders[[#Data],[Order Type]],"Sale",Tbl_Orders[[#Data],[Expected Date]],"&lt;="&amp;TODAY()))</f>
        <v/>
      </c>
      <c r="C1446" s="34" t="str">
        <f ca="1">IF(A1446="","",SUMIFS(Tbl_Orders[[#Data],[Quantity]],Tbl_Orders[[#Data],[Product Name]],A1446,Tbl_Orders[[#Data],[Order Type]],"Purchase",Tbl_Orders[[#Data],[Expected Date]],"&gt;"&amp;TODAY()))</f>
        <v/>
      </c>
      <c r="D1446" s="34" t="str">
        <f>IF(A1446="","",INDEX(Tbl_Product[Re-Order Point],MATCH(A1446,INDEX(Tbl_Product[Product Name],,1),0),1))</f>
        <v/>
      </c>
      <c r="E1446" s="34" t="str">
        <f t="shared" si="68"/>
        <v/>
      </c>
      <c r="F1446" s="34" t="str">
        <f>IFERROR(GETPIVOTDATA("Amount",pivot_products!$A$3,"Product Name",Help!$A1446),"")</f>
        <v/>
      </c>
      <c r="G1446" s="34" t="str">
        <f>IFERROR(GETPIVOTDATA("Quantity",pivot_products!$A$3,"Product Name",Help!$A1446),"")</f>
        <v/>
      </c>
      <c r="H1446" s="34" t="str">
        <f>IF(Report!$L$53="Quantity",IFERROR(RANK(G1446,$G$4:$G$2003,0),""),IF(Report!$L$53="Amount",IFERROR(RANK(F1446,$F$4:$F$2003,0),""),""))</f>
        <v/>
      </c>
      <c r="L1446" s="7" t="str">
        <f t="array" ref="L1446">IF(Report!$M$53="Desc",IFERROR(SMALL(IF($H$4:$H$2003&lt;&gt;"",$H$4:$H$2003,""),ROW(L1446)-ROW($L$3)),""),IF(Report!$M$53="Asc",IFERROR(LARGE(IF($H$4:$H$2003&lt;&gt;"",$H$4:$H$2003,""),ROW(L1446)-ROW($L$3)),""),""))</f>
        <v/>
      </c>
      <c r="M1446" s="8" t="str">
        <f t="array" ref="M1446">IF(L1446="","",INDEX($A$4:$A$2003,SMALL(IF($H$4:$H$2003=L1446,ROW($H$4:$H$2003),""),COUNTIF($L$4:L1446,L1446))-ROW($L$3),1))</f>
        <v/>
      </c>
      <c r="N1446" s="8" t="str">
        <f t="shared" si="69"/>
        <v/>
      </c>
      <c r="O1446" s="32" t="str">
        <f t="shared" si="70"/>
        <v/>
      </c>
    </row>
    <row r="1447" spans="1:15" x14ac:dyDescent="0.3">
      <c r="A1447" s="33" t="str">
        <f>IFERROR(INDEX(Tbl_Product[[#Data],[Product Name]],ROW(A1447)-ROW($A$3)),"")</f>
        <v/>
      </c>
      <c r="B1447" s="34" t="str">
        <f ca="1">IF(A1447="","",SUMIFS(Tbl_Orders[[#Data],[Quantity]],Tbl_Orders[[#Data],[Product Name]],A1447,Tbl_Orders[[#Data],[Order Type]],"Purchase",Tbl_Orders[[#Data],[Expected Date]],"&lt;="&amp;TODAY())-SUMIFS(Tbl_Orders[[#Data],[Quantity]],Tbl_Orders[[#Data],[Product Name]],A1447,Tbl_Orders[[#Data],[Order Type]],"Sale",Tbl_Orders[[#Data],[Expected Date]],"&lt;="&amp;TODAY()))</f>
        <v/>
      </c>
      <c r="C1447" s="34" t="str">
        <f ca="1">IF(A1447="","",SUMIFS(Tbl_Orders[[#Data],[Quantity]],Tbl_Orders[[#Data],[Product Name]],A1447,Tbl_Orders[[#Data],[Order Type]],"Purchase",Tbl_Orders[[#Data],[Expected Date]],"&gt;"&amp;TODAY()))</f>
        <v/>
      </c>
      <c r="D1447" s="34" t="str">
        <f>IF(A1447="","",INDEX(Tbl_Product[Re-Order Point],MATCH(A1447,INDEX(Tbl_Product[Product Name],,1),0),1))</f>
        <v/>
      </c>
      <c r="E1447" s="34" t="str">
        <f t="shared" si="68"/>
        <v/>
      </c>
      <c r="F1447" s="34" t="str">
        <f>IFERROR(GETPIVOTDATA("Amount",pivot_products!$A$3,"Product Name",Help!$A1447),"")</f>
        <v/>
      </c>
      <c r="G1447" s="34" t="str">
        <f>IFERROR(GETPIVOTDATA("Quantity",pivot_products!$A$3,"Product Name",Help!$A1447),"")</f>
        <v/>
      </c>
      <c r="H1447" s="34" t="str">
        <f>IF(Report!$L$53="Quantity",IFERROR(RANK(G1447,$G$4:$G$2003,0),""),IF(Report!$L$53="Amount",IFERROR(RANK(F1447,$F$4:$F$2003,0),""),""))</f>
        <v/>
      </c>
      <c r="L1447" s="7" t="str">
        <f t="array" ref="L1447">IF(Report!$M$53="Desc",IFERROR(SMALL(IF($H$4:$H$2003&lt;&gt;"",$H$4:$H$2003,""),ROW(L1447)-ROW($L$3)),""),IF(Report!$M$53="Asc",IFERROR(LARGE(IF($H$4:$H$2003&lt;&gt;"",$H$4:$H$2003,""),ROW(L1447)-ROW($L$3)),""),""))</f>
        <v/>
      </c>
      <c r="M1447" s="8" t="str">
        <f t="array" ref="M1447">IF(L1447="","",INDEX($A$4:$A$2003,SMALL(IF($H$4:$H$2003=L1447,ROW($H$4:$H$2003),""),COUNTIF($L$4:L1447,L1447))-ROW($L$3),1))</f>
        <v/>
      </c>
      <c r="N1447" s="8" t="str">
        <f t="shared" si="69"/>
        <v/>
      </c>
      <c r="O1447" s="32" t="str">
        <f t="shared" si="70"/>
        <v/>
      </c>
    </row>
    <row r="1448" spans="1:15" x14ac:dyDescent="0.3">
      <c r="A1448" s="33" t="str">
        <f>IFERROR(INDEX(Tbl_Product[[#Data],[Product Name]],ROW(A1448)-ROW($A$3)),"")</f>
        <v/>
      </c>
      <c r="B1448" s="34" t="str">
        <f ca="1">IF(A1448="","",SUMIFS(Tbl_Orders[[#Data],[Quantity]],Tbl_Orders[[#Data],[Product Name]],A1448,Tbl_Orders[[#Data],[Order Type]],"Purchase",Tbl_Orders[[#Data],[Expected Date]],"&lt;="&amp;TODAY())-SUMIFS(Tbl_Orders[[#Data],[Quantity]],Tbl_Orders[[#Data],[Product Name]],A1448,Tbl_Orders[[#Data],[Order Type]],"Sale",Tbl_Orders[[#Data],[Expected Date]],"&lt;="&amp;TODAY()))</f>
        <v/>
      </c>
      <c r="C1448" s="34" t="str">
        <f ca="1">IF(A1448="","",SUMIFS(Tbl_Orders[[#Data],[Quantity]],Tbl_Orders[[#Data],[Product Name]],A1448,Tbl_Orders[[#Data],[Order Type]],"Purchase",Tbl_Orders[[#Data],[Expected Date]],"&gt;"&amp;TODAY()))</f>
        <v/>
      </c>
      <c r="D1448" s="34" t="str">
        <f>IF(A1448="","",INDEX(Tbl_Product[Re-Order Point],MATCH(A1448,INDEX(Tbl_Product[Product Name],,1),0),1))</f>
        <v/>
      </c>
      <c r="E1448" s="34" t="str">
        <f t="shared" si="68"/>
        <v/>
      </c>
      <c r="F1448" s="34" t="str">
        <f>IFERROR(GETPIVOTDATA("Amount",pivot_products!$A$3,"Product Name",Help!$A1448),"")</f>
        <v/>
      </c>
      <c r="G1448" s="34" t="str">
        <f>IFERROR(GETPIVOTDATA("Quantity",pivot_products!$A$3,"Product Name",Help!$A1448),"")</f>
        <v/>
      </c>
      <c r="H1448" s="34" t="str">
        <f>IF(Report!$L$53="Quantity",IFERROR(RANK(G1448,$G$4:$G$2003,0),""),IF(Report!$L$53="Amount",IFERROR(RANK(F1448,$F$4:$F$2003,0),""),""))</f>
        <v/>
      </c>
      <c r="L1448" s="7" t="str">
        <f t="array" ref="L1448">IF(Report!$M$53="Desc",IFERROR(SMALL(IF($H$4:$H$2003&lt;&gt;"",$H$4:$H$2003,""),ROW(L1448)-ROW($L$3)),""),IF(Report!$M$53="Asc",IFERROR(LARGE(IF($H$4:$H$2003&lt;&gt;"",$H$4:$H$2003,""),ROW(L1448)-ROW($L$3)),""),""))</f>
        <v/>
      </c>
      <c r="M1448" s="8" t="str">
        <f t="array" ref="M1448">IF(L1448="","",INDEX($A$4:$A$2003,SMALL(IF($H$4:$H$2003=L1448,ROW($H$4:$H$2003),""),COUNTIF($L$4:L1448,L1448))-ROW($L$3),1))</f>
        <v/>
      </c>
      <c r="N1448" s="8" t="str">
        <f t="shared" si="69"/>
        <v/>
      </c>
      <c r="O1448" s="32" t="str">
        <f t="shared" si="70"/>
        <v/>
      </c>
    </row>
    <row r="1449" spans="1:15" x14ac:dyDescent="0.3">
      <c r="A1449" s="33" t="str">
        <f>IFERROR(INDEX(Tbl_Product[[#Data],[Product Name]],ROW(A1449)-ROW($A$3)),"")</f>
        <v/>
      </c>
      <c r="B1449" s="34" t="str">
        <f ca="1">IF(A1449="","",SUMIFS(Tbl_Orders[[#Data],[Quantity]],Tbl_Orders[[#Data],[Product Name]],A1449,Tbl_Orders[[#Data],[Order Type]],"Purchase",Tbl_Orders[[#Data],[Expected Date]],"&lt;="&amp;TODAY())-SUMIFS(Tbl_Orders[[#Data],[Quantity]],Tbl_Orders[[#Data],[Product Name]],A1449,Tbl_Orders[[#Data],[Order Type]],"Sale",Tbl_Orders[[#Data],[Expected Date]],"&lt;="&amp;TODAY()))</f>
        <v/>
      </c>
      <c r="C1449" s="34" t="str">
        <f ca="1">IF(A1449="","",SUMIFS(Tbl_Orders[[#Data],[Quantity]],Tbl_Orders[[#Data],[Product Name]],A1449,Tbl_Orders[[#Data],[Order Type]],"Purchase",Tbl_Orders[[#Data],[Expected Date]],"&gt;"&amp;TODAY()))</f>
        <v/>
      </c>
      <c r="D1449" s="34" t="str">
        <f>IF(A1449="","",INDEX(Tbl_Product[Re-Order Point],MATCH(A1449,INDEX(Tbl_Product[Product Name],,1),0),1))</f>
        <v/>
      </c>
      <c r="E1449" s="34" t="str">
        <f t="shared" si="68"/>
        <v/>
      </c>
      <c r="F1449" s="34" t="str">
        <f>IFERROR(GETPIVOTDATA("Amount",pivot_products!$A$3,"Product Name",Help!$A1449),"")</f>
        <v/>
      </c>
      <c r="G1449" s="34" t="str">
        <f>IFERROR(GETPIVOTDATA("Quantity",pivot_products!$A$3,"Product Name",Help!$A1449),"")</f>
        <v/>
      </c>
      <c r="H1449" s="34" t="str">
        <f>IF(Report!$L$53="Quantity",IFERROR(RANK(G1449,$G$4:$G$2003,0),""),IF(Report!$L$53="Amount",IFERROR(RANK(F1449,$F$4:$F$2003,0),""),""))</f>
        <v/>
      </c>
      <c r="L1449" s="7" t="str">
        <f t="array" ref="L1449">IF(Report!$M$53="Desc",IFERROR(SMALL(IF($H$4:$H$2003&lt;&gt;"",$H$4:$H$2003,""),ROW(L1449)-ROW($L$3)),""),IF(Report!$M$53="Asc",IFERROR(LARGE(IF($H$4:$H$2003&lt;&gt;"",$H$4:$H$2003,""),ROW(L1449)-ROW($L$3)),""),""))</f>
        <v/>
      </c>
      <c r="M1449" s="8" t="str">
        <f t="array" ref="M1449">IF(L1449="","",INDEX($A$4:$A$2003,SMALL(IF($H$4:$H$2003=L1449,ROW($H$4:$H$2003),""),COUNTIF($L$4:L1449,L1449))-ROW($L$3),1))</f>
        <v/>
      </c>
      <c r="N1449" s="8" t="str">
        <f t="shared" si="69"/>
        <v/>
      </c>
      <c r="O1449" s="32" t="str">
        <f t="shared" si="70"/>
        <v/>
      </c>
    </row>
    <row r="1450" spans="1:15" x14ac:dyDescent="0.3">
      <c r="A1450" s="33" t="str">
        <f>IFERROR(INDEX(Tbl_Product[[#Data],[Product Name]],ROW(A1450)-ROW($A$3)),"")</f>
        <v/>
      </c>
      <c r="B1450" s="34" t="str">
        <f ca="1">IF(A1450="","",SUMIFS(Tbl_Orders[[#Data],[Quantity]],Tbl_Orders[[#Data],[Product Name]],A1450,Tbl_Orders[[#Data],[Order Type]],"Purchase",Tbl_Orders[[#Data],[Expected Date]],"&lt;="&amp;TODAY())-SUMIFS(Tbl_Orders[[#Data],[Quantity]],Tbl_Orders[[#Data],[Product Name]],A1450,Tbl_Orders[[#Data],[Order Type]],"Sale",Tbl_Orders[[#Data],[Expected Date]],"&lt;="&amp;TODAY()))</f>
        <v/>
      </c>
      <c r="C1450" s="34" t="str">
        <f ca="1">IF(A1450="","",SUMIFS(Tbl_Orders[[#Data],[Quantity]],Tbl_Orders[[#Data],[Product Name]],A1450,Tbl_Orders[[#Data],[Order Type]],"Purchase",Tbl_Orders[[#Data],[Expected Date]],"&gt;"&amp;TODAY()))</f>
        <v/>
      </c>
      <c r="D1450" s="34" t="str">
        <f>IF(A1450="","",INDEX(Tbl_Product[Re-Order Point],MATCH(A1450,INDEX(Tbl_Product[Product Name],,1),0),1))</f>
        <v/>
      </c>
      <c r="E1450" s="34" t="str">
        <f t="shared" si="68"/>
        <v/>
      </c>
      <c r="F1450" s="34" t="str">
        <f>IFERROR(GETPIVOTDATA("Amount",pivot_products!$A$3,"Product Name",Help!$A1450),"")</f>
        <v/>
      </c>
      <c r="G1450" s="34" t="str">
        <f>IFERROR(GETPIVOTDATA("Quantity",pivot_products!$A$3,"Product Name",Help!$A1450),"")</f>
        <v/>
      </c>
      <c r="H1450" s="34" t="str">
        <f>IF(Report!$L$53="Quantity",IFERROR(RANK(G1450,$G$4:$G$2003,0),""),IF(Report!$L$53="Amount",IFERROR(RANK(F1450,$F$4:$F$2003,0),""),""))</f>
        <v/>
      </c>
      <c r="L1450" s="7" t="str">
        <f t="array" ref="L1450">IF(Report!$M$53="Desc",IFERROR(SMALL(IF($H$4:$H$2003&lt;&gt;"",$H$4:$H$2003,""),ROW(L1450)-ROW($L$3)),""),IF(Report!$M$53="Asc",IFERROR(LARGE(IF($H$4:$H$2003&lt;&gt;"",$H$4:$H$2003,""),ROW(L1450)-ROW($L$3)),""),""))</f>
        <v/>
      </c>
      <c r="M1450" s="8" t="str">
        <f t="array" ref="M1450">IF(L1450="","",INDEX($A$4:$A$2003,SMALL(IF($H$4:$H$2003=L1450,ROW($H$4:$H$2003),""),COUNTIF($L$4:L1450,L1450))-ROW($L$3),1))</f>
        <v/>
      </c>
      <c r="N1450" s="8" t="str">
        <f t="shared" si="69"/>
        <v/>
      </c>
      <c r="O1450" s="32" t="str">
        <f t="shared" si="70"/>
        <v/>
      </c>
    </row>
    <row r="1451" spans="1:15" x14ac:dyDescent="0.3">
      <c r="A1451" s="33" t="str">
        <f>IFERROR(INDEX(Tbl_Product[[#Data],[Product Name]],ROW(A1451)-ROW($A$3)),"")</f>
        <v/>
      </c>
      <c r="B1451" s="34" t="str">
        <f ca="1">IF(A1451="","",SUMIFS(Tbl_Orders[[#Data],[Quantity]],Tbl_Orders[[#Data],[Product Name]],A1451,Tbl_Orders[[#Data],[Order Type]],"Purchase",Tbl_Orders[[#Data],[Expected Date]],"&lt;="&amp;TODAY())-SUMIFS(Tbl_Orders[[#Data],[Quantity]],Tbl_Orders[[#Data],[Product Name]],A1451,Tbl_Orders[[#Data],[Order Type]],"Sale",Tbl_Orders[[#Data],[Expected Date]],"&lt;="&amp;TODAY()))</f>
        <v/>
      </c>
      <c r="C1451" s="34" t="str">
        <f ca="1">IF(A1451="","",SUMIFS(Tbl_Orders[[#Data],[Quantity]],Tbl_Orders[[#Data],[Product Name]],A1451,Tbl_Orders[[#Data],[Order Type]],"Purchase",Tbl_Orders[[#Data],[Expected Date]],"&gt;"&amp;TODAY()))</f>
        <v/>
      </c>
      <c r="D1451" s="34" t="str">
        <f>IF(A1451="","",INDEX(Tbl_Product[Re-Order Point],MATCH(A1451,INDEX(Tbl_Product[Product Name],,1),0),1))</f>
        <v/>
      </c>
      <c r="E1451" s="34" t="str">
        <f t="shared" si="68"/>
        <v/>
      </c>
      <c r="F1451" s="34" t="str">
        <f>IFERROR(GETPIVOTDATA("Amount",pivot_products!$A$3,"Product Name",Help!$A1451),"")</f>
        <v/>
      </c>
      <c r="G1451" s="34" t="str">
        <f>IFERROR(GETPIVOTDATA("Quantity",pivot_products!$A$3,"Product Name",Help!$A1451),"")</f>
        <v/>
      </c>
      <c r="H1451" s="34" t="str">
        <f>IF(Report!$L$53="Quantity",IFERROR(RANK(G1451,$G$4:$G$2003,0),""),IF(Report!$L$53="Amount",IFERROR(RANK(F1451,$F$4:$F$2003,0),""),""))</f>
        <v/>
      </c>
      <c r="L1451" s="7" t="str">
        <f t="array" ref="L1451">IF(Report!$M$53="Desc",IFERROR(SMALL(IF($H$4:$H$2003&lt;&gt;"",$H$4:$H$2003,""),ROW(L1451)-ROW($L$3)),""),IF(Report!$M$53="Asc",IFERROR(LARGE(IF($H$4:$H$2003&lt;&gt;"",$H$4:$H$2003,""),ROW(L1451)-ROW($L$3)),""),""))</f>
        <v/>
      </c>
      <c r="M1451" s="8" t="str">
        <f t="array" ref="M1451">IF(L1451="","",INDEX($A$4:$A$2003,SMALL(IF($H$4:$H$2003=L1451,ROW($H$4:$H$2003),""),COUNTIF($L$4:L1451,L1451))-ROW($L$3),1))</f>
        <v/>
      </c>
      <c r="N1451" s="8" t="str">
        <f t="shared" si="69"/>
        <v/>
      </c>
      <c r="O1451" s="32" t="str">
        <f t="shared" si="70"/>
        <v/>
      </c>
    </row>
    <row r="1452" spans="1:15" x14ac:dyDescent="0.3">
      <c r="A1452" s="33" t="str">
        <f>IFERROR(INDEX(Tbl_Product[[#Data],[Product Name]],ROW(A1452)-ROW($A$3)),"")</f>
        <v/>
      </c>
      <c r="B1452" s="34" t="str">
        <f ca="1">IF(A1452="","",SUMIFS(Tbl_Orders[[#Data],[Quantity]],Tbl_Orders[[#Data],[Product Name]],A1452,Tbl_Orders[[#Data],[Order Type]],"Purchase",Tbl_Orders[[#Data],[Expected Date]],"&lt;="&amp;TODAY())-SUMIFS(Tbl_Orders[[#Data],[Quantity]],Tbl_Orders[[#Data],[Product Name]],A1452,Tbl_Orders[[#Data],[Order Type]],"Sale",Tbl_Orders[[#Data],[Expected Date]],"&lt;="&amp;TODAY()))</f>
        <v/>
      </c>
      <c r="C1452" s="34" t="str">
        <f ca="1">IF(A1452="","",SUMIFS(Tbl_Orders[[#Data],[Quantity]],Tbl_Orders[[#Data],[Product Name]],A1452,Tbl_Orders[[#Data],[Order Type]],"Purchase",Tbl_Orders[[#Data],[Expected Date]],"&gt;"&amp;TODAY()))</f>
        <v/>
      </c>
      <c r="D1452" s="34" t="str">
        <f>IF(A1452="","",INDEX(Tbl_Product[Re-Order Point],MATCH(A1452,INDEX(Tbl_Product[Product Name],,1),0),1))</f>
        <v/>
      </c>
      <c r="E1452" s="34" t="str">
        <f t="shared" si="68"/>
        <v/>
      </c>
      <c r="F1452" s="34" t="str">
        <f>IFERROR(GETPIVOTDATA("Amount",pivot_products!$A$3,"Product Name",Help!$A1452),"")</f>
        <v/>
      </c>
      <c r="G1452" s="34" t="str">
        <f>IFERROR(GETPIVOTDATA("Quantity",pivot_products!$A$3,"Product Name",Help!$A1452),"")</f>
        <v/>
      </c>
      <c r="H1452" s="34" t="str">
        <f>IF(Report!$L$53="Quantity",IFERROR(RANK(G1452,$G$4:$G$2003,0),""),IF(Report!$L$53="Amount",IFERROR(RANK(F1452,$F$4:$F$2003,0),""),""))</f>
        <v/>
      </c>
      <c r="L1452" s="7" t="str">
        <f t="array" ref="L1452">IF(Report!$M$53="Desc",IFERROR(SMALL(IF($H$4:$H$2003&lt;&gt;"",$H$4:$H$2003,""),ROW(L1452)-ROW($L$3)),""),IF(Report!$M$53="Asc",IFERROR(LARGE(IF($H$4:$H$2003&lt;&gt;"",$H$4:$H$2003,""),ROW(L1452)-ROW($L$3)),""),""))</f>
        <v/>
      </c>
      <c r="M1452" s="8" t="str">
        <f t="array" ref="M1452">IF(L1452="","",INDEX($A$4:$A$2003,SMALL(IF($H$4:$H$2003=L1452,ROW($H$4:$H$2003),""),COUNTIF($L$4:L1452,L1452))-ROW($L$3),1))</f>
        <v/>
      </c>
      <c r="N1452" s="8" t="str">
        <f t="shared" si="69"/>
        <v/>
      </c>
      <c r="O1452" s="32" t="str">
        <f t="shared" si="70"/>
        <v/>
      </c>
    </row>
    <row r="1453" spans="1:15" x14ac:dyDescent="0.3">
      <c r="A1453" s="33" t="str">
        <f>IFERROR(INDEX(Tbl_Product[[#Data],[Product Name]],ROW(A1453)-ROW($A$3)),"")</f>
        <v/>
      </c>
      <c r="B1453" s="34" t="str">
        <f ca="1">IF(A1453="","",SUMIFS(Tbl_Orders[[#Data],[Quantity]],Tbl_Orders[[#Data],[Product Name]],A1453,Tbl_Orders[[#Data],[Order Type]],"Purchase",Tbl_Orders[[#Data],[Expected Date]],"&lt;="&amp;TODAY())-SUMIFS(Tbl_Orders[[#Data],[Quantity]],Tbl_Orders[[#Data],[Product Name]],A1453,Tbl_Orders[[#Data],[Order Type]],"Sale",Tbl_Orders[[#Data],[Expected Date]],"&lt;="&amp;TODAY()))</f>
        <v/>
      </c>
      <c r="C1453" s="34" t="str">
        <f ca="1">IF(A1453="","",SUMIFS(Tbl_Orders[[#Data],[Quantity]],Tbl_Orders[[#Data],[Product Name]],A1453,Tbl_Orders[[#Data],[Order Type]],"Purchase",Tbl_Orders[[#Data],[Expected Date]],"&gt;"&amp;TODAY()))</f>
        <v/>
      </c>
      <c r="D1453" s="34" t="str">
        <f>IF(A1453="","",INDEX(Tbl_Product[Re-Order Point],MATCH(A1453,INDEX(Tbl_Product[Product Name],,1),0),1))</f>
        <v/>
      </c>
      <c r="E1453" s="34" t="str">
        <f t="shared" si="68"/>
        <v/>
      </c>
      <c r="F1453" s="34" t="str">
        <f>IFERROR(GETPIVOTDATA("Amount",pivot_products!$A$3,"Product Name",Help!$A1453),"")</f>
        <v/>
      </c>
      <c r="G1453" s="34" t="str">
        <f>IFERROR(GETPIVOTDATA("Quantity",pivot_products!$A$3,"Product Name",Help!$A1453),"")</f>
        <v/>
      </c>
      <c r="H1453" s="34" t="str">
        <f>IF(Report!$L$53="Quantity",IFERROR(RANK(G1453,$G$4:$G$2003,0),""),IF(Report!$L$53="Amount",IFERROR(RANK(F1453,$F$4:$F$2003,0),""),""))</f>
        <v/>
      </c>
      <c r="L1453" s="7" t="str">
        <f t="array" ref="L1453">IF(Report!$M$53="Desc",IFERROR(SMALL(IF($H$4:$H$2003&lt;&gt;"",$H$4:$H$2003,""),ROW(L1453)-ROW($L$3)),""),IF(Report!$M$53="Asc",IFERROR(LARGE(IF($H$4:$H$2003&lt;&gt;"",$H$4:$H$2003,""),ROW(L1453)-ROW($L$3)),""),""))</f>
        <v/>
      </c>
      <c r="M1453" s="8" t="str">
        <f t="array" ref="M1453">IF(L1453="","",INDEX($A$4:$A$2003,SMALL(IF($H$4:$H$2003=L1453,ROW($H$4:$H$2003),""),COUNTIF($L$4:L1453,L1453))-ROW($L$3),1))</f>
        <v/>
      </c>
      <c r="N1453" s="8" t="str">
        <f t="shared" si="69"/>
        <v/>
      </c>
      <c r="O1453" s="32" t="str">
        <f t="shared" si="70"/>
        <v/>
      </c>
    </row>
    <row r="1454" spans="1:15" x14ac:dyDescent="0.3">
      <c r="A1454" s="33" t="str">
        <f>IFERROR(INDEX(Tbl_Product[[#Data],[Product Name]],ROW(A1454)-ROW($A$3)),"")</f>
        <v/>
      </c>
      <c r="B1454" s="34" t="str">
        <f ca="1">IF(A1454="","",SUMIFS(Tbl_Orders[[#Data],[Quantity]],Tbl_Orders[[#Data],[Product Name]],A1454,Tbl_Orders[[#Data],[Order Type]],"Purchase",Tbl_Orders[[#Data],[Expected Date]],"&lt;="&amp;TODAY())-SUMIFS(Tbl_Orders[[#Data],[Quantity]],Tbl_Orders[[#Data],[Product Name]],A1454,Tbl_Orders[[#Data],[Order Type]],"Sale",Tbl_Orders[[#Data],[Expected Date]],"&lt;="&amp;TODAY()))</f>
        <v/>
      </c>
      <c r="C1454" s="34" t="str">
        <f ca="1">IF(A1454="","",SUMIFS(Tbl_Orders[[#Data],[Quantity]],Tbl_Orders[[#Data],[Product Name]],A1454,Tbl_Orders[[#Data],[Order Type]],"Purchase",Tbl_Orders[[#Data],[Expected Date]],"&gt;"&amp;TODAY()))</f>
        <v/>
      </c>
      <c r="D1454" s="34" t="str">
        <f>IF(A1454="","",INDEX(Tbl_Product[Re-Order Point],MATCH(A1454,INDEX(Tbl_Product[Product Name],,1),0),1))</f>
        <v/>
      </c>
      <c r="E1454" s="34" t="str">
        <f t="shared" si="68"/>
        <v/>
      </c>
      <c r="F1454" s="34" t="str">
        <f>IFERROR(GETPIVOTDATA("Amount",pivot_products!$A$3,"Product Name",Help!$A1454),"")</f>
        <v/>
      </c>
      <c r="G1454" s="34" t="str">
        <f>IFERROR(GETPIVOTDATA("Quantity",pivot_products!$A$3,"Product Name",Help!$A1454),"")</f>
        <v/>
      </c>
      <c r="H1454" s="34" t="str">
        <f>IF(Report!$L$53="Quantity",IFERROR(RANK(G1454,$G$4:$G$2003,0),""),IF(Report!$L$53="Amount",IFERROR(RANK(F1454,$F$4:$F$2003,0),""),""))</f>
        <v/>
      </c>
      <c r="L1454" s="7" t="str">
        <f t="array" ref="L1454">IF(Report!$M$53="Desc",IFERROR(SMALL(IF($H$4:$H$2003&lt;&gt;"",$H$4:$H$2003,""),ROW(L1454)-ROW($L$3)),""),IF(Report!$M$53="Asc",IFERROR(LARGE(IF($H$4:$H$2003&lt;&gt;"",$H$4:$H$2003,""),ROW(L1454)-ROW($L$3)),""),""))</f>
        <v/>
      </c>
      <c r="M1454" s="8" t="str">
        <f t="array" ref="M1454">IF(L1454="","",INDEX($A$4:$A$2003,SMALL(IF($H$4:$H$2003=L1454,ROW($H$4:$H$2003),""),COUNTIF($L$4:L1454,L1454))-ROW($L$3),1))</f>
        <v/>
      </c>
      <c r="N1454" s="8" t="str">
        <f t="shared" si="69"/>
        <v/>
      </c>
      <c r="O1454" s="32" t="str">
        <f t="shared" si="70"/>
        <v/>
      </c>
    </row>
    <row r="1455" spans="1:15" x14ac:dyDescent="0.3">
      <c r="A1455" s="33" t="str">
        <f>IFERROR(INDEX(Tbl_Product[[#Data],[Product Name]],ROW(A1455)-ROW($A$3)),"")</f>
        <v/>
      </c>
      <c r="B1455" s="34" t="str">
        <f ca="1">IF(A1455="","",SUMIFS(Tbl_Orders[[#Data],[Quantity]],Tbl_Orders[[#Data],[Product Name]],A1455,Tbl_Orders[[#Data],[Order Type]],"Purchase",Tbl_Orders[[#Data],[Expected Date]],"&lt;="&amp;TODAY())-SUMIFS(Tbl_Orders[[#Data],[Quantity]],Tbl_Orders[[#Data],[Product Name]],A1455,Tbl_Orders[[#Data],[Order Type]],"Sale",Tbl_Orders[[#Data],[Expected Date]],"&lt;="&amp;TODAY()))</f>
        <v/>
      </c>
      <c r="C1455" s="34" t="str">
        <f ca="1">IF(A1455="","",SUMIFS(Tbl_Orders[[#Data],[Quantity]],Tbl_Orders[[#Data],[Product Name]],A1455,Tbl_Orders[[#Data],[Order Type]],"Purchase",Tbl_Orders[[#Data],[Expected Date]],"&gt;"&amp;TODAY()))</f>
        <v/>
      </c>
      <c r="D1455" s="34" t="str">
        <f>IF(A1455="","",INDEX(Tbl_Product[Re-Order Point],MATCH(A1455,INDEX(Tbl_Product[Product Name],,1),0),1))</f>
        <v/>
      </c>
      <c r="E1455" s="34" t="str">
        <f t="shared" si="68"/>
        <v/>
      </c>
      <c r="F1455" s="34" t="str">
        <f>IFERROR(GETPIVOTDATA("Amount",pivot_products!$A$3,"Product Name",Help!$A1455),"")</f>
        <v/>
      </c>
      <c r="G1455" s="34" t="str">
        <f>IFERROR(GETPIVOTDATA("Quantity",pivot_products!$A$3,"Product Name",Help!$A1455),"")</f>
        <v/>
      </c>
      <c r="H1455" s="34" t="str">
        <f>IF(Report!$L$53="Quantity",IFERROR(RANK(G1455,$G$4:$G$2003,0),""),IF(Report!$L$53="Amount",IFERROR(RANK(F1455,$F$4:$F$2003,0),""),""))</f>
        <v/>
      </c>
      <c r="L1455" s="7" t="str">
        <f t="array" ref="L1455">IF(Report!$M$53="Desc",IFERROR(SMALL(IF($H$4:$H$2003&lt;&gt;"",$H$4:$H$2003,""),ROW(L1455)-ROW($L$3)),""),IF(Report!$M$53="Asc",IFERROR(LARGE(IF($H$4:$H$2003&lt;&gt;"",$H$4:$H$2003,""),ROW(L1455)-ROW($L$3)),""),""))</f>
        <v/>
      </c>
      <c r="M1455" s="8" t="str">
        <f t="array" ref="M1455">IF(L1455="","",INDEX($A$4:$A$2003,SMALL(IF($H$4:$H$2003=L1455,ROW($H$4:$H$2003),""),COUNTIF($L$4:L1455,L1455))-ROW($L$3),1))</f>
        <v/>
      </c>
      <c r="N1455" s="8" t="str">
        <f t="shared" si="69"/>
        <v/>
      </c>
      <c r="O1455" s="32" t="str">
        <f t="shared" si="70"/>
        <v/>
      </c>
    </row>
    <row r="1456" spans="1:15" x14ac:dyDescent="0.3">
      <c r="A1456" s="33" t="str">
        <f>IFERROR(INDEX(Tbl_Product[[#Data],[Product Name]],ROW(A1456)-ROW($A$3)),"")</f>
        <v/>
      </c>
      <c r="B1456" s="34" t="str">
        <f ca="1">IF(A1456="","",SUMIFS(Tbl_Orders[[#Data],[Quantity]],Tbl_Orders[[#Data],[Product Name]],A1456,Tbl_Orders[[#Data],[Order Type]],"Purchase",Tbl_Orders[[#Data],[Expected Date]],"&lt;="&amp;TODAY())-SUMIFS(Tbl_Orders[[#Data],[Quantity]],Tbl_Orders[[#Data],[Product Name]],A1456,Tbl_Orders[[#Data],[Order Type]],"Sale",Tbl_Orders[[#Data],[Expected Date]],"&lt;="&amp;TODAY()))</f>
        <v/>
      </c>
      <c r="C1456" s="34" t="str">
        <f ca="1">IF(A1456="","",SUMIFS(Tbl_Orders[[#Data],[Quantity]],Tbl_Orders[[#Data],[Product Name]],A1456,Tbl_Orders[[#Data],[Order Type]],"Purchase",Tbl_Orders[[#Data],[Expected Date]],"&gt;"&amp;TODAY()))</f>
        <v/>
      </c>
      <c r="D1456" s="34" t="str">
        <f>IF(A1456="","",INDEX(Tbl_Product[Re-Order Point],MATCH(A1456,INDEX(Tbl_Product[Product Name],,1),0),1))</f>
        <v/>
      </c>
      <c r="E1456" s="34" t="str">
        <f t="shared" si="68"/>
        <v/>
      </c>
      <c r="F1456" s="34" t="str">
        <f>IFERROR(GETPIVOTDATA("Amount",pivot_products!$A$3,"Product Name",Help!$A1456),"")</f>
        <v/>
      </c>
      <c r="G1456" s="34" t="str">
        <f>IFERROR(GETPIVOTDATA("Quantity",pivot_products!$A$3,"Product Name",Help!$A1456),"")</f>
        <v/>
      </c>
      <c r="H1456" s="34" t="str">
        <f>IF(Report!$L$53="Quantity",IFERROR(RANK(G1456,$G$4:$G$2003,0),""),IF(Report!$L$53="Amount",IFERROR(RANK(F1456,$F$4:$F$2003,0),""),""))</f>
        <v/>
      </c>
      <c r="L1456" s="7" t="str">
        <f t="array" ref="L1456">IF(Report!$M$53="Desc",IFERROR(SMALL(IF($H$4:$H$2003&lt;&gt;"",$H$4:$H$2003,""),ROW(L1456)-ROW($L$3)),""),IF(Report!$M$53="Asc",IFERROR(LARGE(IF($H$4:$H$2003&lt;&gt;"",$H$4:$H$2003,""),ROW(L1456)-ROW($L$3)),""),""))</f>
        <v/>
      </c>
      <c r="M1456" s="8" t="str">
        <f t="array" ref="M1456">IF(L1456="","",INDEX($A$4:$A$2003,SMALL(IF($H$4:$H$2003=L1456,ROW($H$4:$H$2003),""),COUNTIF($L$4:L1456,L1456))-ROW($L$3),1))</f>
        <v/>
      </c>
      <c r="N1456" s="8" t="str">
        <f t="shared" si="69"/>
        <v/>
      </c>
      <c r="O1456" s="32" t="str">
        <f t="shared" si="70"/>
        <v/>
      </c>
    </row>
    <row r="1457" spans="1:15" x14ac:dyDescent="0.3">
      <c r="A1457" s="33" t="str">
        <f>IFERROR(INDEX(Tbl_Product[[#Data],[Product Name]],ROW(A1457)-ROW($A$3)),"")</f>
        <v/>
      </c>
      <c r="B1457" s="34" t="str">
        <f ca="1">IF(A1457="","",SUMIFS(Tbl_Orders[[#Data],[Quantity]],Tbl_Orders[[#Data],[Product Name]],A1457,Tbl_Orders[[#Data],[Order Type]],"Purchase",Tbl_Orders[[#Data],[Expected Date]],"&lt;="&amp;TODAY())-SUMIFS(Tbl_Orders[[#Data],[Quantity]],Tbl_Orders[[#Data],[Product Name]],A1457,Tbl_Orders[[#Data],[Order Type]],"Sale",Tbl_Orders[[#Data],[Expected Date]],"&lt;="&amp;TODAY()))</f>
        <v/>
      </c>
      <c r="C1457" s="34" t="str">
        <f ca="1">IF(A1457="","",SUMIFS(Tbl_Orders[[#Data],[Quantity]],Tbl_Orders[[#Data],[Product Name]],A1457,Tbl_Orders[[#Data],[Order Type]],"Purchase",Tbl_Orders[[#Data],[Expected Date]],"&gt;"&amp;TODAY()))</f>
        <v/>
      </c>
      <c r="D1457" s="34" t="str">
        <f>IF(A1457="","",INDEX(Tbl_Product[Re-Order Point],MATCH(A1457,INDEX(Tbl_Product[Product Name],,1),0),1))</f>
        <v/>
      </c>
      <c r="E1457" s="34" t="str">
        <f t="shared" si="68"/>
        <v/>
      </c>
      <c r="F1457" s="34" t="str">
        <f>IFERROR(GETPIVOTDATA("Amount",pivot_products!$A$3,"Product Name",Help!$A1457),"")</f>
        <v/>
      </c>
      <c r="G1457" s="34" t="str">
        <f>IFERROR(GETPIVOTDATA("Quantity",pivot_products!$A$3,"Product Name",Help!$A1457),"")</f>
        <v/>
      </c>
      <c r="H1457" s="34" t="str">
        <f>IF(Report!$L$53="Quantity",IFERROR(RANK(G1457,$G$4:$G$2003,0),""),IF(Report!$L$53="Amount",IFERROR(RANK(F1457,$F$4:$F$2003,0),""),""))</f>
        <v/>
      </c>
      <c r="L1457" s="7" t="str">
        <f t="array" ref="L1457">IF(Report!$M$53="Desc",IFERROR(SMALL(IF($H$4:$H$2003&lt;&gt;"",$H$4:$H$2003,""),ROW(L1457)-ROW($L$3)),""),IF(Report!$M$53="Asc",IFERROR(LARGE(IF($H$4:$H$2003&lt;&gt;"",$H$4:$H$2003,""),ROW(L1457)-ROW($L$3)),""),""))</f>
        <v/>
      </c>
      <c r="M1457" s="8" t="str">
        <f t="array" ref="M1457">IF(L1457="","",INDEX($A$4:$A$2003,SMALL(IF($H$4:$H$2003=L1457,ROW($H$4:$H$2003),""),COUNTIF($L$4:L1457,L1457))-ROW($L$3),1))</f>
        <v/>
      </c>
      <c r="N1457" s="8" t="str">
        <f t="shared" si="69"/>
        <v/>
      </c>
      <c r="O1457" s="32" t="str">
        <f t="shared" si="70"/>
        <v/>
      </c>
    </row>
    <row r="1458" spans="1:15" x14ac:dyDescent="0.3">
      <c r="A1458" s="33" t="str">
        <f>IFERROR(INDEX(Tbl_Product[[#Data],[Product Name]],ROW(A1458)-ROW($A$3)),"")</f>
        <v/>
      </c>
      <c r="B1458" s="34" t="str">
        <f ca="1">IF(A1458="","",SUMIFS(Tbl_Orders[[#Data],[Quantity]],Tbl_Orders[[#Data],[Product Name]],A1458,Tbl_Orders[[#Data],[Order Type]],"Purchase",Tbl_Orders[[#Data],[Expected Date]],"&lt;="&amp;TODAY())-SUMIFS(Tbl_Orders[[#Data],[Quantity]],Tbl_Orders[[#Data],[Product Name]],A1458,Tbl_Orders[[#Data],[Order Type]],"Sale",Tbl_Orders[[#Data],[Expected Date]],"&lt;="&amp;TODAY()))</f>
        <v/>
      </c>
      <c r="C1458" s="34" t="str">
        <f ca="1">IF(A1458="","",SUMIFS(Tbl_Orders[[#Data],[Quantity]],Tbl_Orders[[#Data],[Product Name]],A1458,Tbl_Orders[[#Data],[Order Type]],"Purchase",Tbl_Orders[[#Data],[Expected Date]],"&gt;"&amp;TODAY()))</f>
        <v/>
      </c>
      <c r="D1458" s="34" t="str">
        <f>IF(A1458="","",INDEX(Tbl_Product[Re-Order Point],MATCH(A1458,INDEX(Tbl_Product[Product Name],,1),0),1))</f>
        <v/>
      </c>
      <c r="E1458" s="34" t="str">
        <f t="shared" si="68"/>
        <v/>
      </c>
      <c r="F1458" s="34" t="str">
        <f>IFERROR(GETPIVOTDATA("Amount",pivot_products!$A$3,"Product Name",Help!$A1458),"")</f>
        <v/>
      </c>
      <c r="G1458" s="34" t="str">
        <f>IFERROR(GETPIVOTDATA("Quantity",pivot_products!$A$3,"Product Name",Help!$A1458),"")</f>
        <v/>
      </c>
      <c r="H1458" s="34" t="str">
        <f>IF(Report!$L$53="Quantity",IFERROR(RANK(G1458,$G$4:$G$2003,0),""),IF(Report!$L$53="Amount",IFERROR(RANK(F1458,$F$4:$F$2003,0),""),""))</f>
        <v/>
      </c>
      <c r="L1458" s="7" t="str">
        <f t="array" ref="L1458">IF(Report!$M$53="Desc",IFERROR(SMALL(IF($H$4:$H$2003&lt;&gt;"",$H$4:$H$2003,""),ROW(L1458)-ROW($L$3)),""),IF(Report!$M$53="Asc",IFERROR(LARGE(IF($H$4:$H$2003&lt;&gt;"",$H$4:$H$2003,""),ROW(L1458)-ROW($L$3)),""),""))</f>
        <v/>
      </c>
      <c r="M1458" s="8" t="str">
        <f t="array" ref="M1458">IF(L1458="","",INDEX($A$4:$A$2003,SMALL(IF($H$4:$H$2003=L1458,ROW($H$4:$H$2003),""),COUNTIF($L$4:L1458,L1458))-ROW($L$3),1))</f>
        <v/>
      </c>
      <c r="N1458" s="8" t="str">
        <f t="shared" si="69"/>
        <v/>
      </c>
      <c r="O1458" s="32" t="str">
        <f t="shared" si="70"/>
        <v/>
      </c>
    </row>
    <row r="1459" spans="1:15" x14ac:dyDescent="0.3">
      <c r="A1459" s="33" t="str">
        <f>IFERROR(INDEX(Tbl_Product[[#Data],[Product Name]],ROW(A1459)-ROW($A$3)),"")</f>
        <v/>
      </c>
      <c r="B1459" s="34" t="str">
        <f ca="1">IF(A1459="","",SUMIFS(Tbl_Orders[[#Data],[Quantity]],Tbl_Orders[[#Data],[Product Name]],A1459,Tbl_Orders[[#Data],[Order Type]],"Purchase",Tbl_Orders[[#Data],[Expected Date]],"&lt;="&amp;TODAY())-SUMIFS(Tbl_Orders[[#Data],[Quantity]],Tbl_Orders[[#Data],[Product Name]],A1459,Tbl_Orders[[#Data],[Order Type]],"Sale",Tbl_Orders[[#Data],[Expected Date]],"&lt;="&amp;TODAY()))</f>
        <v/>
      </c>
      <c r="C1459" s="34" t="str">
        <f ca="1">IF(A1459="","",SUMIFS(Tbl_Orders[[#Data],[Quantity]],Tbl_Orders[[#Data],[Product Name]],A1459,Tbl_Orders[[#Data],[Order Type]],"Purchase",Tbl_Orders[[#Data],[Expected Date]],"&gt;"&amp;TODAY()))</f>
        <v/>
      </c>
      <c r="D1459" s="34" t="str">
        <f>IF(A1459="","",INDEX(Tbl_Product[Re-Order Point],MATCH(A1459,INDEX(Tbl_Product[Product Name],,1),0),1))</f>
        <v/>
      </c>
      <c r="E1459" s="34" t="str">
        <f t="shared" si="68"/>
        <v/>
      </c>
      <c r="F1459" s="34" t="str">
        <f>IFERROR(GETPIVOTDATA("Amount",pivot_products!$A$3,"Product Name",Help!$A1459),"")</f>
        <v/>
      </c>
      <c r="G1459" s="34" t="str">
        <f>IFERROR(GETPIVOTDATA("Quantity",pivot_products!$A$3,"Product Name",Help!$A1459),"")</f>
        <v/>
      </c>
      <c r="H1459" s="34" t="str">
        <f>IF(Report!$L$53="Quantity",IFERROR(RANK(G1459,$G$4:$G$2003,0),""),IF(Report!$L$53="Amount",IFERROR(RANK(F1459,$F$4:$F$2003,0),""),""))</f>
        <v/>
      </c>
      <c r="L1459" s="7" t="str">
        <f t="array" ref="L1459">IF(Report!$M$53="Desc",IFERROR(SMALL(IF($H$4:$H$2003&lt;&gt;"",$H$4:$H$2003,""),ROW(L1459)-ROW($L$3)),""),IF(Report!$M$53="Asc",IFERROR(LARGE(IF($H$4:$H$2003&lt;&gt;"",$H$4:$H$2003,""),ROW(L1459)-ROW($L$3)),""),""))</f>
        <v/>
      </c>
      <c r="M1459" s="8" t="str">
        <f t="array" ref="M1459">IF(L1459="","",INDEX($A$4:$A$2003,SMALL(IF($H$4:$H$2003=L1459,ROW($H$4:$H$2003),""),COUNTIF($L$4:L1459,L1459))-ROW($L$3),1))</f>
        <v/>
      </c>
      <c r="N1459" s="8" t="str">
        <f t="shared" si="69"/>
        <v/>
      </c>
      <c r="O1459" s="32" t="str">
        <f t="shared" si="70"/>
        <v/>
      </c>
    </row>
    <row r="1460" spans="1:15" x14ac:dyDescent="0.3">
      <c r="A1460" s="33" t="str">
        <f>IFERROR(INDEX(Tbl_Product[[#Data],[Product Name]],ROW(A1460)-ROW($A$3)),"")</f>
        <v/>
      </c>
      <c r="B1460" s="34" t="str">
        <f ca="1">IF(A1460="","",SUMIFS(Tbl_Orders[[#Data],[Quantity]],Tbl_Orders[[#Data],[Product Name]],A1460,Tbl_Orders[[#Data],[Order Type]],"Purchase",Tbl_Orders[[#Data],[Expected Date]],"&lt;="&amp;TODAY())-SUMIFS(Tbl_Orders[[#Data],[Quantity]],Tbl_Orders[[#Data],[Product Name]],A1460,Tbl_Orders[[#Data],[Order Type]],"Sale",Tbl_Orders[[#Data],[Expected Date]],"&lt;="&amp;TODAY()))</f>
        <v/>
      </c>
      <c r="C1460" s="34" t="str">
        <f ca="1">IF(A1460="","",SUMIFS(Tbl_Orders[[#Data],[Quantity]],Tbl_Orders[[#Data],[Product Name]],A1460,Tbl_Orders[[#Data],[Order Type]],"Purchase",Tbl_Orders[[#Data],[Expected Date]],"&gt;"&amp;TODAY()))</f>
        <v/>
      </c>
      <c r="D1460" s="34" t="str">
        <f>IF(A1460="","",INDEX(Tbl_Product[Re-Order Point],MATCH(A1460,INDEX(Tbl_Product[Product Name],,1),0),1))</f>
        <v/>
      </c>
      <c r="E1460" s="34" t="str">
        <f t="shared" si="68"/>
        <v/>
      </c>
      <c r="F1460" s="34" t="str">
        <f>IFERROR(GETPIVOTDATA("Amount",pivot_products!$A$3,"Product Name",Help!$A1460),"")</f>
        <v/>
      </c>
      <c r="G1460" s="34" t="str">
        <f>IFERROR(GETPIVOTDATA("Quantity",pivot_products!$A$3,"Product Name",Help!$A1460),"")</f>
        <v/>
      </c>
      <c r="H1460" s="34" t="str">
        <f>IF(Report!$L$53="Quantity",IFERROR(RANK(G1460,$G$4:$G$2003,0),""),IF(Report!$L$53="Amount",IFERROR(RANK(F1460,$F$4:$F$2003,0),""),""))</f>
        <v/>
      </c>
      <c r="L1460" s="7" t="str">
        <f t="array" ref="L1460">IF(Report!$M$53="Desc",IFERROR(SMALL(IF($H$4:$H$2003&lt;&gt;"",$H$4:$H$2003,""),ROW(L1460)-ROW($L$3)),""),IF(Report!$M$53="Asc",IFERROR(LARGE(IF($H$4:$H$2003&lt;&gt;"",$H$4:$H$2003,""),ROW(L1460)-ROW($L$3)),""),""))</f>
        <v/>
      </c>
      <c r="M1460" s="8" t="str">
        <f t="array" ref="M1460">IF(L1460="","",INDEX($A$4:$A$2003,SMALL(IF($H$4:$H$2003=L1460,ROW($H$4:$H$2003),""),COUNTIF($L$4:L1460,L1460))-ROW($L$3),1))</f>
        <v/>
      </c>
      <c r="N1460" s="8" t="str">
        <f t="shared" si="69"/>
        <v/>
      </c>
      <c r="O1460" s="32" t="str">
        <f t="shared" si="70"/>
        <v/>
      </c>
    </row>
    <row r="1461" spans="1:15" x14ac:dyDescent="0.3">
      <c r="A1461" s="33" t="str">
        <f>IFERROR(INDEX(Tbl_Product[[#Data],[Product Name]],ROW(A1461)-ROW($A$3)),"")</f>
        <v/>
      </c>
      <c r="B1461" s="34" t="str">
        <f ca="1">IF(A1461="","",SUMIFS(Tbl_Orders[[#Data],[Quantity]],Tbl_Orders[[#Data],[Product Name]],A1461,Tbl_Orders[[#Data],[Order Type]],"Purchase",Tbl_Orders[[#Data],[Expected Date]],"&lt;="&amp;TODAY())-SUMIFS(Tbl_Orders[[#Data],[Quantity]],Tbl_Orders[[#Data],[Product Name]],A1461,Tbl_Orders[[#Data],[Order Type]],"Sale",Tbl_Orders[[#Data],[Expected Date]],"&lt;="&amp;TODAY()))</f>
        <v/>
      </c>
      <c r="C1461" s="34" t="str">
        <f ca="1">IF(A1461="","",SUMIFS(Tbl_Orders[[#Data],[Quantity]],Tbl_Orders[[#Data],[Product Name]],A1461,Tbl_Orders[[#Data],[Order Type]],"Purchase",Tbl_Orders[[#Data],[Expected Date]],"&gt;"&amp;TODAY()))</f>
        <v/>
      </c>
      <c r="D1461" s="34" t="str">
        <f>IF(A1461="","",INDEX(Tbl_Product[Re-Order Point],MATCH(A1461,INDEX(Tbl_Product[Product Name],,1),0),1))</f>
        <v/>
      </c>
      <c r="E1461" s="34" t="str">
        <f t="shared" si="68"/>
        <v/>
      </c>
      <c r="F1461" s="34" t="str">
        <f>IFERROR(GETPIVOTDATA("Amount",pivot_products!$A$3,"Product Name",Help!$A1461),"")</f>
        <v/>
      </c>
      <c r="G1461" s="34" t="str">
        <f>IFERROR(GETPIVOTDATA("Quantity",pivot_products!$A$3,"Product Name",Help!$A1461),"")</f>
        <v/>
      </c>
      <c r="H1461" s="34" t="str">
        <f>IF(Report!$L$53="Quantity",IFERROR(RANK(G1461,$G$4:$G$2003,0),""),IF(Report!$L$53="Amount",IFERROR(RANK(F1461,$F$4:$F$2003,0),""),""))</f>
        <v/>
      </c>
      <c r="L1461" s="7" t="str">
        <f t="array" ref="L1461">IF(Report!$M$53="Desc",IFERROR(SMALL(IF($H$4:$H$2003&lt;&gt;"",$H$4:$H$2003,""),ROW(L1461)-ROW($L$3)),""),IF(Report!$M$53="Asc",IFERROR(LARGE(IF($H$4:$H$2003&lt;&gt;"",$H$4:$H$2003,""),ROW(L1461)-ROW($L$3)),""),""))</f>
        <v/>
      </c>
      <c r="M1461" s="8" t="str">
        <f t="array" ref="M1461">IF(L1461="","",INDEX($A$4:$A$2003,SMALL(IF($H$4:$H$2003=L1461,ROW($H$4:$H$2003),""),COUNTIF($L$4:L1461,L1461))-ROW($L$3),1))</f>
        <v/>
      </c>
      <c r="N1461" s="8" t="str">
        <f t="shared" si="69"/>
        <v/>
      </c>
      <c r="O1461" s="32" t="str">
        <f t="shared" si="70"/>
        <v/>
      </c>
    </row>
    <row r="1462" spans="1:15" x14ac:dyDescent="0.3">
      <c r="A1462" s="33" t="str">
        <f>IFERROR(INDEX(Tbl_Product[[#Data],[Product Name]],ROW(A1462)-ROW($A$3)),"")</f>
        <v/>
      </c>
      <c r="B1462" s="34" t="str">
        <f ca="1">IF(A1462="","",SUMIFS(Tbl_Orders[[#Data],[Quantity]],Tbl_Orders[[#Data],[Product Name]],A1462,Tbl_Orders[[#Data],[Order Type]],"Purchase",Tbl_Orders[[#Data],[Expected Date]],"&lt;="&amp;TODAY())-SUMIFS(Tbl_Orders[[#Data],[Quantity]],Tbl_Orders[[#Data],[Product Name]],A1462,Tbl_Orders[[#Data],[Order Type]],"Sale",Tbl_Orders[[#Data],[Expected Date]],"&lt;="&amp;TODAY()))</f>
        <v/>
      </c>
      <c r="C1462" s="34" t="str">
        <f ca="1">IF(A1462="","",SUMIFS(Tbl_Orders[[#Data],[Quantity]],Tbl_Orders[[#Data],[Product Name]],A1462,Tbl_Orders[[#Data],[Order Type]],"Purchase",Tbl_Orders[[#Data],[Expected Date]],"&gt;"&amp;TODAY()))</f>
        <v/>
      </c>
      <c r="D1462" s="34" t="str">
        <f>IF(A1462="","",INDEX(Tbl_Product[Re-Order Point],MATCH(A1462,INDEX(Tbl_Product[Product Name],,1),0),1))</f>
        <v/>
      </c>
      <c r="E1462" s="34" t="str">
        <f t="shared" si="68"/>
        <v/>
      </c>
      <c r="F1462" s="34" t="str">
        <f>IFERROR(GETPIVOTDATA("Amount",pivot_products!$A$3,"Product Name",Help!$A1462),"")</f>
        <v/>
      </c>
      <c r="G1462" s="34" t="str">
        <f>IFERROR(GETPIVOTDATA("Quantity",pivot_products!$A$3,"Product Name",Help!$A1462),"")</f>
        <v/>
      </c>
      <c r="H1462" s="34" t="str">
        <f>IF(Report!$L$53="Quantity",IFERROR(RANK(G1462,$G$4:$G$2003,0),""),IF(Report!$L$53="Amount",IFERROR(RANK(F1462,$F$4:$F$2003,0),""),""))</f>
        <v/>
      </c>
      <c r="L1462" s="7" t="str">
        <f t="array" ref="L1462">IF(Report!$M$53="Desc",IFERROR(SMALL(IF($H$4:$H$2003&lt;&gt;"",$H$4:$H$2003,""),ROW(L1462)-ROW($L$3)),""),IF(Report!$M$53="Asc",IFERROR(LARGE(IF($H$4:$H$2003&lt;&gt;"",$H$4:$H$2003,""),ROW(L1462)-ROW($L$3)),""),""))</f>
        <v/>
      </c>
      <c r="M1462" s="8" t="str">
        <f t="array" ref="M1462">IF(L1462="","",INDEX($A$4:$A$2003,SMALL(IF($H$4:$H$2003=L1462,ROW($H$4:$H$2003),""),COUNTIF($L$4:L1462,L1462))-ROW($L$3),1))</f>
        <v/>
      </c>
      <c r="N1462" s="8" t="str">
        <f t="shared" si="69"/>
        <v/>
      </c>
      <c r="O1462" s="32" t="str">
        <f t="shared" si="70"/>
        <v/>
      </c>
    </row>
    <row r="1463" spans="1:15" x14ac:dyDescent="0.3">
      <c r="A1463" s="33" t="str">
        <f>IFERROR(INDEX(Tbl_Product[[#Data],[Product Name]],ROW(A1463)-ROW($A$3)),"")</f>
        <v/>
      </c>
      <c r="B1463" s="34" t="str">
        <f ca="1">IF(A1463="","",SUMIFS(Tbl_Orders[[#Data],[Quantity]],Tbl_Orders[[#Data],[Product Name]],A1463,Tbl_Orders[[#Data],[Order Type]],"Purchase",Tbl_Orders[[#Data],[Expected Date]],"&lt;="&amp;TODAY())-SUMIFS(Tbl_Orders[[#Data],[Quantity]],Tbl_Orders[[#Data],[Product Name]],A1463,Tbl_Orders[[#Data],[Order Type]],"Sale",Tbl_Orders[[#Data],[Expected Date]],"&lt;="&amp;TODAY()))</f>
        <v/>
      </c>
      <c r="C1463" s="34" t="str">
        <f ca="1">IF(A1463="","",SUMIFS(Tbl_Orders[[#Data],[Quantity]],Tbl_Orders[[#Data],[Product Name]],A1463,Tbl_Orders[[#Data],[Order Type]],"Purchase",Tbl_Orders[[#Data],[Expected Date]],"&gt;"&amp;TODAY()))</f>
        <v/>
      </c>
      <c r="D1463" s="34" t="str">
        <f>IF(A1463="","",INDEX(Tbl_Product[Re-Order Point],MATCH(A1463,INDEX(Tbl_Product[Product Name],,1),0),1))</f>
        <v/>
      </c>
      <c r="E1463" s="34" t="str">
        <f t="shared" si="68"/>
        <v/>
      </c>
      <c r="F1463" s="34" t="str">
        <f>IFERROR(GETPIVOTDATA("Amount",pivot_products!$A$3,"Product Name",Help!$A1463),"")</f>
        <v/>
      </c>
      <c r="G1463" s="34" t="str">
        <f>IFERROR(GETPIVOTDATA("Quantity",pivot_products!$A$3,"Product Name",Help!$A1463),"")</f>
        <v/>
      </c>
      <c r="H1463" s="34" t="str">
        <f>IF(Report!$L$53="Quantity",IFERROR(RANK(G1463,$G$4:$G$2003,0),""),IF(Report!$L$53="Amount",IFERROR(RANK(F1463,$F$4:$F$2003,0),""),""))</f>
        <v/>
      </c>
      <c r="L1463" s="7" t="str">
        <f t="array" ref="L1463">IF(Report!$M$53="Desc",IFERROR(SMALL(IF($H$4:$H$2003&lt;&gt;"",$H$4:$H$2003,""),ROW(L1463)-ROW($L$3)),""),IF(Report!$M$53="Asc",IFERROR(LARGE(IF($H$4:$H$2003&lt;&gt;"",$H$4:$H$2003,""),ROW(L1463)-ROW($L$3)),""),""))</f>
        <v/>
      </c>
      <c r="M1463" s="8" t="str">
        <f t="array" ref="M1463">IF(L1463="","",INDEX($A$4:$A$2003,SMALL(IF($H$4:$H$2003=L1463,ROW($H$4:$H$2003),""),COUNTIF($L$4:L1463,L1463))-ROW($L$3),1))</f>
        <v/>
      </c>
      <c r="N1463" s="8" t="str">
        <f t="shared" si="69"/>
        <v/>
      </c>
      <c r="O1463" s="32" t="str">
        <f t="shared" si="70"/>
        <v/>
      </c>
    </row>
    <row r="1464" spans="1:15" x14ac:dyDescent="0.3">
      <c r="A1464" s="33" t="str">
        <f>IFERROR(INDEX(Tbl_Product[[#Data],[Product Name]],ROW(A1464)-ROW($A$3)),"")</f>
        <v/>
      </c>
      <c r="B1464" s="34" t="str">
        <f ca="1">IF(A1464="","",SUMIFS(Tbl_Orders[[#Data],[Quantity]],Tbl_Orders[[#Data],[Product Name]],A1464,Tbl_Orders[[#Data],[Order Type]],"Purchase",Tbl_Orders[[#Data],[Expected Date]],"&lt;="&amp;TODAY())-SUMIFS(Tbl_Orders[[#Data],[Quantity]],Tbl_Orders[[#Data],[Product Name]],A1464,Tbl_Orders[[#Data],[Order Type]],"Sale",Tbl_Orders[[#Data],[Expected Date]],"&lt;="&amp;TODAY()))</f>
        <v/>
      </c>
      <c r="C1464" s="34" t="str">
        <f ca="1">IF(A1464="","",SUMIFS(Tbl_Orders[[#Data],[Quantity]],Tbl_Orders[[#Data],[Product Name]],A1464,Tbl_Orders[[#Data],[Order Type]],"Purchase",Tbl_Orders[[#Data],[Expected Date]],"&gt;"&amp;TODAY()))</f>
        <v/>
      </c>
      <c r="D1464" s="34" t="str">
        <f>IF(A1464="","",INDEX(Tbl_Product[Re-Order Point],MATCH(A1464,INDEX(Tbl_Product[Product Name],,1),0),1))</f>
        <v/>
      </c>
      <c r="E1464" s="34" t="str">
        <f t="shared" si="68"/>
        <v/>
      </c>
      <c r="F1464" s="34" t="str">
        <f>IFERROR(GETPIVOTDATA("Amount",pivot_products!$A$3,"Product Name",Help!$A1464),"")</f>
        <v/>
      </c>
      <c r="G1464" s="34" t="str">
        <f>IFERROR(GETPIVOTDATA("Quantity",pivot_products!$A$3,"Product Name",Help!$A1464),"")</f>
        <v/>
      </c>
      <c r="H1464" s="34" t="str">
        <f>IF(Report!$L$53="Quantity",IFERROR(RANK(G1464,$G$4:$G$2003,0),""),IF(Report!$L$53="Amount",IFERROR(RANK(F1464,$F$4:$F$2003,0),""),""))</f>
        <v/>
      </c>
      <c r="L1464" s="7" t="str">
        <f t="array" ref="L1464">IF(Report!$M$53="Desc",IFERROR(SMALL(IF($H$4:$H$2003&lt;&gt;"",$H$4:$H$2003,""),ROW(L1464)-ROW($L$3)),""),IF(Report!$M$53="Asc",IFERROR(LARGE(IF($H$4:$H$2003&lt;&gt;"",$H$4:$H$2003,""),ROW(L1464)-ROW($L$3)),""),""))</f>
        <v/>
      </c>
      <c r="M1464" s="8" t="str">
        <f t="array" ref="M1464">IF(L1464="","",INDEX($A$4:$A$2003,SMALL(IF($H$4:$H$2003=L1464,ROW($H$4:$H$2003),""),COUNTIF($L$4:L1464,L1464))-ROW($L$3),1))</f>
        <v/>
      </c>
      <c r="N1464" s="8" t="str">
        <f t="shared" si="69"/>
        <v/>
      </c>
      <c r="O1464" s="32" t="str">
        <f t="shared" si="70"/>
        <v/>
      </c>
    </row>
    <row r="1465" spans="1:15" x14ac:dyDescent="0.3">
      <c r="A1465" s="33" t="str">
        <f>IFERROR(INDEX(Tbl_Product[[#Data],[Product Name]],ROW(A1465)-ROW($A$3)),"")</f>
        <v/>
      </c>
      <c r="B1465" s="34" t="str">
        <f ca="1">IF(A1465="","",SUMIFS(Tbl_Orders[[#Data],[Quantity]],Tbl_Orders[[#Data],[Product Name]],A1465,Tbl_Orders[[#Data],[Order Type]],"Purchase",Tbl_Orders[[#Data],[Expected Date]],"&lt;="&amp;TODAY())-SUMIFS(Tbl_Orders[[#Data],[Quantity]],Tbl_Orders[[#Data],[Product Name]],A1465,Tbl_Orders[[#Data],[Order Type]],"Sale",Tbl_Orders[[#Data],[Expected Date]],"&lt;="&amp;TODAY()))</f>
        <v/>
      </c>
      <c r="C1465" s="34" t="str">
        <f ca="1">IF(A1465="","",SUMIFS(Tbl_Orders[[#Data],[Quantity]],Tbl_Orders[[#Data],[Product Name]],A1465,Tbl_Orders[[#Data],[Order Type]],"Purchase",Tbl_Orders[[#Data],[Expected Date]],"&gt;"&amp;TODAY()))</f>
        <v/>
      </c>
      <c r="D1465" s="34" t="str">
        <f>IF(A1465="","",INDEX(Tbl_Product[Re-Order Point],MATCH(A1465,INDEX(Tbl_Product[Product Name],,1),0),1))</f>
        <v/>
      </c>
      <c r="E1465" s="34" t="str">
        <f t="shared" si="68"/>
        <v/>
      </c>
      <c r="F1465" s="34" t="str">
        <f>IFERROR(GETPIVOTDATA("Amount",pivot_products!$A$3,"Product Name",Help!$A1465),"")</f>
        <v/>
      </c>
      <c r="G1465" s="34" t="str">
        <f>IFERROR(GETPIVOTDATA("Quantity",pivot_products!$A$3,"Product Name",Help!$A1465),"")</f>
        <v/>
      </c>
      <c r="H1465" s="34" t="str">
        <f>IF(Report!$L$53="Quantity",IFERROR(RANK(G1465,$G$4:$G$2003,0),""),IF(Report!$L$53="Amount",IFERROR(RANK(F1465,$F$4:$F$2003,0),""),""))</f>
        <v/>
      </c>
      <c r="L1465" s="7" t="str">
        <f t="array" ref="L1465">IF(Report!$M$53="Desc",IFERROR(SMALL(IF($H$4:$H$2003&lt;&gt;"",$H$4:$H$2003,""),ROW(L1465)-ROW($L$3)),""),IF(Report!$M$53="Asc",IFERROR(LARGE(IF($H$4:$H$2003&lt;&gt;"",$H$4:$H$2003,""),ROW(L1465)-ROW($L$3)),""),""))</f>
        <v/>
      </c>
      <c r="M1465" s="8" t="str">
        <f t="array" ref="M1465">IF(L1465="","",INDEX($A$4:$A$2003,SMALL(IF($H$4:$H$2003=L1465,ROW($H$4:$H$2003),""),COUNTIF($L$4:L1465,L1465))-ROW($L$3),1))</f>
        <v/>
      </c>
      <c r="N1465" s="8" t="str">
        <f t="shared" si="69"/>
        <v/>
      </c>
      <c r="O1465" s="32" t="str">
        <f t="shared" si="70"/>
        <v/>
      </c>
    </row>
    <row r="1466" spans="1:15" x14ac:dyDescent="0.3">
      <c r="A1466" s="33" t="str">
        <f>IFERROR(INDEX(Tbl_Product[[#Data],[Product Name]],ROW(A1466)-ROW($A$3)),"")</f>
        <v/>
      </c>
      <c r="B1466" s="34" t="str">
        <f ca="1">IF(A1466="","",SUMIFS(Tbl_Orders[[#Data],[Quantity]],Tbl_Orders[[#Data],[Product Name]],A1466,Tbl_Orders[[#Data],[Order Type]],"Purchase",Tbl_Orders[[#Data],[Expected Date]],"&lt;="&amp;TODAY())-SUMIFS(Tbl_Orders[[#Data],[Quantity]],Tbl_Orders[[#Data],[Product Name]],A1466,Tbl_Orders[[#Data],[Order Type]],"Sale",Tbl_Orders[[#Data],[Expected Date]],"&lt;="&amp;TODAY()))</f>
        <v/>
      </c>
      <c r="C1466" s="34" t="str">
        <f ca="1">IF(A1466="","",SUMIFS(Tbl_Orders[[#Data],[Quantity]],Tbl_Orders[[#Data],[Product Name]],A1466,Tbl_Orders[[#Data],[Order Type]],"Purchase",Tbl_Orders[[#Data],[Expected Date]],"&gt;"&amp;TODAY()))</f>
        <v/>
      </c>
      <c r="D1466" s="34" t="str">
        <f>IF(A1466="","",INDEX(Tbl_Product[Re-Order Point],MATCH(A1466,INDEX(Tbl_Product[Product Name],,1),0),1))</f>
        <v/>
      </c>
      <c r="E1466" s="34" t="str">
        <f t="shared" si="68"/>
        <v/>
      </c>
      <c r="F1466" s="34" t="str">
        <f>IFERROR(GETPIVOTDATA("Amount",pivot_products!$A$3,"Product Name",Help!$A1466),"")</f>
        <v/>
      </c>
      <c r="G1466" s="34" t="str">
        <f>IFERROR(GETPIVOTDATA("Quantity",pivot_products!$A$3,"Product Name",Help!$A1466),"")</f>
        <v/>
      </c>
      <c r="H1466" s="34" t="str">
        <f>IF(Report!$L$53="Quantity",IFERROR(RANK(G1466,$G$4:$G$2003,0),""),IF(Report!$L$53="Amount",IFERROR(RANK(F1466,$F$4:$F$2003,0),""),""))</f>
        <v/>
      </c>
      <c r="L1466" s="7" t="str">
        <f t="array" ref="L1466">IF(Report!$M$53="Desc",IFERROR(SMALL(IF($H$4:$H$2003&lt;&gt;"",$H$4:$H$2003,""),ROW(L1466)-ROW($L$3)),""),IF(Report!$M$53="Asc",IFERROR(LARGE(IF($H$4:$H$2003&lt;&gt;"",$H$4:$H$2003,""),ROW(L1466)-ROW($L$3)),""),""))</f>
        <v/>
      </c>
      <c r="M1466" s="8" t="str">
        <f t="array" ref="M1466">IF(L1466="","",INDEX($A$4:$A$2003,SMALL(IF($H$4:$H$2003=L1466,ROW($H$4:$H$2003),""),COUNTIF($L$4:L1466,L1466))-ROW($L$3),1))</f>
        <v/>
      </c>
      <c r="N1466" s="8" t="str">
        <f t="shared" si="69"/>
        <v/>
      </c>
      <c r="O1466" s="32" t="str">
        <f t="shared" si="70"/>
        <v/>
      </c>
    </row>
    <row r="1467" spans="1:15" x14ac:dyDescent="0.3">
      <c r="A1467" s="33" t="str">
        <f>IFERROR(INDEX(Tbl_Product[[#Data],[Product Name]],ROW(A1467)-ROW($A$3)),"")</f>
        <v/>
      </c>
      <c r="B1467" s="34" t="str">
        <f ca="1">IF(A1467="","",SUMIFS(Tbl_Orders[[#Data],[Quantity]],Tbl_Orders[[#Data],[Product Name]],A1467,Tbl_Orders[[#Data],[Order Type]],"Purchase",Tbl_Orders[[#Data],[Expected Date]],"&lt;="&amp;TODAY())-SUMIFS(Tbl_Orders[[#Data],[Quantity]],Tbl_Orders[[#Data],[Product Name]],A1467,Tbl_Orders[[#Data],[Order Type]],"Sale",Tbl_Orders[[#Data],[Expected Date]],"&lt;="&amp;TODAY()))</f>
        <v/>
      </c>
      <c r="C1467" s="34" t="str">
        <f ca="1">IF(A1467="","",SUMIFS(Tbl_Orders[[#Data],[Quantity]],Tbl_Orders[[#Data],[Product Name]],A1467,Tbl_Orders[[#Data],[Order Type]],"Purchase",Tbl_Orders[[#Data],[Expected Date]],"&gt;"&amp;TODAY()))</f>
        <v/>
      </c>
      <c r="D1467" s="34" t="str">
        <f>IF(A1467="","",INDEX(Tbl_Product[Re-Order Point],MATCH(A1467,INDEX(Tbl_Product[Product Name],,1),0),1))</f>
        <v/>
      </c>
      <c r="E1467" s="34" t="str">
        <f t="shared" si="68"/>
        <v/>
      </c>
      <c r="F1467" s="34" t="str">
        <f>IFERROR(GETPIVOTDATA("Amount",pivot_products!$A$3,"Product Name",Help!$A1467),"")</f>
        <v/>
      </c>
      <c r="G1467" s="34" t="str">
        <f>IFERROR(GETPIVOTDATA("Quantity",pivot_products!$A$3,"Product Name",Help!$A1467),"")</f>
        <v/>
      </c>
      <c r="H1467" s="34" t="str">
        <f>IF(Report!$L$53="Quantity",IFERROR(RANK(G1467,$G$4:$G$2003,0),""),IF(Report!$L$53="Amount",IFERROR(RANK(F1467,$F$4:$F$2003,0),""),""))</f>
        <v/>
      </c>
      <c r="L1467" s="7" t="str">
        <f t="array" ref="L1467">IF(Report!$M$53="Desc",IFERROR(SMALL(IF($H$4:$H$2003&lt;&gt;"",$H$4:$H$2003,""),ROW(L1467)-ROW($L$3)),""),IF(Report!$M$53="Asc",IFERROR(LARGE(IF($H$4:$H$2003&lt;&gt;"",$H$4:$H$2003,""),ROW(L1467)-ROW($L$3)),""),""))</f>
        <v/>
      </c>
      <c r="M1467" s="8" t="str">
        <f t="array" ref="M1467">IF(L1467="","",INDEX($A$4:$A$2003,SMALL(IF($H$4:$H$2003=L1467,ROW($H$4:$H$2003),""),COUNTIF($L$4:L1467,L1467))-ROW($L$3),1))</f>
        <v/>
      </c>
      <c r="N1467" s="8" t="str">
        <f t="shared" si="69"/>
        <v/>
      </c>
      <c r="O1467" s="32" t="str">
        <f t="shared" si="70"/>
        <v/>
      </c>
    </row>
    <row r="1468" spans="1:15" x14ac:dyDescent="0.3">
      <c r="A1468" s="33" t="str">
        <f>IFERROR(INDEX(Tbl_Product[[#Data],[Product Name]],ROW(A1468)-ROW($A$3)),"")</f>
        <v/>
      </c>
      <c r="B1468" s="34" t="str">
        <f ca="1">IF(A1468="","",SUMIFS(Tbl_Orders[[#Data],[Quantity]],Tbl_Orders[[#Data],[Product Name]],A1468,Tbl_Orders[[#Data],[Order Type]],"Purchase",Tbl_Orders[[#Data],[Expected Date]],"&lt;="&amp;TODAY())-SUMIFS(Tbl_Orders[[#Data],[Quantity]],Tbl_Orders[[#Data],[Product Name]],A1468,Tbl_Orders[[#Data],[Order Type]],"Sale",Tbl_Orders[[#Data],[Expected Date]],"&lt;="&amp;TODAY()))</f>
        <v/>
      </c>
      <c r="C1468" s="34" t="str">
        <f ca="1">IF(A1468="","",SUMIFS(Tbl_Orders[[#Data],[Quantity]],Tbl_Orders[[#Data],[Product Name]],A1468,Tbl_Orders[[#Data],[Order Type]],"Purchase",Tbl_Orders[[#Data],[Expected Date]],"&gt;"&amp;TODAY()))</f>
        <v/>
      </c>
      <c r="D1468" s="34" t="str">
        <f>IF(A1468="","",INDEX(Tbl_Product[Re-Order Point],MATCH(A1468,INDEX(Tbl_Product[Product Name],,1),0),1))</f>
        <v/>
      </c>
      <c r="E1468" s="34" t="str">
        <f t="shared" si="68"/>
        <v/>
      </c>
      <c r="F1468" s="34" t="str">
        <f>IFERROR(GETPIVOTDATA("Amount",pivot_products!$A$3,"Product Name",Help!$A1468),"")</f>
        <v/>
      </c>
      <c r="G1468" s="34" t="str">
        <f>IFERROR(GETPIVOTDATA("Quantity",pivot_products!$A$3,"Product Name",Help!$A1468),"")</f>
        <v/>
      </c>
      <c r="H1468" s="34" t="str">
        <f>IF(Report!$L$53="Quantity",IFERROR(RANK(G1468,$G$4:$G$2003,0),""),IF(Report!$L$53="Amount",IFERROR(RANK(F1468,$F$4:$F$2003,0),""),""))</f>
        <v/>
      </c>
      <c r="L1468" s="7" t="str">
        <f t="array" ref="L1468">IF(Report!$M$53="Desc",IFERROR(SMALL(IF($H$4:$H$2003&lt;&gt;"",$H$4:$H$2003,""),ROW(L1468)-ROW($L$3)),""),IF(Report!$M$53="Asc",IFERROR(LARGE(IF($H$4:$H$2003&lt;&gt;"",$H$4:$H$2003,""),ROW(L1468)-ROW($L$3)),""),""))</f>
        <v/>
      </c>
      <c r="M1468" s="8" t="str">
        <f t="array" ref="M1468">IF(L1468="","",INDEX($A$4:$A$2003,SMALL(IF($H$4:$H$2003=L1468,ROW($H$4:$H$2003),""),COUNTIF($L$4:L1468,L1468))-ROW($L$3),1))</f>
        <v/>
      </c>
      <c r="N1468" s="8" t="str">
        <f t="shared" si="69"/>
        <v/>
      </c>
      <c r="O1468" s="32" t="str">
        <f t="shared" si="70"/>
        <v/>
      </c>
    </row>
    <row r="1469" spans="1:15" x14ac:dyDescent="0.3">
      <c r="A1469" s="33" t="str">
        <f>IFERROR(INDEX(Tbl_Product[[#Data],[Product Name]],ROW(A1469)-ROW($A$3)),"")</f>
        <v/>
      </c>
      <c r="B1469" s="34" t="str">
        <f ca="1">IF(A1469="","",SUMIFS(Tbl_Orders[[#Data],[Quantity]],Tbl_Orders[[#Data],[Product Name]],A1469,Tbl_Orders[[#Data],[Order Type]],"Purchase",Tbl_Orders[[#Data],[Expected Date]],"&lt;="&amp;TODAY())-SUMIFS(Tbl_Orders[[#Data],[Quantity]],Tbl_Orders[[#Data],[Product Name]],A1469,Tbl_Orders[[#Data],[Order Type]],"Sale",Tbl_Orders[[#Data],[Expected Date]],"&lt;="&amp;TODAY()))</f>
        <v/>
      </c>
      <c r="C1469" s="34" t="str">
        <f ca="1">IF(A1469="","",SUMIFS(Tbl_Orders[[#Data],[Quantity]],Tbl_Orders[[#Data],[Product Name]],A1469,Tbl_Orders[[#Data],[Order Type]],"Purchase",Tbl_Orders[[#Data],[Expected Date]],"&gt;"&amp;TODAY()))</f>
        <v/>
      </c>
      <c r="D1469" s="34" t="str">
        <f>IF(A1469="","",INDEX(Tbl_Product[Re-Order Point],MATCH(A1469,INDEX(Tbl_Product[Product Name],,1),0),1))</f>
        <v/>
      </c>
      <c r="E1469" s="34" t="str">
        <f t="shared" si="68"/>
        <v/>
      </c>
      <c r="F1469" s="34" t="str">
        <f>IFERROR(GETPIVOTDATA("Amount",pivot_products!$A$3,"Product Name",Help!$A1469),"")</f>
        <v/>
      </c>
      <c r="G1469" s="34" t="str">
        <f>IFERROR(GETPIVOTDATA("Quantity",pivot_products!$A$3,"Product Name",Help!$A1469),"")</f>
        <v/>
      </c>
      <c r="H1469" s="34" t="str">
        <f>IF(Report!$L$53="Quantity",IFERROR(RANK(G1469,$G$4:$G$2003,0),""),IF(Report!$L$53="Amount",IFERROR(RANK(F1469,$F$4:$F$2003,0),""),""))</f>
        <v/>
      </c>
      <c r="L1469" s="7" t="str">
        <f t="array" ref="L1469">IF(Report!$M$53="Desc",IFERROR(SMALL(IF($H$4:$H$2003&lt;&gt;"",$H$4:$H$2003,""),ROW(L1469)-ROW($L$3)),""),IF(Report!$M$53="Asc",IFERROR(LARGE(IF($H$4:$H$2003&lt;&gt;"",$H$4:$H$2003,""),ROW(L1469)-ROW($L$3)),""),""))</f>
        <v/>
      </c>
      <c r="M1469" s="8" t="str">
        <f t="array" ref="M1469">IF(L1469="","",INDEX($A$4:$A$2003,SMALL(IF($H$4:$H$2003=L1469,ROW($H$4:$H$2003),""),COUNTIF($L$4:L1469,L1469))-ROW($L$3),1))</f>
        <v/>
      </c>
      <c r="N1469" s="8" t="str">
        <f t="shared" si="69"/>
        <v/>
      </c>
      <c r="O1469" s="32" t="str">
        <f t="shared" si="70"/>
        <v/>
      </c>
    </row>
    <row r="1470" spans="1:15" x14ac:dyDescent="0.3">
      <c r="A1470" s="33" t="str">
        <f>IFERROR(INDEX(Tbl_Product[[#Data],[Product Name]],ROW(A1470)-ROW($A$3)),"")</f>
        <v/>
      </c>
      <c r="B1470" s="34" t="str">
        <f ca="1">IF(A1470="","",SUMIFS(Tbl_Orders[[#Data],[Quantity]],Tbl_Orders[[#Data],[Product Name]],A1470,Tbl_Orders[[#Data],[Order Type]],"Purchase",Tbl_Orders[[#Data],[Expected Date]],"&lt;="&amp;TODAY())-SUMIFS(Tbl_Orders[[#Data],[Quantity]],Tbl_Orders[[#Data],[Product Name]],A1470,Tbl_Orders[[#Data],[Order Type]],"Sale",Tbl_Orders[[#Data],[Expected Date]],"&lt;="&amp;TODAY()))</f>
        <v/>
      </c>
      <c r="C1470" s="34" t="str">
        <f ca="1">IF(A1470="","",SUMIFS(Tbl_Orders[[#Data],[Quantity]],Tbl_Orders[[#Data],[Product Name]],A1470,Tbl_Orders[[#Data],[Order Type]],"Purchase",Tbl_Orders[[#Data],[Expected Date]],"&gt;"&amp;TODAY()))</f>
        <v/>
      </c>
      <c r="D1470" s="34" t="str">
        <f>IF(A1470="","",INDEX(Tbl_Product[Re-Order Point],MATCH(A1470,INDEX(Tbl_Product[Product Name],,1),0),1))</f>
        <v/>
      </c>
      <c r="E1470" s="34" t="str">
        <f t="shared" si="68"/>
        <v/>
      </c>
      <c r="F1470" s="34" t="str">
        <f>IFERROR(GETPIVOTDATA("Amount",pivot_products!$A$3,"Product Name",Help!$A1470),"")</f>
        <v/>
      </c>
      <c r="G1470" s="34" t="str">
        <f>IFERROR(GETPIVOTDATA("Quantity",pivot_products!$A$3,"Product Name",Help!$A1470),"")</f>
        <v/>
      </c>
      <c r="H1470" s="34" t="str">
        <f>IF(Report!$L$53="Quantity",IFERROR(RANK(G1470,$G$4:$G$2003,0),""),IF(Report!$L$53="Amount",IFERROR(RANK(F1470,$F$4:$F$2003,0),""),""))</f>
        <v/>
      </c>
      <c r="L1470" s="7" t="str">
        <f t="array" ref="L1470">IF(Report!$M$53="Desc",IFERROR(SMALL(IF($H$4:$H$2003&lt;&gt;"",$H$4:$H$2003,""),ROW(L1470)-ROW($L$3)),""),IF(Report!$M$53="Asc",IFERROR(LARGE(IF($H$4:$H$2003&lt;&gt;"",$H$4:$H$2003,""),ROW(L1470)-ROW($L$3)),""),""))</f>
        <v/>
      </c>
      <c r="M1470" s="8" t="str">
        <f t="array" ref="M1470">IF(L1470="","",INDEX($A$4:$A$2003,SMALL(IF($H$4:$H$2003=L1470,ROW($H$4:$H$2003),""),COUNTIF($L$4:L1470,L1470))-ROW($L$3),1))</f>
        <v/>
      </c>
      <c r="N1470" s="8" t="str">
        <f t="shared" si="69"/>
        <v/>
      </c>
      <c r="O1470" s="32" t="str">
        <f t="shared" si="70"/>
        <v/>
      </c>
    </row>
    <row r="1471" spans="1:15" x14ac:dyDescent="0.3">
      <c r="A1471" s="33" t="str">
        <f>IFERROR(INDEX(Tbl_Product[[#Data],[Product Name]],ROW(A1471)-ROW($A$3)),"")</f>
        <v/>
      </c>
      <c r="B1471" s="34" t="str">
        <f ca="1">IF(A1471="","",SUMIFS(Tbl_Orders[[#Data],[Quantity]],Tbl_Orders[[#Data],[Product Name]],A1471,Tbl_Orders[[#Data],[Order Type]],"Purchase",Tbl_Orders[[#Data],[Expected Date]],"&lt;="&amp;TODAY())-SUMIFS(Tbl_Orders[[#Data],[Quantity]],Tbl_Orders[[#Data],[Product Name]],A1471,Tbl_Orders[[#Data],[Order Type]],"Sale",Tbl_Orders[[#Data],[Expected Date]],"&lt;="&amp;TODAY()))</f>
        <v/>
      </c>
      <c r="C1471" s="34" t="str">
        <f ca="1">IF(A1471="","",SUMIFS(Tbl_Orders[[#Data],[Quantity]],Tbl_Orders[[#Data],[Product Name]],A1471,Tbl_Orders[[#Data],[Order Type]],"Purchase",Tbl_Orders[[#Data],[Expected Date]],"&gt;"&amp;TODAY()))</f>
        <v/>
      </c>
      <c r="D1471" s="34" t="str">
        <f>IF(A1471="","",INDEX(Tbl_Product[Re-Order Point],MATCH(A1471,INDEX(Tbl_Product[Product Name],,1),0),1))</f>
        <v/>
      </c>
      <c r="E1471" s="34" t="str">
        <f t="shared" si="68"/>
        <v/>
      </c>
      <c r="F1471" s="34" t="str">
        <f>IFERROR(GETPIVOTDATA("Amount",pivot_products!$A$3,"Product Name",Help!$A1471),"")</f>
        <v/>
      </c>
      <c r="G1471" s="34" t="str">
        <f>IFERROR(GETPIVOTDATA("Quantity",pivot_products!$A$3,"Product Name",Help!$A1471),"")</f>
        <v/>
      </c>
      <c r="H1471" s="34" t="str">
        <f>IF(Report!$L$53="Quantity",IFERROR(RANK(G1471,$G$4:$G$2003,0),""),IF(Report!$L$53="Amount",IFERROR(RANK(F1471,$F$4:$F$2003,0),""),""))</f>
        <v/>
      </c>
      <c r="L1471" s="7" t="str">
        <f t="array" ref="L1471">IF(Report!$M$53="Desc",IFERROR(SMALL(IF($H$4:$H$2003&lt;&gt;"",$H$4:$H$2003,""),ROW(L1471)-ROW($L$3)),""),IF(Report!$M$53="Asc",IFERROR(LARGE(IF($H$4:$H$2003&lt;&gt;"",$H$4:$H$2003,""),ROW(L1471)-ROW($L$3)),""),""))</f>
        <v/>
      </c>
      <c r="M1471" s="8" t="str">
        <f t="array" ref="M1471">IF(L1471="","",INDEX($A$4:$A$2003,SMALL(IF($H$4:$H$2003=L1471,ROW($H$4:$H$2003),""),COUNTIF($L$4:L1471,L1471))-ROW($L$3),1))</f>
        <v/>
      </c>
      <c r="N1471" s="8" t="str">
        <f t="shared" si="69"/>
        <v/>
      </c>
      <c r="O1471" s="32" t="str">
        <f t="shared" si="70"/>
        <v/>
      </c>
    </row>
    <row r="1472" spans="1:15" x14ac:dyDescent="0.3">
      <c r="A1472" s="33" t="str">
        <f>IFERROR(INDEX(Tbl_Product[[#Data],[Product Name]],ROW(A1472)-ROW($A$3)),"")</f>
        <v/>
      </c>
      <c r="B1472" s="34" t="str">
        <f ca="1">IF(A1472="","",SUMIFS(Tbl_Orders[[#Data],[Quantity]],Tbl_Orders[[#Data],[Product Name]],A1472,Tbl_Orders[[#Data],[Order Type]],"Purchase",Tbl_Orders[[#Data],[Expected Date]],"&lt;="&amp;TODAY())-SUMIFS(Tbl_Orders[[#Data],[Quantity]],Tbl_Orders[[#Data],[Product Name]],A1472,Tbl_Orders[[#Data],[Order Type]],"Sale",Tbl_Orders[[#Data],[Expected Date]],"&lt;="&amp;TODAY()))</f>
        <v/>
      </c>
      <c r="C1472" s="34" t="str">
        <f ca="1">IF(A1472="","",SUMIFS(Tbl_Orders[[#Data],[Quantity]],Tbl_Orders[[#Data],[Product Name]],A1472,Tbl_Orders[[#Data],[Order Type]],"Purchase",Tbl_Orders[[#Data],[Expected Date]],"&gt;"&amp;TODAY()))</f>
        <v/>
      </c>
      <c r="D1472" s="34" t="str">
        <f>IF(A1472="","",INDEX(Tbl_Product[Re-Order Point],MATCH(A1472,INDEX(Tbl_Product[Product Name],,1),0),1))</f>
        <v/>
      </c>
      <c r="E1472" s="34" t="str">
        <f t="shared" si="68"/>
        <v/>
      </c>
      <c r="F1472" s="34" t="str">
        <f>IFERROR(GETPIVOTDATA("Amount",pivot_products!$A$3,"Product Name",Help!$A1472),"")</f>
        <v/>
      </c>
      <c r="G1472" s="34" t="str">
        <f>IFERROR(GETPIVOTDATA("Quantity",pivot_products!$A$3,"Product Name",Help!$A1472),"")</f>
        <v/>
      </c>
      <c r="H1472" s="34" t="str">
        <f>IF(Report!$L$53="Quantity",IFERROR(RANK(G1472,$G$4:$G$2003,0),""),IF(Report!$L$53="Amount",IFERROR(RANK(F1472,$F$4:$F$2003,0),""),""))</f>
        <v/>
      </c>
      <c r="L1472" s="7" t="str">
        <f t="array" ref="L1472">IF(Report!$M$53="Desc",IFERROR(SMALL(IF($H$4:$H$2003&lt;&gt;"",$H$4:$H$2003,""),ROW(L1472)-ROW($L$3)),""),IF(Report!$M$53="Asc",IFERROR(LARGE(IF($H$4:$H$2003&lt;&gt;"",$H$4:$H$2003,""),ROW(L1472)-ROW($L$3)),""),""))</f>
        <v/>
      </c>
      <c r="M1472" s="8" t="str">
        <f t="array" ref="M1472">IF(L1472="","",INDEX($A$4:$A$2003,SMALL(IF($H$4:$H$2003=L1472,ROW($H$4:$H$2003),""),COUNTIF($L$4:L1472,L1472))-ROW($L$3),1))</f>
        <v/>
      </c>
      <c r="N1472" s="8" t="str">
        <f t="shared" si="69"/>
        <v/>
      </c>
      <c r="O1472" s="32" t="str">
        <f t="shared" si="70"/>
        <v/>
      </c>
    </row>
    <row r="1473" spans="1:15" x14ac:dyDescent="0.3">
      <c r="A1473" s="33" t="str">
        <f>IFERROR(INDEX(Tbl_Product[[#Data],[Product Name]],ROW(A1473)-ROW($A$3)),"")</f>
        <v/>
      </c>
      <c r="B1473" s="34" t="str">
        <f ca="1">IF(A1473="","",SUMIFS(Tbl_Orders[[#Data],[Quantity]],Tbl_Orders[[#Data],[Product Name]],A1473,Tbl_Orders[[#Data],[Order Type]],"Purchase",Tbl_Orders[[#Data],[Expected Date]],"&lt;="&amp;TODAY())-SUMIFS(Tbl_Orders[[#Data],[Quantity]],Tbl_Orders[[#Data],[Product Name]],A1473,Tbl_Orders[[#Data],[Order Type]],"Sale",Tbl_Orders[[#Data],[Expected Date]],"&lt;="&amp;TODAY()))</f>
        <v/>
      </c>
      <c r="C1473" s="34" t="str">
        <f ca="1">IF(A1473="","",SUMIFS(Tbl_Orders[[#Data],[Quantity]],Tbl_Orders[[#Data],[Product Name]],A1473,Tbl_Orders[[#Data],[Order Type]],"Purchase",Tbl_Orders[[#Data],[Expected Date]],"&gt;"&amp;TODAY()))</f>
        <v/>
      </c>
      <c r="D1473" s="34" t="str">
        <f>IF(A1473="","",INDEX(Tbl_Product[Re-Order Point],MATCH(A1473,INDEX(Tbl_Product[Product Name],,1),0),1))</f>
        <v/>
      </c>
      <c r="E1473" s="34" t="str">
        <f t="shared" si="68"/>
        <v/>
      </c>
      <c r="F1473" s="34" t="str">
        <f>IFERROR(GETPIVOTDATA("Amount",pivot_products!$A$3,"Product Name",Help!$A1473),"")</f>
        <v/>
      </c>
      <c r="G1473" s="34" t="str">
        <f>IFERROR(GETPIVOTDATA("Quantity",pivot_products!$A$3,"Product Name",Help!$A1473),"")</f>
        <v/>
      </c>
      <c r="H1473" s="34" t="str">
        <f>IF(Report!$L$53="Quantity",IFERROR(RANK(G1473,$G$4:$G$2003,0),""),IF(Report!$L$53="Amount",IFERROR(RANK(F1473,$F$4:$F$2003,0),""),""))</f>
        <v/>
      </c>
      <c r="L1473" s="7" t="str">
        <f t="array" ref="L1473">IF(Report!$M$53="Desc",IFERROR(SMALL(IF($H$4:$H$2003&lt;&gt;"",$H$4:$H$2003,""),ROW(L1473)-ROW($L$3)),""),IF(Report!$M$53="Asc",IFERROR(LARGE(IF($H$4:$H$2003&lt;&gt;"",$H$4:$H$2003,""),ROW(L1473)-ROW($L$3)),""),""))</f>
        <v/>
      </c>
      <c r="M1473" s="8" t="str">
        <f t="array" ref="M1473">IF(L1473="","",INDEX($A$4:$A$2003,SMALL(IF($H$4:$H$2003=L1473,ROW($H$4:$H$2003),""),COUNTIF($L$4:L1473,L1473))-ROW($L$3),1))</f>
        <v/>
      </c>
      <c r="N1473" s="8" t="str">
        <f t="shared" si="69"/>
        <v/>
      </c>
      <c r="O1473" s="32" t="str">
        <f t="shared" si="70"/>
        <v/>
      </c>
    </row>
    <row r="1474" spans="1:15" x14ac:dyDescent="0.3">
      <c r="A1474" s="33" t="str">
        <f>IFERROR(INDEX(Tbl_Product[[#Data],[Product Name]],ROW(A1474)-ROW($A$3)),"")</f>
        <v/>
      </c>
      <c r="B1474" s="34" t="str">
        <f ca="1">IF(A1474="","",SUMIFS(Tbl_Orders[[#Data],[Quantity]],Tbl_Orders[[#Data],[Product Name]],A1474,Tbl_Orders[[#Data],[Order Type]],"Purchase",Tbl_Orders[[#Data],[Expected Date]],"&lt;="&amp;TODAY())-SUMIFS(Tbl_Orders[[#Data],[Quantity]],Tbl_Orders[[#Data],[Product Name]],A1474,Tbl_Orders[[#Data],[Order Type]],"Sale",Tbl_Orders[[#Data],[Expected Date]],"&lt;="&amp;TODAY()))</f>
        <v/>
      </c>
      <c r="C1474" s="34" t="str">
        <f ca="1">IF(A1474="","",SUMIFS(Tbl_Orders[[#Data],[Quantity]],Tbl_Orders[[#Data],[Product Name]],A1474,Tbl_Orders[[#Data],[Order Type]],"Purchase",Tbl_Orders[[#Data],[Expected Date]],"&gt;"&amp;TODAY()))</f>
        <v/>
      </c>
      <c r="D1474" s="34" t="str">
        <f>IF(A1474="","",INDEX(Tbl_Product[Re-Order Point],MATCH(A1474,INDEX(Tbl_Product[Product Name],,1),0),1))</f>
        <v/>
      </c>
      <c r="E1474" s="34" t="str">
        <f t="shared" si="68"/>
        <v/>
      </c>
      <c r="F1474" s="34" t="str">
        <f>IFERROR(GETPIVOTDATA("Amount",pivot_products!$A$3,"Product Name",Help!$A1474),"")</f>
        <v/>
      </c>
      <c r="G1474" s="34" t="str">
        <f>IFERROR(GETPIVOTDATA("Quantity",pivot_products!$A$3,"Product Name",Help!$A1474),"")</f>
        <v/>
      </c>
      <c r="H1474" s="34" t="str">
        <f>IF(Report!$L$53="Quantity",IFERROR(RANK(G1474,$G$4:$G$2003,0),""),IF(Report!$L$53="Amount",IFERROR(RANK(F1474,$F$4:$F$2003,0),""),""))</f>
        <v/>
      </c>
      <c r="L1474" s="7" t="str">
        <f t="array" ref="L1474">IF(Report!$M$53="Desc",IFERROR(SMALL(IF($H$4:$H$2003&lt;&gt;"",$H$4:$H$2003,""),ROW(L1474)-ROW($L$3)),""),IF(Report!$M$53="Asc",IFERROR(LARGE(IF($H$4:$H$2003&lt;&gt;"",$H$4:$H$2003,""),ROW(L1474)-ROW($L$3)),""),""))</f>
        <v/>
      </c>
      <c r="M1474" s="8" t="str">
        <f t="array" ref="M1474">IF(L1474="","",INDEX($A$4:$A$2003,SMALL(IF($H$4:$H$2003=L1474,ROW($H$4:$H$2003),""),COUNTIF($L$4:L1474,L1474))-ROW($L$3),1))</f>
        <v/>
      </c>
      <c r="N1474" s="8" t="str">
        <f t="shared" si="69"/>
        <v/>
      </c>
      <c r="O1474" s="32" t="str">
        <f t="shared" si="70"/>
        <v/>
      </c>
    </row>
    <row r="1475" spans="1:15" x14ac:dyDescent="0.3">
      <c r="A1475" s="33" t="str">
        <f>IFERROR(INDEX(Tbl_Product[[#Data],[Product Name]],ROW(A1475)-ROW($A$3)),"")</f>
        <v/>
      </c>
      <c r="B1475" s="34" t="str">
        <f ca="1">IF(A1475="","",SUMIFS(Tbl_Orders[[#Data],[Quantity]],Tbl_Orders[[#Data],[Product Name]],A1475,Tbl_Orders[[#Data],[Order Type]],"Purchase",Tbl_Orders[[#Data],[Expected Date]],"&lt;="&amp;TODAY())-SUMIFS(Tbl_Orders[[#Data],[Quantity]],Tbl_Orders[[#Data],[Product Name]],A1475,Tbl_Orders[[#Data],[Order Type]],"Sale",Tbl_Orders[[#Data],[Expected Date]],"&lt;="&amp;TODAY()))</f>
        <v/>
      </c>
      <c r="C1475" s="34" t="str">
        <f ca="1">IF(A1475="","",SUMIFS(Tbl_Orders[[#Data],[Quantity]],Tbl_Orders[[#Data],[Product Name]],A1475,Tbl_Orders[[#Data],[Order Type]],"Purchase",Tbl_Orders[[#Data],[Expected Date]],"&gt;"&amp;TODAY()))</f>
        <v/>
      </c>
      <c r="D1475" s="34" t="str">
        <f>IF(A1475="","",INDEX(Tbl_Product[Re-Order Point],MATCH(A1475,INDEX(Tbl_Product[Product Name],,1),0),1))</f>
        <v/>
      </c>
      <c r="E1475" s="34" t="str">
        <f t="shared" si="68"/>
        <v/>
      </c>
      <c r="F1475" s="34" t="str">
        <f>IFERROR(GETPIVOTDATA("Amount",pivot_products!$A$3,"Product Name",Help!$A1475),"")</f>
        <v/>
      </c>
      <c r="G1475" s="34" t="str">
        <f>IFERROR(GETPIVOTDATA("Quantity",pivot_products!$A$3,"Product Name",Help!$A1475),"")</f>
        <v/>
      </c>
      <c r="H1475" s="34" t="str">
        <f>IF(Report!$L$53="Quantity",IFERROR(RANK(G1475,$G$4:$G$2003,0),""),IF(Report!$L$53="Amount",IFERROR(RANK(F1475,$F$4:$F$2003,0),""),""))</f>
        <v/>
      </c>
      <c r="L1475" s="7" t="str">
        <f t="array" ref="L1475">IF(Report!$M$53="Desc",IFERROR(SMALL(IF($H$4:$H$2003&lt;&gt;"",$H$4:$H$2003,""),ROW(L1475)-ROW($L$3)),""),IF(Report!$M$53="Asc",IFERROR(LARGE(IF($H$4:$H$2003&lt;&gt;"",$H$4:$H$2003,""),ROW(L1475)-ROW($L$3)),""),""))</f>
        <v/>
      </c>
      <c r="M1475" s="8" t="str">
        <f t="array" ref="M1475">IF(L1475="","",INDEX($A$4:$A$2003,SMALL(IF($H$4:$H$2003=L1475,ROW($H$4:$H$2003),""),COUNTIF($L$4:L1475,L1475))-ROW($L$3),1))</f>
        <v/>
      </c>
      <c r="N1475" s="8" t="str">
        <f t="shared" si="69"/>
        <v/>
      </c>
      <c r="O1475" s="32" t="str">
        <f t="shared" si="70"/>
        <v/>
      </c>
    </row>
    <row r="1476" spans="1:15" x14ac:dyDescent="0.3">
      <c r="A1476" s="33" t="str">
        <f>IFERROR(INDEX(Tbl_Product[[#Data],[Product Name]],ROW(A1476)-ROW($A$3)),"")</f>
        <v/>
      </c>
      <c r="B1476" s="34" t="str">
        <f ca="1">IF(A1476="","",SUMIFS(Tbl_Orders[[#Data],[Quantity]],Tbl_Orders[[#Data],[Product Name]],A1476,Tbl_Orders[[#Data],[Order Type]],"Purchase",Tbl_Orders[[#Data],[Expected Date]],"&lt;="&amp;TODAY())-SUMIFS(Tbl_Orders[[#Data],[Quantity]],Tbl_Orders[[#Data],[Product Name]],A1476,Tbl_Orders[[#Data],[Order Type]],"Sale",Tbl_Orders[[#Data],[Expected Date]],"&lt;="&amp;TODAY()))</f>
        <v/>
      </c>
      <c r="C1476" s="34" t="str">
        <f ca="1">IF(A1476="","",SUMIFS(Tbl_Orders[[#Data],[Quantity]],Tbl_Orders[[#Data],[Product Name]],A1476,Tbl_Orders[[#Data],[Order Type]],"Purchase",Tbl_Orders[[#Data],[Expected Date]],"&gt;"&amp;TODAY()))</f>
        <v/>
      </c>
      <c r="D1476" s="34" t="str">
        <f>IF(A1476="","",INDEX(Tbl_Product[Re-Order Point],MATCH(A1476,INDEX(Tbl_Product[Product Name],,1),0),1))</f>
        <v/>
      </c>
      <c r="E1476" s="34" t="str">
        <f t="shared" si="68"/>
        <v/>
      </c>
      <c r="F1476" s="34" t="str">
        <f>IFERROR(GETPIVOTDATA("Amount",pivot_products!$A$3,"Product Name",Help!$A1476),"")</f>
        <v/>
      </c>
      <c r="G1476" s="34" t="str">
        <f>IFERROR(GETPIVOTDATA("Quantity",pivot_products!$A$3,"Product Name",Help!$A1476),"")</f>
        <v/>
      </c>
      <c r="H1476" s="34" t="str">
        <f>IF(Report!$L$53="Quantity",IFERROR(RANK(G1476,$G$4:$G$2003,0),""),IF(Report!$L$53="Amount",IFERROR(RANK(F1476,$F$4:$F$2003,0),""),""))</f>
        <v/>
      </c>
      <c r="L1476" s="7" t="str">
        <f t="array" ref="L1476">IF(Report!$M$53="Desc",IFERROR(SMALL(IF($H$4:$H$2003&lt;&gt;"",$H$4:$H$2003,""),ROW(L1476)-ROW($L$3)),""),IF(Report!$M$53="Asc",IFERROR(LARGE(IF($H$4:$H$2003&lt;&gt;"",$H$4:$H$2003,""),ROW(L1476)-ROW($L$3)),""),""))</f>
        <v/>
      </c>
      <c r="M1476" s="8" t="str">
        <f t="array" ref="M1476">IF(L1476="","",INDEX($A$4:$A$2003,SMALL(IF($H$4:$H$2003=L1476,ROW($H$4:$H$2003),""),COUNTIF($L$4:L1476,L1476))-ROW($L$3),1))</f>
        <v/>
      </c>
      <c r="N1476" s="8" t="str">
        <f t="shared" si="69"/>
        <v/>
      </c>
      <c r="O1476" s="32" t="str">
        <f t="shared" si="70"/>
        <v/>
      </c>
    </row>
    <row r="1477" spans="1:15" x14ac:dyDescent="0.3">
      <c r="A1477" s="33" t="str">
        <f>IFERROR(INDEX(Tbl_Product[[#Data],[Product Name]],ROW(A1477)-ROW($A$3)),"")</f>
        <v/>
      </c>
      <c r="B1477" s="34" t="str">
        <f ca="1">IF(A1477="","",SUMIFS(Tbl_Orders[[#Data],[Quantity]],Tbl_Orders[[#Data],[Product Name]],A1477,Tbl_Orders[[#Data],[Order Type]],"Purchase",Tbl_Orders[[#Data],[Expected Date]],"&lt;="&amp;TODAY())-SUMIFS(Tbl_Orders[[#Data],[Quantity]],Tbl_Orders[[#Data],[Product Name]],A1477,Tbl_Orders[[#Data],[Order Type]],"Sale",Tbl_Orders[[#Data],[Expected Date]],"&lt;="&amp;TODAY()))</f>
        <v/>
      </c>
      <c r="C1477" s="34" t="str">
        <f ca="1">IF(A1477="","",SUMIFS(Tbl_Orders[[#Data],[Quantity]],Tbl_Orders[[#Data],[Product Name]],A1477,Tbl_Orders[[#Data],[Order Type]],"Purchase",Tbl_Orders[[#Data],[Expected Date]],"&gt;"&amp;TODAY()))</f>
        <v/>
      </c>
      <c r="D1477" s="34" t="str">
        <f>IF(A1477="","",INDEX(Tbl_Product[Re-Order Point],MATCH(A1477,INDEX(Tbl_Product[Product Name],,1),0),1))</f>
        <v/>
      </c>
      <c r="E1477" s="34" t="str">
        <f t="shared" ref="E1477:E1540" si="71">IF(A1477="","",B1477-D1477)</f>
        <v/>
      </c>
      <c r="F1477" s="34" t="str">
        <f>IFERROR(GETPIVOTDATA("Amount",pivot_products!$A$3,"Product Name",Help!$A1477),"")</f>
        <v/>
      </c>
      <c r="G1477" s="34" t="str">
        <f>IFERROR(GETPIVOTDATA("Quantity",pivot_products!$A$3,"Product Name",Help!$A1477),"")</f>
        <v/>
      </c>
      <c r="H1477" s="34" t="str">
        <f>IF(Report!$L$53="Quantity",IFERROR(RANK(G1477,$G$4:$G$2003,0),""),IF(Report!$L$53="Amount",IFERROR(RANK(F1477,$F$4:$F$2003,0),""),""))</f>
        <v/>
      </c>
      <c r="L1477" s="7" t="str">
        <f t="array" ref="L1477">IF(Report!$M$53="Desc",IFERROR(SMALL(IF($H$4:$H$2003&lt;&gt;"",$H$4:$H$2003,""),ROW(L1477)-ROW($L$3)),""),IF(Report!$M$53="Asc",IFERROR(LARGE(IF($H$4:$H$2003&lt;&gt;"",$H$4:$H$2003,""),ROW(L1477)-ROW($L$3)),""),""))</f>
        <v/>
      </c>
      <c r="M1477" s="8" t="str">
        <f t="array" ref="M1477">IF(L1477="","",INDEX($A$4:$A$2003,SMALL(IF($H$4:$H$2003=L1477,ROW($H$4:$H$2003),""),COUNTIF($L$4:L1477,L1477))-ROW($L$3),1))</f>
        <v/>
      </c>
      <c r="N1477" s="8" t="str">
        <f t="shared" ref="N1477:N1540" si="72">INDEX(Tbl_Current_Inventory,MATCH(M1477,INDEX(Tbl_Current_Inventory,,1),0),6)</f>
        <v/>
      </c>
      <c r="O1477" s="32" t="str">
        <f t="shared" ref="O1477:O1540" si="73">INDEX(Tbl_Current_Inventory,MATCH(M1477,INDEX(Tbl_Current_Inventory,,1),0),7)</f>
        <v/>
      </c>
    </row>
    <row r="1478" spans="1:15" x14ac:dyDescent="0.3">
      <c r="A1478" s="33" t="str">
        <f>IFERROR(INDEX(Tbl_Product[[#Data],[Product Name]],ROW(A1478)-ROW($A$3)),"")</f>
        <v/>
      </c>
      <c r="B1478" s="34" t="str">
        <f ca="1">IF(A1478="","",SUMIFS(Tbl_Orders[[#Data],[Quantity]],Tbl_Orders[[#Data],[Product Name]],A1478,Tbl_Orders[[#Data],[Order Type]],"Purchase",Tbl_Orders[[#Data],[Expected Date]],"&lt;="&amp;TODAY())-SUMIFS(Tbl_Orders[[#Data],[Quantity]],Tbl_Orders[[#Data],[Product Name]],A1478,Tbl_Orders[[#Data],[Order Type]],"Sale",Tbl_Orders[[#Data],[Expected Date]],"&lt;="&amp;TODAY()))</f>
        <v/>
      </c>
      <c r="C1478" s="34" t="str">
        <f ca="1">IF(A1478="","",SUMIFS(Tbl_Orders[[#Data],[Quantity]],Tbl_Orders[[#Data],[Product Name]],A1478,Tbl_Orders[[#Data],[Order Type]],"Purchase",Tbl_Orders[[#Data],[Expected Date]],"&gt;"&amp;TODAY()))</f>
        <v/>
      </c>
      <c r="D1478" s="34" t="str">
        <f>IF(A1478="","",INDEX(Tbl_Product[Re-Order Point],MATCH(A1478,INDEX(Tbl_Product[Product Name],,1),0),1))</f>
        <v/>
      </c>
      <c r="E1478" s="34" t="str">
        <f t="shared" si="71"/>
        <v/>
      </c>
      <c r="F1478" s="34" t="str">
        <f>IFERROR(GETPIVOTDATA("Amount",pivot_products!$A$3,"Product Name",Help!$A1478),"")</f>
        <v/>
      </c>
      <c r="G1478" s="34" t="str">
        <f>IFERROR(GETPIVOTDATA("Quantity",pivot_products!$A$3,"Product Name",Help!$A1478),"")</f>
        <v/>
      </c>
      <c r="H1478" s="34" t="str">
        <f>IF(Report!$L$53="Quantity",IFERROR(RANK(G1478,$G$4:$G$2003,0),""),IF(Report!$L$53="Amount",IFERROR(RANK(F1478,$F$4:$F$2003,0),""),""))</f>
        <v/>
      </c>
      <c r="L1478" s="7" t="str">
        <f t="array" ref="L1478">IF(Report!$M$53="Desc",IFERROR(SMALL(IF($H$4:$H$2003&lt;&gt;"",$H$4:$H$2003,""),ROW(L1478)-ROW($L$3)),""),IF(Report!$M$53="Asc",IFERROR(LARGE(IF($H$4:$H$2003&lt;&gt;"",$H$4:$H$2003,""),ROW(L1478)-ROW($L$3)),""),""))</f>
        <v/>
      </c>
      <c r="M1478" s="8" t="str">
        <f t="array" ref="M1478">IF(L1478="","",INDEX($A$4:$A$2003,SMALL(IF($H$4:$H$2003=L1478,ROW($H$4:$H$2003),""),COUNTIF($L$4:L1478,L1478))-ROW($L$3),1))</f>
        <v/>
      </c>
      <c r="N1478" s="8" t="str">
        <f t="shared" si="72"/>
        <v/>
      </c>
      <c r="O1478" s="32" t="str">
        <f t="shared" si="73"/>
        <v/>
      </c>
    </row>
    <row r="1479" spans="1:15" x14ac:dyDescent="0.3">
      <c r="A1479" s="33" t="str">
        <f>IFERROR(INDEX(Tbl_Product[[#Data],[Product Name]],ROW(A1479)-ROW($A$3)),"")</f>
        <v/>
      </c>
      <c r="B1479" s="34" t="str">
        <f ca="1">IF(A1479="","",SUMIFS(Tbl_Orders[[#Data],[Quantity]],Tbl_Orders[[#Data],[Product Name]],A1479,Tbl_Orders[[#Data],[Order Type]],"Purchase",Tbl_Orders[[#Data],[Expected Date]],"&lt;="&amp;TODAY())-SUMIFS(Tbl_Orders[[#Data],[Quantity]],Tbl_Orders[[#Data],[Product Name]],A1479,Tbl_Orders[[#Data],[Order Type]],"Sale",Tbl_Orders[[#Data],[Expected Date]],"&lt;="&amp;TODAY()))</f>
        <v/>
      </c>
      <c r="C1479" s="34" t="str">
        <f ca="1">IF(A1479="","",SUMIFS(Tbl_Orders[[#Data],[Quantity]],Tbl_Orders[[#Data],[Product Name]],A1479,Tbl_Orders[[#Data],[Order Type]],"Purchase",Tbl_Orders[[#Data],[Expected Date]],"&gt;"&amp;TODAY()))</f>
        <v/>
      </c>
      <c r="D1479" s="34" t="str">
        <f>IF(A1479="","",INDEX(Tbl_Product[Re-Order Point],MATCH(A1479,INDEX(Tbl_Product[Product Name],,1),0),1))</f>
        <v/>
      </c>
      <c r="E1479" s="34" t="str">
        <f t="shared" si="71"/>
        <v/>
      </c>
      <c r="F1479" s="34" t="str">
        <f>IFERROR(GETPIVOTDATA("Amount",pivot_products!$A$3,"Product Name",Help!$A1479),"")</f>
        <v/>
      </c>
      <c r="G1479" s="34" t="str">
        <f>IFERROR(GETPIVOTDATA("Quantity",pivot_products!$A$3,"Product Name",Help!$A1479),"")</f>
        <v/>
      </c>
      <c r="H1479" s="34" t="str">
        <f>IF(Report!$L$53="Quantity",IFERROR(RANK(G1479,$G$4:$G$2003,0),""),IF(Report!$L$53="Amount",IFERROR(RANK(F1479,$F$4:$F$2003,0),""),""))</f>
        <v/>
      </c>
      <c r="L1479" s="7" t="str">
        <f t="array" ref="L1479">IF(Report!$M$53="Desc",IFERROR(SMALL(IF($H$4:$H$2003&lt;&gt;"",$H$4:$H$2003,""),ROW(L1479)-ROW($L$3)),""),IF(Report!$M$53="Asc",IFERROR(LARGE(IF($H$4:$H$2003&lt;&gt;"",$H$4:$H$2003,""),ROW(L1479)-ROW($L$3)),""),""))</f>
        <v/>
      </c>
      <c r="M1479" s="8" t="str">
        <f t="array" ref="M1479">IF(L1479="","",INDEX($A$4:$A$2003,SMALL(IF($H$4:$H$2003=L1479,ROW($H$4:$H$2003),""),COUNTIF($L$4:L1479,L1479))-ROW($L$3),1))</f>
        <v/>
      </c>
      <c r="N1479" s="8" t="str">
        <f t="shared" si="72"/>
        <v/>
      </c>
      <c r="O1479" s="32" t="str">
        <f t="shared" si="73"/>
        <v/>
      </c>
    </row>
    <row r="1480" spans="1:15" x14ac:dyDescent="0.3">
      <c r="A1480" s="33" t="str">
        <f>IFERROR(INDEX(Tbl_Product[[#Data],[Product Name]],ROW(A1480)-ROW($A$3)),"")</f>
        <v/>
      </c>
      <c r="B1480" s="34" t="str">
        <f ca="1">IF(A1480="","",SUMIFS(Tbl_Orders[[#Data],[Quantity]],Tbl_Orders[[#Data],[Product Name]],A1480,Tbl_Orders[[#Data],[Order Type]],"Purchase",Tbl_Orders[[#Data],[Expected Date]],"&lt;="&amp;TODAY())-SUMIFS(Tbl_Orders[[#Data],[Quantity]],Tbl_Orders[[#Data],[Product Name]],A1480,Tbl_Orders[[#Data],[Order Type]],"Sale",Tbl_Orders[[#Data],[Expected Date]],"&lt;="&amp;TODAY()))</f>
        <v/>
      </c>
      <c r="C1480" s="34" t="str">
        <f ca="1">IF(A1480="","",SUMIFS(Tbl_Orders[[#Data],[Quantity]],Tbl_Orders[[#Data],[Product Name]],A1480,Tbl_Orders[[#Data],[Order Type]],"Purchase",Tbl_Orders[[#Data],[Expected Date]],"&gt;"&amp;TODAY()))</f>
        <v/>
      </c>
      <c r="D1480" s="34" t="str">
        <f>IF(A1480="","",INDEX(Tbl_Product[Re-Order Point],MATCH(A1480,INDEX(Tbl_Product[Product Name],,1),0),1))</f>
        <v/>
      </c>
      <c r="E1480" s="34" t="str">
        <f t="shared" si="71"/>
        <v/>
      </c>
      <c r="F1480" s="34" t="str">
        <f>IFERROR(GETPIVOTDATA("Amount",pivot_products!$A$3,"Product Name",Help!$A1480),"")</f>
        <v/>
      </c>
      <c r="G1480" s="34" t="str">
        <f>IFERROR(GETPIVOTDATA("Quantity",pivot_products!$A$3,"Product Name",Help!$A1480),"")</f>
        <v/>
      </c>
      <c r="H1480" s="34" t="str">
        <f>IF(Report!$L$53="Quantity",IFERROR(RANK(G1480,$G$4:$G$2003,0),""),IF(Report!$L$53="Amount",IFERROR(RANK(F1480,$F$4:$F$2003,0),""),""))</f>
        <v/>
      </c>
      <c r="L1480" s="7" t="str">
        <f t="array" ref="L1480">IF(Report!$M$53="Desc",IFERROR(SMALL(IF($H$4:$H$2003&lt;&gt;"",$H$4:$H$2003,""),ROW(L1480)-ROW($L$3)),""),IF(Report!$M$53="Asc",IFERROR(LARGE(IF($H$4:$H$2003&lt;&gt;"",$H$4:$H$2003,""),ROW(L1480)-ROW($L$3)),""),""))</f>
        <v/>
      </c>
      <c r="M1480" s="8" t="str">
        <f t="array" ref="M1480">IF(L1480="","",INDEX($A$4:$A$2003,SMALL(IF($H$4:$H$2003=L1480,ROW($H$4:$H$2003),""),COUNTIF($L$4:L1480,L1480))-ROW($L$3),1))</f>
        <v/>
      </c>
      <c r="N1480" s="8" t="str">
        <f t="shared" si="72"/>
        <v/>
      </c>
      <c r="O1480" s="32" t="str">
        <f t="shared" si="73"/>
        <v/>
      </c>
    </row>
    <row r="1481" spans="1:15" x14ac:dyDescent="0.3">
      <c r="A1481" s="33" t="str">
        <f>IFERROR(INDEX(Tbl_Product[[#Data],[Product Name]],ROW(A1481)-ROW($A$3)),"")</f>
        <v/>
      </c>
      <c r="B1481" s="34" t="str">
        <f ca="1">IF(A1481="","",SUMIFS(Tbl_Orders[[#Data],[Quantity]],Tbl_Orders[[#Data],[Product Name]],A1481,Tbl_Orders[[#Data],[Order Type]],"Purchase",Tbl_Orders[[#Data],[Expected Date]],"&lt;="&amp;TODAY())-SUMIFS(Tbl_Orders[[#Data],[Quantity]],Tbl_Orders[[#Data],[Product Name]],A1481,Tbl_Orders[[#Data],[Order Type]],"Sale",Tbl_Orders[[#Data],[Expected Date]],"&lt;="&amp;TODAY()))</f>
        <v/>
      </c>
      <c r="C1481" s="34" t="str">
        <f ca="1">IF(A1481="","",SUMIFS(Tbl_Orders[[#Data],[Quantity]],Tbl_Orders[[#Data],[Product Name]],A1481,Tbl_Orders[[#Data],[Order Type]],"Purchase",Tbl_Orders[[#Data],[Expected Date]],"&gt;"&amp;TODAY()))</f>
        <v/>
      </c>
      <c r="D1481" s="34" t="str">
        <f>IF(A1481="","",INDEX(Tbl_Product[Re-Order Point],MATCH(A1481,INDEX(Tbl_Product[Product Name],,1),0),1))</f>
        <v/>
      </c>
      <c r="E1481" s="34" t="str">
        <f t="shared" si="71"/>
        <v/>
      </c>
      <c r="F1481" s="34" t="str">
        <f>IFERROR(GETPIVOTDATA("Amount",pivot_products!$A$3,"Product Name",Help!$A1481),"")</f>
        <v/>
      </c>
      <c r="G1481" s="34" t="str">
        <f>IFERROR(GETPIVOTDATA("Quantity",pivot_products!$A$3,"Product Name",Help!$A1481),"")</f>
        <v/>
      </c>
      <c r="H1481" s="34" t="str">
        <f>IF(Report!$L$53="Quantity",IFERROR(RANK(G1481,$G$4:$G$2003,0),""),IF(Report!$L$53="Amount",IFERROR(RANK(F1481,$F$4:$F$2003,0),""),""))</f>
        <v/>
      </c>
      <c r="L1481" s="7" t="str">
        <f t="array" ref="L1481">IF(Report!$M$53="Desc",IFERROR(SMALL(IF($H$4:$H$2003&lt;&gt;"",$H$4:$H$2003,""),ROW(L1481)-ROW($L$3)),""),IF(Report!$M$53="Asc",IFERROR(LARGE(IF($H$4:$H$2003&lt;&gt;"",$H$4:$H$2003,""),ROW(L1481)-ROW($L$3)),""),""))</f>
        <v/>
      </c>
      <c r="M1481" s="8" t="str">
        <f t="array" ref="M1481">IF(L1481="","",INDEX($A$4:$A$2003,SMALL(IF($H$4:$H$2003=L1481,ROW($H$4:$H$2003),""),COUNTIF($L$4:L1481,L1481))-ROW($L$3),1))</f>
        <v/>
      </c>
      <c r="N1481" s="8" t="str">
        <f t="shared" si="72"/>
        <v/>
      </c>
      <c r="O1481" s="32" t="str">
        <f t="shared" si="73"/>
        <v/>
      </c>
    </row>
    <row r="1482" spans="1:15" x14ac:dyDescent="0.3">
      <c r="A1482" s="33" t="str">
        <f>IFERROR(INDEX(Tbl_Product[[#Data],[Product Name]],ROW(A1482)-ROW($A$3)),"")</f>
        <v/>
      </c>
      <c r="B1482" s="34" t="str">
        <f ca="1">IF(A1482="","",SUMIFS(Tbl_Orders[[#Data],[Quantity]],Tbl_Orders[[#Data],[Product Name]],A1482,Tbl_Orders[[#Data],[Order Type]],"Purchase",Tbl_Orders[[#Data],[Expected Date]],"&lt;="&amp;TODAY())-SUMIFS(Tbl_Orders[[#Data],[Quantity]],Tbl_Orders[[#Data],[Product Name]],A1482,Tbl_Orders[[#Data],[Order Type]],"Sale",Tbl_Orders[[#Data],[Expected Date]],"&lt;="&amp;TODAY()))</f>
        <v/>
      </c>
      <c r="C1482" s="34" t="str">
        <f ca="1">IF(A1482="","",SUMIFS(Tbl_Orders[[#Data],[Quantity]],Tbl_Orders[[#Data],[Product Name]],A1482,Tbl_Orders[[#Data],[Order Type]],"Purchase",Tbl_Orders[[#Data],[Expected Date]],"&gt;"&amp;TODAY()))</f>
        <v/>
      </c>
      <c r="D1482" s="34" t="str">
        <f>IF(A1482="","",INDEX(Tbl_Product[Re-Order Point],MATCH(A1482,INDEX(Tbl_Product[Product Name],,1),0),1))</f>
        <v/>
      </c>
      <c r="E1482" s="34" t="str">
        <f t="shared" si="71"/>
        <v/>
      </c>
      <c r="F1482" s="34" t="str">
        <f>IFERROR(GETPIVOTDATA("Amount",pivot_products!$A$3,"Product Name",Help!$A1482),"")</f>
        <v/>
      </c>
      <c r="G1482" s="34" t="str">
        <f>IFERROR(GETPIVOTDATA("Quantity",pivot_products!$A$3,"Product Name",Help!$A1482),"")</f>
        <v/>
      </c>
      <c r="H1482" s="34" t="str">
        <f>IF(Report!$L$53="Quantity",IFERROR(RANK(G1482,$G$4:$G$2003,0),""),IF(Report!$L$53="Amount",IFERROR(RANK(F1482,$F$4:$F$2003,0),""),""))</f>
        <v/>
      </c>
      <c r="L1482" s="7" t="str">
        <f t="array" ref="L1482">IF(Report!$M$53="Desc",IFERROR(SMALL(IF($H$4:$H$2003&lt;&gt;"",$H$4:$H$2003,""),ROW(L1482)-ROW($L$3)),""),IF(Report!$M$53="Asc",IFERROR(LARGE(IF($H$4:$H$2003&lt;&gt;"",$H$4:$H$2003,""),ROW(L1482)-ROW($L$3)),""),""))</f>
        <v/>
      </c>
      <c r="M1482" s="8" t="str">
        <f t="array" ref="M1482">IF(L1482="","",INDEX($A$4:$A$2003,SMALL(IF($H$4:$H$2003=L1482,ROW($H$4:$H$2003),""),COUNTIF($L$4:L1482,L1482))-ROW($L$3),1))</f>
        <v/>
      </c>
      <c r="N1482" s="8" t="str">
        <f t="shared" si="72"/>
        <v/>
      </c>
      <c r="O1482" s="32" t="str">
        <f t="shared" si="73"/>
        <v/>
      </c>
    </row>
    <row r="1483" spans="1:15" x14ac:dyDescent="0.3">
      <c r="A1483" s="33" t="str">
        <f>IFERROR(INDEX(Tbl_Product[[#Data],[Product Name]],ROW(A1483)-ROW($A$3)),"")</f>
        <v/>
      </c>
      <c r="B1483" s="34" t="str">
        <f ca="1">IF(A1483="","",SUMIFS(Tbl_Orders[[#Data],[Quantity]],Tbl_Orders[[#Data],[Product Name]],A1483,Tbl_Orders[[#Data],[Order Type]],"Purchase",Tbl_Orders[[#Data],[Expected Date]],"&lt;="&amp;TODAY())-SUMIFS(Tbl_Orders[[#Data],[Quantity]],Tbl_Orders[[#Data],[Product Name]],A1483,Tbl_Orders[[#Data],[Order Type]],"Sale",Tbl_Orders[[#Data],[Expected Date]],"&lt;="&amp;TODAY()))</f>
        <v/>
      </c>
      <c r="C1483" s="34" t="str">
        <f ca="1">IF(A1483="","",SUMIFS(Tbl_Orders[[#Data],[Quantity]],Tbl_Orders[[#Data],[Product Name]],A1483,Tbl_Orders[[#Data],[Order Type]],"Purchase",Tbl_Orders[[#Data],[Expected Date]],"&gt;"&amp;TODAY()))</f>
        <v/>
      </c>
      <c r="D1483" s="34" t="str">
        <f>IF(A1483="","",INDEX(Tbl_Product[Re-Order Point],MATCH(A1483,INDEX(Tbl_Product[Product Name],,1),0),1))</f>
        <v/>
      </c>
      <c r="E1483" s="34" t="str">
        <f t="shared" si="71"/>
        <v/>
      </c>
      <c r="F1483" s="34" t="str">
        <f>IFERROR(GETPIVOTDATA("Amount",pivot_products!$A$3,"Product Name",Help!$A1483),"")</f>
        <v/>
      </c>
      <c r="G1483" s="34" t="str">
        <f>IFERROR(GETPIVOTDATA("Quantity",pivot_products!$A$3,"Product Name",Help!$A1483),"")</f>
        <v/>
      </c>
      <c r="H1483" s="34" t="str">
        <f>IF(Report!$L$53="Quantity",IFERROR(RANK(G1483,$G$4:$G$2003,0),""),IF(Report!$L$53="Amount",IFERROR(RANK(F1483,$F$4:$F$2003,0),""),""))</f>
        <v/>
      </c>
      <c r="L1483" s="7" t="str">
        <f t="array" ref="L1483">IF(Report!$M$53="Desc",IFERROR(SMALL(IF($H$4:$H$2003&lt;&gt;"",$H$4:$H$2003,""),ROW(L1483)-ROW($L$3)),""),IF(Report!$M$53="Asc",IFERROR(LARGE(IF($H$4:$H$2003&lt;&gt;"",$H$4:$H$2003,""),ROW(L1483)-ROW($L$3)),""),""))</f>
        <v/>
      </c>
      <c r="M1483" s="8" t="str">
        <f t="array" ref="M1483">IF(L1483="","",INDEX($A$4:$A$2003,SMALL(IF($H$4:$H$2003=L1483,ROW($H$4:$H$2003),""),COUNTIF($L$4:L1483,L1483))-ROW($L$3),1))</f>
        <v/>
      </c>
      <c r="N1483" s="8" t="str">
        <f t="shared" si="72"/>
        <v/>
      </c>
      <c r="O1483" s="32" t="str">
        <f t="shared" si="73"/>
        <v/>
      </c>
    </row>
    <row r="1484" spans="1:15" x14ac:dyDescent="0.3">
      <c r="A1484" s="33" t="str">
        <f>IFERROR(INDEX(Tbl_Product[[#Data],[Product Name]],ROW(A1484)-ROW($A$3)),"")</f>
        <v/>
      </c>
      <c r="B1484" s="34" t="str">
        <f ca="1">IF(A1484="","",SUMIFS(Tbl_Orders[[#Data],[Quantity]],Tbl_Orders[[#Data],[Product Name]],A1484,Tbl_Orders[[#Data],[Order Type]],"Purchase",Tbl_Orders[[#Data],[Expected Date]],"&lt;="&amp;TODAY())-SUMIFS(Tbl_Orders[[#Data],[Quantity]],Tbl_Orders[[#Data],[Product Name]],A1484,Tbl_Orders[[#Data],[Order Type]],"Sale",Tbl_Orders[[#Data],[Expected Date]],"&lt;="&amp;TODAY()))</f>
        <v/>
      </c>
      <c r="C1484" s="34" t="str">
        <f ca="1">IF(A1484="","",SUMIFS(Tbl_Orders[[#Data],[Quantity]],Tbl_Orders[[#Data],[Product Name]],A1484,Tbl_Orders[[#Data],[Order Type]],"Purchase",Tbl_Orders[[#Data],[Expected Date]],"&gt;"&amp;TODAY()))</f>
        <v/>
      </c>
      <c r="D1484" s="34" t="str">
        <f>IF(A1484="","",INDEX(Tbl_Product[Re-Order Point],MATCH(A1484,INDEX(Tbl_Product[Product Name],,1),0),1))</f>
        <v/>
      </c>
      <c r="E1484" s="34" t="str">
        <f t="shared" si="71"/>
        <v/>
      </c>
      <c r="F1484" s="34" t="str">
        <f>IFERROR(GETPIVOTDATA("Amount",pivot_products!$A$3,"Product Name",Help!$A1484),"")</f>
        <v/>
      </c>
      <c r="G1484" s="34" t="str">
        <f>IFERROR(GETPIVOTDATA("Quantity",pivot_products!$A$3,"Product Name",Help!$A1484),"")</f>
        <v/>
      </c>
      <c r="H1484" s="34" t="str">
        <f>IF(Report!$L$53="Quantity",IFERROR(RANK(G1484,$G$4:$G$2003,0),""),IF(Report!$L$53="Amount",IFERROR(RANK(F1484,$F$4:$F$2003,0),""),""))</f>
        <v/>
      </c>
      <c r="L1484" s="7" t="str">
        <f t="array" ref="L1484">IF(Report!$M$53="Desc",IFERROR(SMALL(IF($H$4:$H$2003&lt;&gt;"",$H$4:$H$2003,""),ROW(L1484)-ROW($L$3)),""),IF(Report!$M$53="Asc",IFERROR(LARGE(IF($H$4:$H$2003&lt;&gt;"",$H$4:$H$2003,""),ROW(L1484)-ROW($L$3)),""),""))</f>
        <v/>
      </c>
      <c r="M1484" s="8" t="str">
        <f t="array" ref="M1484">IF(L1484="","",INDEX($A$4:$A$2003,SMALL(IF($H$4:$H$2003=L1484,ROW($H$4:$H$2003),""),COUNTIF($L$4:L1484,L1484))-ROW($L$3),1))</f>
        <v/>
      </c>
      <c r="N1484" s="8" t="str">
        <f t="shared" si="72"/>
        <v/>
      </c>
      <c r="O1484" s="32" t="str">
        <f t="shared" si="73"/>
        <v/>
      </c>
    </row>
    <row r="1485" spans="1:15" x14ac:dyDescent="0.3">
      <c r="A1485" s="33" t="str">
        <f>IFERROR(INDEX(Tbl_Product[[#Data],[Product Name]],ROW(A1485)-ROW($A$3)),"")</f>
        <v/>
      </c>
      <c r="B1485" s="34" t="str">
        <f ca="1">IF(A1485="","",SUMIFS(Tbl_Orders[[#Data],[Quantity]],Tbl_Orders[[#Data],[Product Name]],A1485,Tbl_Orders[[#Data],[Order Type]],"Purchase",Tbl_Orders[[#Data],[Expected Date]],"&lt;="&amp;TODAY())-SUMIFS(Tbl_Orders[[#Data],[Quantity]],Tbl_Orders[[#Data],[Product Name]],A1485,Tbl_Orders[[#Data],[Order Type]],"Sale",Tbl_Orders[[#Data],[Expected Date]],"&lt;="&amp;TODAY()))</f>
        <v/>
      </c>
      <c r="C1485" s="34" t="str">
        <f ca="1">IF(A1485="","",SUMIFS(Tbl_Orders[[#Data],[Quantity]],Tbl_Orders[[#Data],[Product Name]],A1485,Tbl_Orders[[#Data],[Order Type]],"Purchase",Tbl_Orders[[#Data],[Expected Date]],"&gt;"&amp;TODAY()))</f>
        <v/>
      </c>
      <c r="D1485" s="34" t="str">
        <f>IF(A1485="","",INDEX(Tbl_Product[Re-Order Point],MATCH(A1485,INDEX(Tbl_Product[Product Name],,1),0),1))</f>
        <v/>
      </c>
      <c r="E1485" s="34" t="str">
        <f t="shared" si="71"/>
        <v/>
      </c>
      <c r="F1485" s="34" t="str">
        <f>IFERROR(GETPIVOTDATA("Amount",pivot_products!$A$3,"Product Name",Help!$A1485),"")</f>
        <v/>
      </c>
      <c r="G1485" s="34" t="str">
        <f>IFERROR(GETPIVOTDATA("Quantity",pivot_products!$A$3,"Product Name",Help!$A1485),"")</f>
        <v/>
      </c>
      <c r="H1485" s="34" t="str">
        <f>IF(Report!$L$53="Quantity",IFERROR(RANK(G1485,$G$4:$G$2003,0),""),IF(Report!$L$53="Amount",IFERROR(RANK(F1485,$F$4:$F$2003,0),""),""))</f>
        <v/>
      </c>
      <c r="L1485" s="7" t="str">
        <f t="array" ref="L1485">IF(Report!$M$53="Desc",IFERROR(SMALL(IF($H$4:$H$2003&lt;&gt;"",$H$4:$H$2003,""),ROW(L1485)-ROW($L$3)),""),IF(Report!$M$53="Asc",IFERROR(LARGE(IF($H$4:$H$2003&lt;&gt;"",$H$4:$H$2003,""),ROW(L1485)-ROW($L$3)),""),""))</f>
        <v/>
      </c>
      <c r="M1485" s="8" t="str">
        <f t="array" ref="M1485">IF(L1485="","",INDEX($A$4:$A$2003,SMALL(IF($H$4:$H$2003=L1485,ROW($H$4:$H$2003),""),COUNTIF($L$4:L1485,L1485))-ROW($L$3),1))</f>
        <v/>
      </c>
      <c r="N1485" s="8" t="str">
        <f t="shared" si="72"/>
        <v/>
      </c>
      <c r="O1485" s="32" t="str">
        <f t="shared" si="73"/>
        <v/>
      </c>
    </row>
    <row r="1486" spans="1:15" x14ac:dyDescent="0.3">
      <c r="A1486" s="33" t="str">
        <f>IFERROR(INDEX(Tbl_Product[[#Data],[Product Name]],ROW(A1486)-ROW($A$3)),"")</f>
        <v/>
      </c>
      <c r="B1486" s="34" t="str">
        <f ca="1">IF(A1486="","",SUMIFS(Tbl_Orders[[#Data],[Quantity]],Tbl_Orders[[#Data],[Product Name]],A1486,Tbl_Orders[[#Data],[Order Type]],"Purchase",Tbl_Orders[[#Data],[Expected Date]],"&lt;="&amp;TODAY())-SUMIFS(Tbl_Orders[[#Data],[Quantity]],Tbl_Orders[[#Data],[Product Name]],A1486,Tbl_Orders[[#Data],[Order Type]],"Sale",Tbl_Orders[[#Data],[Expected Date]],"&lt;="&amp;TODAY()))</f>
        <v/>
      </c>
      <c r="C1486" s="34" t="str">
        <f ca="1">IF(A1486="","",SUMIFS(Tbl_Orders[[#Data],[Quantity]],Tbl_Orders[[#Data],[Product Name]],A1486,Tbl_Orders[[#Data],[Order Type]],"Purchase",Tbl_Orders[[#Data],[Expected Date]],"&gt;"&amp;TODAY()))</f>
        <v/>
      </c>
      <c r="D1486" s="34" t="str">
        <f>IF(A1486="","",INDEX(Tbl_Product[Re-Order Point],MATCH(A1486,INDEX(Tbl_Product[Product Name],,1),0),1))</f>
        <v/>
      </c>
      <c r="E1486" s="34" t="str">
        <f t="shared" si="71"/>
        <v/>
      </c>
      <c r="F1486" s="34" t="str">
        <f>IFERROR(GETPIVOTDATA("Amount",pivot_products!$A$3,"Product Name",Help!$A1486),"")</f>
        <v/>
      </c>
      <c r="G1486" s="34" t="str">
        <f>IFERROR(GETPIVOTDATA("Quantity",pivot_products!$A$3,"Product Name",Help!$A1486),"")</f>
        <v/>
      </c>
      <c r="H1486" s="34" t="str">
        <f>IF(Report!$L$53="Quantity",IFERROR(RANK(G1486,$G$4:$G$2003,0),""),IF(Report!$L$53="Amount",IFERROR(RANK(F1486,$F$4:$F$2003,0),""),""))</f>
        <v/>
      </c>
      <c r="L1486" s="7" t="str">
        <f t="array" ref="L1486">IF(Report!$M$53="Desc",IFERROR(SMALL(IF($H$4:$H$2003&lt;&gt;"",$H$4:$H$2003,""),ROW(L1486)-ROW($L$3)),""),IF(Report!$M$53="Asc",IFERROR(LARGE(IF($H$4:$H$2003&lt;&gt;"",$H$4:$H$2003,""),ROW(L1486)-ROW($L$3)),""),""))</f>
        <v/>
      </c>
      <c r="M1486" s="8" t="str">
        <f t="array" ref="M1486">IF(L1486="","",INDEX($A$4:$A$2003,SMALL(IF($H$4:$H$2003=L1486,ROW($H$4:$H$2003),""),COUNTIF($L$4:L1486,L1486))-ROW($L$3),1))</f>
        <v/>
      </c>
      <c r="N1486" s="8" t="str">
        <f t="shared" si="72"/>
        <v/>
      </c>
      <c r="O1486" s="32" t="str">
        <f t="shared" si="73"/>
        <v/>
      </c>
    </row>
    <row r="1487" spans="1:15" x14ac:dyDescent="0.3">
      <c r="A1487" s="33" t="str">
        <f>IFERROR(INDEX(Tbl_Product[[#Data],[Product Name]],ROW(A1487)-ROW($A$3)),"")</f>
        <v/>
      </c>
      <c r="B1487" s="34" t="str">
        <f ca="1">IF(A1487="","",SUMIFS(Tbl_Orders[[#Data],[Quantity]],Tbl_Orders[[#Data],[Product Name]],A1487,Tbl_Orders[[#Data],[Order Type]],"Purchase",Tbl_Orders[[#Data],[Expected Date]],"&lt;="&amp;TODAY())-SUMIFS(Tbl_Orders[[#Data],[Quantity]],Tbl_Orders[[#Data],[Product Name]],A1487,Tbl_Orders[[#Data],[Order Type]],"Sale",Tbl_Orders[[#Data],[Expected Date]],"&lt;="&amp;TODAY()))</f>
        <v/>
      </c>
      <c r="C1487" s="34" t="str">
        <f ca="1">IF(A1487="","",SUMIFS(Tbl_Orders[[#Data],[Quantity]],Tbl_Orders[[#Data],[Product Name]],A1487,Tbl_Orders[[#Data],[Order Type]],"Purchase",Tbl_Orders[[#Data],[Expected Date]],"&gt;"&amp;TODAY()))</f>
        <v/>
      </c>
      <c r="D1487" s="34" t="str">
        <f>IF(A1487="","",INDEX(Tbl_Product[Re-Order Point],MATCH(A1487,INDEX(Tbl_Product[Product Name],,1),0),1))</f>
        <v/>
      </c>
      <c r="E1487" s="34" t="str">
        <f t="shared" si="71"/>
        <v/>
      </c>
      <c r="F1487" s="34" t="str">
        <f>IFERROR(GETPIVOTDATA("Amount",pivot_products!$A$3,"Product Name",Help!$A1487),"")</f>
        <v/>
      </c>
      <c r="G1487" s="34" t="str">
        <f>IFERROR(GETPIVOTDATA("Quantity",pivot_products!$A$3,"Product Name",Help!$A1487),"")</f>
        <v/>
      </c>
      <c r="H1487" s="34" t="str">
        <f>IF(Report!$L$53="Quantity",IFERROR(RANK(G1487,$G$4:$G$2003,0),""),IF(Report!$L$53="Amount",IFERROR(RANK(F1487,$F$4:$F$2003,0),""),""))</f>
        <v/>
      </c>
      <c r="L1487" s="7" t="str">
        <f t="array" ref="L1487">IF(Report!$M$53="Desc",IFERROR(SMALL(IF($H$4:$H$2003&lt;&gt;"",$H$4:$H$2003,""),ROW(L1487)-ROW($L$3)),""),IF(Report!$M$53="Asc",IFERROR(LARGE(IF($H$4:$H$2003&lt;&gt;"",$H$4:$H$2003,""),ROW(L1487)-ROW($L$3)),""),""))</f>
        <v/>
      </c>
      <c r="M1487" s="8" t="str">
        <f t="array" ref="M1487">IF(L1487="","",INDEX($A$4:$A$2003,SMALL(IF($H$4:$H$2003=L1487,ROW($H$4:$H$2003),""),COUNTIF($L$4:L1487,L1487))-ROW($L$3),1))</f>
        <v/>
      </c>
      <c r="N1487" s="8" t="str">
        <f t="shared" si="72"/>
        <v/>
      </c>
      <c r="O1487" s="32" t="str">
        <f t="shared" si="73"/>
        <v/>
      </c>
    </row>
    <row r="1488" spans="1:15" x14ac:dyDescent="0.3">
      <c r="A1488" s="33" t="str">
        <f>IFERROR(INDEX(Tbl_Product[[#Data],[Product Name]],ROW(A1488)-ROW($A$3)),"")</f>
        <v/>
      </c>
      <c r="B1488" s="34" t="str">
        <f ca="1">IF(A1488="","",SUMIFS(Tbl_Orders[[#Data],[Quantity]],Tbl_Orders[[#Data],[Product Name]],A1488,Tbl_Orders[[#Data],[Order Type]],"Purchase",Tbl_Orders[[#Data],[Expected Date]],"&lt;="&amp;TODAY())-SUMIFS(Tbl_Orders[[#Data],[Quantity]],Tbl_Orders[[#Data],[Product Name]],A1488,Tbl_Orders[[#Data],[Order Type]],"Sale",Tbl_Orders[[#Data],[Expected Date]],"&lt;="&amp;TODAY()))</f>
        <v/>
      </c>
      <c r="C1488" s="34" t="str">
        <f ca="1">IF(A1488="","",SUMIFS(Tbl_Orders[[#Data],[Quantity]],Tbl_Orders[[#Data],[Product Name]],A1488,Tbl_Orders[[#Data],[Order Type]],"Purchase",Tbl_Orders[[#Data],[Expected Date]],"&gt;"&amp;TODAY()))</f>
        <v/>
      </c>
      <c r="D1488" s="34" t="str">
        <f>IF(A1488="","",INDEX(Tbl_Product[Re-Order Point],MATCH(A1488,INDEX(Tbl_Product[Product Name],,1),0),1))</f>
        <v/>
      </c>
      <c r="E1488" s="34" t="str">
        <f t="shared" si="71"/>
        <v/>
      </c>
      <c r="F1488" s="34" t="str">
        <f>IFERROR(GETPIVOTDATA("Amount",pivot_products!$A$3,"Product Name",Help!$A1488),"")</f>
        <v/>
      </c>
      <c r="G1488" s="34" t="str">
        <f>IFERROR(GETPIVOTDATA("Quantity",pivot_products!$A$3,"Product Name",Help!$A1488),"")</f>
        <v/>
      </c>
      <c r="H1488" s="34" t="str">
        <f>IF(Report!$L$53="Quantity",IFERROR(RANK(G1488,$G$4:$G$2003,0),""),IF(Report!$L$53="Amount",IFERROR(RANK(F1488,$F$4:$F$2003,0),""),""))</f>
        <v/>
      </c>
      <c r="L1488" s="7" t="str">
        <f t="array" ref="L1488">IF(Report!$M$53="Desc",IFERROR(SMALL(IF($H$4:$H$2003&lt;&gt;"",$H$4:$H$2003,""),ROW(L1488)-ROW($L$3)),""),IF(Report!$M$53="Asc",IFERROR(LARGE(IF($H$4:$H$2003&lt;&gt;"",$H$4:$H$2003,""),ROW(L1488)-ROW($L$3)),""),""))</f>
        <v/>
      </c>
      <c r="M1488" s="8" t="str">
        <f t="array" ref="M1488">IF(L1488="","",INDEX($A$4:$A$2003,SMALL(IF($H$4:$H$2003=L1488,ROW($H$4:$H$2003),""),COUNTIF($L$4:L1488,L1488))-ROW($L$3),1))</f>
        <v/>
      </c>
      <c r="N1488" s="8" t="str">
        <f t="shared" si="72"/>
        <v/>
      </c>
      <c r="O1488" s="32" t="str">
        <f t="shared" si="73"/>
        <v/>
      </c>
    </row>
    <row r="1489" spans="1:15" x14ac:dyDescent="0.3">
      <c r="A1489" s="33" t="str">
        <f>IFERROR(INDEX(Tbl_Product[[#Data],[Product Name]],ROW(A1489)-ROW($A$3)),"")</f>
        <v/>
      </c>
      <c r="B1489" s="34" t="str">
        <f ca="1">IF(A1489="","",SUMIFS(Tbl_Orders[[#Data],[Quantity]],Tbl_Orders[[#Data],[Product Name]],A1489,Tbl_Orders[[#Data],[Order Type]],"Purchase",Tbl_Orders[[#Data],[Expected Date]],"&lt;="&amp;TODAY())-SUMIFS(Tbl_Orders[[#Data],[Quantity]],Tbl_Orders[[#Data],[Product Name]],A1489,Tbl_Orders[[#Data],[Order Type]],"Sale",Tbl_Orders[[#Data],[Expected Date]],"&lt;="&amp;TODAY()))</f>
        <v/>
      </c>
      <c r="C1489" s="34" t="str">
        <f ca="1">IF(A1489="","",SUMIFS(Tbl_Orders[[#Data],[Quantity]],Tbl_Orders[[#Data],[Product Name]],A1489,Tbl_Orders[[#Data],[Order Type]],"Purchase",Tbl_Orders[[#Data],[Expected Date]],"&gt;"&amp;TODAY()))</f>
        <v/>
      </c>
      <c r="D1489" s="34" t="str">
        <f>IF(A1489="","",INDEX(Tbl_Product[Re-Order Point],MATCH(A1489,INDEX(Tbl_Product[Product Name],,1),0),1))</f>
        <v/>
      </c>
      <c r="E1489" s="34" t="str">
        <f t="shared" si="71"/>
        <v/>
      </c>
      <c r="F1489" s="34" t="str">
        <f>IFERROR(GETPIVOTDATA("Amount",pivot_products!$A$3,"Product Name",Help!$A1489),"")</f>
        <v/>
      </c>
      <c r="G1489" s="34" t="str">
        <f>IFERROR(GETPIVOTDATA("Quantity",pivot_products!$A$3,"Product Name",Help!$A1489),"")</f>
        <v/>
      </c>
      <c r="H1489" s="34" t="str">
        <f>IF(Report!$L$53="Quantity",IFERROR(RANK(G1489,$G$4:$G$2003,0),""),IF(Report!$L$53="Amount",IFERROR(RANK(F1489,$F$4:$F$2003,0),""),""))</f>
        <v/>
      </c>
      <c r="L1489" s="7" t="str">
        <f t="array" ref="L1489">IF(Report!$M$53="Desc",IFERROR(SMALL(IF($H$4:$H$2003&lt;&gt;"",$H$4:$H$2003,""),ROW(L1489)-ROW($L$3)),""),IF(Report!$M$53="Asc",IFERROR(LARGE(IF($H$4:$H$2003&lt;&gt;"",$H$4:$H$2003,""),ROW(L1489)-ROW($L$3)),""),""))</f>
        <v/>
      </c>
      <c r="M1489" s="8" t="str">
        <f t="array" ref="M1489">IF(L1489="","",INDEX($A$4:$A$2003,SMALL(IF($H$4:$H$2003=L1489,ROW($H$4:$H$2003),""),COUNTIF($L$4:L1489,L1489))-ROW($L$3),1))</f>
        <v/>
      </c>
      <c r="N1489" s="8" t="str">
        <f t="shared" si="72"/>
        <v/>
      </c>
      <c r="O1489" s="32" t="str">
        <f t="shared" si="73"/>
        <v/>
      </c>
    </row>
    <row r="1490" spans="1:15" x14ac:dyDescent="0.3">
      <c r="A1490" s="33" t="str">
        <f>IFERROR(INDEX(Tbl_Product[[#Data],[Product Name]],ROW(A1490)-ROW($A$3)),"")</f>
        <v/>
      </c>
      <c r="B1490" s="34" t="str">
        <f ca="1">IF(A1490="","",SUMIFS(Tbl_Orders[[#Data],[Quantity]],Tbl_Orders[[#Data],[Product Name]],A1490,Tbl_Orders[[#Data],[Order Type]],"Purchase",Tbl_Orders[[#Data],[Expected Date]],"&lt;="&amp;TODAY())-SUMIFS(Tbl_Orders[[#Data],[Quantity]],Tbl_Orders[[#Data],[Product Name]],A1490,Tbl_Orders[[#Data],[Order Type]],"Sale",Tbl_Orders[[#Data],[Expected Date]],"&lt;="&amp;TODAY()))</f>
        <v/>
      </c>
      <c r="C1490" s="34" t="str">
        <f ca="1">IF(A1490="","",SUMIFS(Tbl_Orders[[#Data],[Quantity]],Tbl_Orders[[#Data],[Product Name]],A1490,Tbl_Orders[[#Data],[Order Type]],"Purchase",Tbl_Orders[[#Data],[Expected Date]],"&gt;"&amp;TODAY()))</f>
        <v/>
      </c>
      <c r="D1490" s="34" t="str">
        <f>IF(A1490="","",INDEX(Tbl_Product[Re-Order Point],MATCH(A1490,INDEX(Tbl_Product[Product Name],,1),0),1))</f>
        <v/>
      </c>
      <c r="E1490" s="34" t="str">
        <f t="shared" si="71"/>
        <v/>
      </c>
      <c r="F1490" s="34" t="str">
        <f>IFERROR(GETPIVOTDATA("Amount",pivot_products!$A$3,"Product Name",Help!$A1490),"")</f>
        <v/>
      </c>
      <c r="G1490" s="34" t="str">
        <f>IFERROR(GETPIVOTDATA("Quantity",pivot_products!$A$3,"Product Name",Help!$A1490),"")</f>
        <v/>
      </c>
      <c r="H1490" s="34" t="str">
        <f>IF(Report!$L$53="Quantity",IFERROR(RANK(G1490,$G$4:$G$2003,0),""),IF(Report!$L$53="Amount",IFERROR(RANK(F1490,$F$4:$F$2003,0),""),""))</f>
        <v/>
      </c>
      <c r="L1490" s="7" t="str">
        <f t="array" ref="L1490">IF(Report!$M$53="Desc",IFERROR(SMALL(IF($H$4:$H$2003&lt;&gt;"",$H$4:$H$2003,""),ROW(L1490)-ROW($L$3)),""),IF(Report!$M$53="Asc",IFERROR(LARGE(IF($H$4:$H$2003&lt;&gt;"",$H$4:$H$2003,""),ROW(L1490)-ROW($L$3)),""),""))</f>
        <v/>
      </c>
      <c r="M1490" s="8" t="str">
        <f t="array" ref="M1490">IF(L1490="","",INDEX($A$4:$A$2003,SMALL(IF($H$4:$H$2003=L1490,ROW($H$4:$H$2003),""),COUNTIF($L$4:L1490,L1490))-ROW($L$3),1))</f>
        <v/>
      </c>
      <c r="N1490" s="8" t="str">
        <f t="shared" si="72"/>
        <v/>
      </c>
      <c r="O1490" s="32" t="str">
        <f t="shared" si="73"/>
        <v/>
      </c>
    </row>
    <row r="1491" spans="1:15" x14ac:dyDescent="0.3">
      <c r="A1491" s="33" t="str">
        <f>IFERROR(INDEX(Tbl_Product[[#Data],[Product Name]],ROW(A1491)-ROW($A$3)),"")</f>
        <v/>
      </c>
      <c r="B1491" s="34" t="str">
        <f ca="1">IF(A1491="","",SUMIFS(Tbl_Orders[[#Data],[Quantity]],Tbl_Orders[[#Data],[Product Name]],A1491,Tbl_Orders[[#Data],[Order Type]],"Purchase",Tbl_Orders[[#Data],[Expected Date]],"&lt;="&amp;TODAY())-SUMIFS(Tbl_Orders[[#Data],[Quantity]],Tbl_Orders[[#Data],[Product Name]],A1491,Tbl_Orders[[#Data],[Order Type]],"Sale",Tbl_Orders[[#Data],[Expected Date]],"&lt;="&amp;TODAY()))</f>
        <v/>
      </c>
      <c r="C1491" s="34" t="str">
        <f ca="1">IF(A1491="","",SUMIFS(Tbl_Orders[[#Data],[Quantity]],Tbl_Orders[[#Data],[Product Name]],A1491,Tbl_Orders[[#Data],[Order Type]],"Purchase",Tbl_Orders[[#Data],[Expected Date]],"&gt;"&amp;TODAY()))</f>
        <v/>
      </c>
      <c r="D1491" s="34" t="str">
        <f>IF(A1491="","",INDEX(Tbl_Product[Re-Order Point],MATCH(A1491,INDEX(Tbl_Product[Product Name],,1),0),1))</f>
        <v/>
      </c>
      <c r="E1491" s="34" t="str">
        <f t="shared" si="71"/>
        <v/>
      </c>
      <c r="F1491" s="34" t="str">
        <f>IFERROR(GETPIVOTDATA("Amount",pivot_products!$A$3,"Product Name",Help!$A1491),"")</f>
        <v/>
      </c>
      <c r="G1491" s="34" t="str">
        <f>IFERROR(GETPIVOTDATA("Quantity",pivot_products!$A$3,"Product Name",Help!$A1491),"")</f>
        <v/>
      </c>
      <c r="H1491" s="34" t="str">
        <f>IF(Report!$L$53="Quantity",IFERROR(RANK(G1491,$G$4:$G$2003,0),""),IF(Report!$L$53="Amount",IFERROR(RANK(F1491,$F$4:$F$2003,0),""),""))</f>
        <v/>
      </c>
      <c r="L1491" s="7" t="str">
        <f t="array" ref="L1491">IF(Report!$M$53="Desc",IFERROR(SMALL(IF($H$4:$H$2003&lt;&gt;"",$H$4:$H$2003,""),ROW(L1491)-ROW($L$3)),""),IF(Report!$M$53="Asc",IFERROR(LARGE(IF($H$4:$H$2003&lt;&gt;"",$H$4:$H$2003,""),ROW(L1491)-ROW($L$3)),""),""))</f>
        <v/>
      </c>
      <c r="M1491" s="8" t="str">
        <f t="array" ref="M1491">IF(L1491="","",INDEX($A$4:$A$2003,SMALL(IF($H$4:$H$2003=L1491,ROW($H$4:$H$2003),""),COUNTIF($L$4:L1491,L1491))-ROW($L$3),1))</f>
        <v/>
      </c>
      <c r="N1491" s="8" t="str">
        <f t="shared" si="72"/>
        <v/>
      </c>
      <c r="O1491" s="32" t="str">
        <f t="shared" si="73"/>
        <v/>
      </c>
    </row>
    <row r="1492" spans="1:15" x14ac:dyDescent="0.3">
      <c r="A1492" s="33" t="str">
        <f>IFERROR(INDEX(Tbl_Product[[#Data],[Product Name]],ROW(A1492)-ROW($A$3)),"")</f>
        <v/>
      </c>
      <c r="B1492" s="34" t="str">
        <f ca="1">IF(A1492="","",SUMIFS(Tbl_Orders[[#Data],[Quantity]],Tbl_Orders[[#Data],[Product Name]],A1492,Tbl_Orders[[#Data],[Order Type]],"Purchase",Tbl_Orders[[#Data],[Expected Date]],"&lt;="&amp;TODAY())-SUMIFS(Tbl_Orders[[#Data],[Quantity]],Tbl_Orders[[#Data],[Product Name]],A1492,Tbl_Orders[[#Data],[Order Type]],"Sale",Tbl_Orders[[#Data],[Expected Date]],"&lt;="&amp;TODAY()))</f>
        <v/>
      </c>
      <c r="C1492" s="34" t="str">
        <f ca="1">IF(A1492="","",SUMIFS(Tbl_Orders[[#Data],[Quantity]],Tbl_Orders[[#Data],[Product Name]],A1492,Tbl_Orders[[#Data],[Order Type]],"Purchase",Tbl_Orders[[#Data],[Expected Date]],"&gt;"&amp;TODAY()))</f>
        <v/>
      </c>
      <c r="D1492" s="34" t="str">
        <f>IF(A1492="","",INDEX(Tbl_Product[Re-Order Point],MATCH(A1492,INDEX(Tbl_Product[Product Name],,1),0),1))</f>
        <v/>
      </c>
      <c r="E1492" s="34" t="str">
        <f t="shared" si="71"/>
        <v/>
      </c>
      <c r="F1492" s="34" t="str">
        <f>IFERROR(GETPIVOTDATA("Amount",pivot_products!$A$3,"Product Name",Help!$A1492),"")</f>
        <v/>
      </c>
      <c r="G1492" s="34" t="str">
        <f>IFERROR(GETPIVOTDATA("Quantity",pivot_products!$A$3,"Product Name",Help!$A1492),"")</f>
        <v/>
      </c>
      <c r="H1492" s="34" t="str">
        <f>IF(Report!$L$53="Quantity",IFERROR(RANK(G1492,$G$4:$G$2003,0),""),IF(Report!$L$53="Amount",IFERROR(RANK(F1492,$F$4:$F$2003,0),""),""))</f>
        <v/>
      </c>
      <c r="L1492" s="7" t="str">
        <f t="array" ref="L1492">IF(Report!$M$53="Desc",IFERROR(SMALL(IF($H$4:$H$2003&lt;&gt;"",$H$4:$H$2003,""),ROW(L1492)-ROW($L$3)),""),IF(Report!$M$53="Asc",IFERROR(LARGE(IF($H$4:$H$2003&lt;&gt;"",$H$4:$H$2003,""),ROW(L1492)-ROW($L$3)),""),""))</f>
        <v/>
      </c>
      <c r="M1492" s="8" t="str">
        <f t="array" ref="M1492">IF(L1492="","",INDEX($A$4:$A$2003,SMALL(IF($H$4:$H$2003=L1492,ROW($H$4:$H$2003),""),COUNTIF($L$4:L1492,L1492))-ROW($L$3),1))</f>
        <v/>
      </c>
      <c r="N1492" s="8" t="str">
        <f t="shared" si="72"/>
        <v/>
      </c>
      <c r="O1492" s="32" t="str">
        <f t="shared" si="73"/>
        <v/>
      </c>
    </row>
    <row r="1493" spans="1:15" x14ac:dyDescent="0.3">
      <c r="A1493" s="33" t="str">
        <f>IFERROR(INDEX(Tbl_Product[[#Data],[Product Name]],ROW(A1493)-ROW($A$3)),"")</f>
        <v/>
      </c>
      <c r="B1493" s="34" t="str">
        <f ca="1">IF(A1493="","",SUMIFS(Tbl_Orders[[#Data],[Quantity]],Tbl_Orders[[#Data],[Product Name]],A1493,Tbl_Orders[[#Data],[Order Type]],"Purchase",Tbl_Orders[[#Data],[Expected Date]],"&lt;="&amp;TODAY())-SUMIFS(Tbl_Orders[[#Data],[Quantity]],Tbl_Orders[[#Data],[Product Name]],A1493,Tbl_Orders[[#Data],[Order Type]],"Sale",Tbl_Orders[[#Data],[Expected Date]],"&lt;="&amp;TODAY()))</f>
        <v/>
      </c>
      <c r="C1493" s="34" t="str">
        <f ca="1">IF(A1493="","",SUMIFS(Tbl_Orders[[#Data],[Quantity]],Tbl_Orders[[#Data],[Product Name]],A1493,Tbl_Orders[[#Data],[Order Type]],"Purchase",Tbl_Orders[[#Data],[Expected Date]],"&gt;"&amp;TODAY()))</f>
        <v/>
      </c>
      <c r="D1493" s="34" t="str">
        <f>IF(A1493="","",INDEX(Tbl_Product[Re-Order Point],MATCH(A1493,INDEX(Tbl_Product[Product Name],,1),0),1))</f>
        <v/>
      </c>
      <c r="E1493" s="34" t="str">
        <f t="shared" si="71"/>
        <v/>
      </c>
      <c r="F1493" s="34" t="str">
        <f>IFERROR(GETPIVOTDATA("Amount",pivot_products!$A$3,"Product Name",Help!$A1493),"")</f>
        <v/>
      </c>
      <c r="G1493" s="34" t="str">
        <f>IFERROR(GETPIVOTDATA("Quantity",pivot_products!$A$3,"Product Name",Help!$A1493),"")</f>
        <v/>
      </c>
      <c r="H1493" s="34" t="str">
        <f>IF(Report!$L$53="Quantity",IFERROR(RANK(G1493,$G$4:$G$2003,0),""),IF(Report!$L$53="Amount",IFERROR(RANK(F1493,$F$4:$F$2003,0),""),""))</f>
        <v/>
      </c>
      <c r="L1493" s="7" t="str">
        <f t="array" ref="L1493">IF(Report!$M$53="Desc",IFERROR(SMALL(IF($H$4:$H$2003&lt;&gt;"",$H$4:$H$2003,""),ROW(L1493)-ROW($L$3)),""),IF(Report!$M$53="Asc",IFERROR(LARGE(IF($H$4:$H$2003&lt;&gt;"",$H$4:$H$2003,""),ROW(L1493)-ROW($L$3)),""),""))</f>
        <v/>
      </c>
      <c r="M1493" s="8" t="str">
        <f t="array" ref="M1493">IF(L1493="","",INDEX($A$4:$A$2003,SMALL(IF($H$4:$H$2003=L1493,ROW($H$4:$H$2003),""),COUNTIF($L$4:L1493,L1493))-ROW($L$3),1))</f>
        <v/>
      </c>
      <c r="N1493" s="8" t="str">
        <f t="shared" si="72"/>
        <v/>
      </c>
      <c r="O1493" s="32" t="str">
        <f t="shared" si="73"/>
        <v/>
      </c>
    </row>
    <row r="1494" spans="1:15" x14ac:dyDescent="0.3">
      <c r="A1494" s="33" t="str">
        <f>IFERROR(INDEX(Tbl_Product[[#Data],[Product Name]],ROW(A1494)-ROW($A$3)),"")</f>
        <v/>
      </c>
      <c r="B1494" s="34" t="str">
        <f ca="1">IF(A1494="","",SUMIFS(Tbl_Orders[[#Data],[Quantity]],Tbl_Orders[[#Data],[Product Name]],A1494,Tbl_Orders[[#Data],[Order Type]],"Purchase",Tbl_Orders[[#Data],[Expected Date]],"&lt;="&amp;TODAY())-SUMIFS(Tbl_Orders[[#Data],[Quantity]],Tbl_Orders[[#Data],[Product Name]],A1494,Tbl_Orders[[#Data],[Order Type]],"Sale",Tbl_Orders[[#Data],[Expected Date]],"&lt;="&amp;TODAY()))</f>
        <v/>
      </c>
      <c r="C1494" s="34" t="str">
        <f ca="1">IF(A1494="","",SUMIFS(Tbl_Orders[[#Data],[Quantity]],Tbl_Orders[[#Data],[Product Name]],A1494,Tbl_Orders[[#Data],[Order Type]],"Purchase",Tbl_Orders[[#Data],[Expected Date]],"&gt;"&amp;TODAY()))</f>
        <v/>
      </c>
      <c r="D1494" s="34" t="str">
        <f>IF(A1494="","",INDEX(Tbl_Product[Re-Order Point],MATCH(A1494,INDEX(Tbl_Product[Product Name],,1),0),1))</f>
        <v/>
      </c>
      <c r="E1494" s="34" t="str">
        <f t="shared" si="71"/>
        <v/>
      </c>
      <c r="F1494" s="34" t="str">
        <f>IFERROR(GETPIVOTDATA("Amount",pivot_products!$A$3,"Product Name",Help!$A1494),"")</f>
        <v/>
      </c>
      <c r="G1494" s="34" t="str">
        <f>IFERROR(GETPIVOTDATA("Quantity",pivot_products!$A$3,"Product Name",Help!$A1494),"")</f>
        <v/>
      </c>
      <c r="H1494" s="34" t="str">
        <f>IF(Report!$L$53="Quantity",IFERROR(RANK(G1494,$G$4:$G$2003,0),""),IF(Report!$L$53="Amount",IFERROR(RANK(F1494,$F$4:$F$2003,0),""),""))</f>
        <v/>
      </c>
      <c r="L1494" s="7" t="str">
        <f t="array" ref="L1494">IF(Report!$M$53="Desc",IFERROR(SMALL(IF($H$4:$H$2003&lt;&gt;"",$H$4:$H$2003,""),ROW(L1494)-ROW($L$3)),""),IF(Report!$M$53="Asc",IFERROR(LARGE(IF($H$4:$H$2003&lt;&gt;"",$H$4:$H$2003,""),ROW(L1494)-ROW($L$3)),""),""))</f>
        <v/>
      </c>
      <c r="M1494" s="8" t="str">
        <f t="array" ref="M1494">IF(L1494="","",INDEX($A$4:$A$2003,SMALL(IF($H$4:$H$2003=L1494,ROW($H$4:$H$2003),""),COUNTIF($L$4:L1494,L1494))-ROW($L$3),1))</f>
        <v/>
      </c>
      <c r="N1494" s="8" t="str">
        <f t="shared" si="72"/>
        <v/>
      </c>
      <c r="O1494" s="32" t="str">
        <f t="shared" si="73"/>
        <v/>
      </c>
    </row>
    <row r="1495" spans="1:15" x14ac:dyDescent="0.3">
      <c r="A1495" s="33" t="str">
        <f>IFERROR(INDEX(Tbl_Product[[#Data],[Product Name]],ROW(A1495)-ROW($A$3)),"")</f>
        <v/>
      </c>
      <c r="B1495" s="34" t="str">
        <f ca="1">IF(A1495="","",SUMIFS(Tbl_Orders[[#Data],[Quantity]],Tbl_Orders[[#Data],[Product Name]],A1495,Tbl_Orders[[#Data],[Order Type]],"Purchase",Tbl_Orders[[#Data],[Expected Date]],"&lt;="&amp;TODAY())-SUMIFS(Tbl_Orders[[#Data],[Quantity]],Tbl_Orders[[#Data],[Product Name]],A1495,Tbl_Orders[[#Data],[Order Type]],"Sale",Tbl_Orders[[#Data],[Expected Date]],"&lt;="&amp;TODAY()))</f>
        <v/>
      </c>
      <c r="C1495" s="34" t="str">
        <f ca="1">IF(A1495="","",SUMIFS(Tbl_Orders[[#Data],[Quantity]],Tbl_Orders[[#Data],[Product Name]],A1495,Tbl_Orders[[#Data],[Order Type]],"Purchase",Tbl_Orders[[#Data],[Expected Date]],"&gt;"&amp;TODAY()))</f>
        <v/>
      </c>
      <c r="D1495" s="34" t="str">
        <f>IF(A1495="","",INDEX(Tbl_Product[Re-Order Point],MATCH(A1495,INDEX(Tbl_Product[Product Name],,1),0),1))</f>
        <v/>
      </c>
      <c r="E1495" s="34" t="str">
        <f t="shared" si="71"/>
        <v/>
      </c>
      <c r="F1495" s="34" t="str">
        <f>IFERROR(GETPIVOTDATA("Amount",pivot_products!$A$3,"Product Name",Help!$A1495),"")</f>
        <v/>
      </c>
      <c r="G1495" s="34" t="str">
        <f>IFERROR(GETPIVOTDATA("Quantity",pivot_products!$A$3,"Product Name",Help!$A1495),"")</f>
        <v/>
      </c>
      <c r="H1495" s="34" t="str">
        <f>IF(Report!$L$53="Quantity",IFERROR(RANK(G1495,$G$4:$G$2003,0),""),IF(Report!$L$53="Amount",IFERROR(RANK(F1495,$F$4:$F$2003,0),""),""))</f>
        <v/>
      </c>
      <c r="L1495" s="7" t="str">
        <f t="array" ref="L1495">IF(Report!$M$53="Desc",IFERROR(SMALL(IF($H$4:$H$2003&lt;&gt;"",$H$4:$H$2003,""),ROW(L1495)-ROW($L$3)),""),IF(Report!$M$53="Asc",IFERROR(LARGE(IF($H$4:$H$2003&lt;&gt;"",$H$4:$H$2003,""),ROW(L1495)-ROW($L$3)),""),""))</f>
        <v/>
      </c>
      <c r="M1495" s="8" t="str">
        <f t="array" ref="M1495">IF(L1495="","",INDEX($A$4:$A$2003,SMALL(IF($H$4:$H$2003=L1495,ROW($H$4:$H$2003),""),COUNTIF($L$4:L1495,L1495))-ROW($L$3),1))</f>
        <v/>
      </c>
      <c r="N1495" s="8" t="str">
        <f t="shared" si="72"/>
        <v/>
      </c>
      <c r="O1495" s="32" t="str">
        <f t="shared" si="73"/>
        <v/>
      </c>
    </row>
    <row r="1496" spans="1:15" x14ac:dyDescent="0.3">
      <c r="A1496" s="33" t="str">
        <f>IFERROR(INDEX(Tbl_Product[[#Data],[Product Name]],ROW(A1496)-ROW($A$3)),"")</f>
        <v/>
      </c>
      <c r="B1496" s="34" t="str">
        <f ca="1">IF(A1496="","",SUMIFS(Tbl_Orders[[#Data],[Quantity]],Tbl_Orders[[#Data],[Product Name]],A1496,Tbl_Orders[[#Data],[Order Type]],"Purchase",Tbl_Orders[[#Data],[Expected Date]],"&lt;="&amp;TODAY())-SUMIFS(Tbl_Orders[[#Data],[Quantity]],Tbl_Orders[[#Data],[Product Name]],A1496,Tbl_Orders[[#Data],[Order Type]],"Sale",Tbl_Orders[[#Data],[Expected Date]],"&lt;="&amp;TODAY()))</f>
        <v/>
      </c>
      <c r="C1496" s="34" t="str">
        <f ca="1">IF(A1496="","",SUMIFS(Tbl_Orders[[#Data],[Quantity]],Tbl_Orders[[#Data],[Product Name]],A1496,Tbl_Orders[[#Data],[Order Type]],"Purchase",Tbl_Orders[[#Data],[Expected Date]],"&gt;"&amp;TODAY()))</f>
        <v/>
      </c>
      <c r="D1496" s="34" t="str">
        <f>IF(A1496="","",INDEX(Tbl_Product[Re-Order Point],MATCH(A1496,INDEX(Tbl_Product[Product Name],,1),0),1))</f>
        <v/>
      </c>
      <c r="E1496" s="34" t="str">
        <f t="shared" si="71"/>
        <v/>
      </c>
      <c r="F1496" s="34" t="str">
        <f>IFERROR(GETPIVOTDATA("Amount",pivot_products!$A$3,"Product Name",Help!$A1496),"")</f>
        <v/>
      </c>
      <c r="G1496" s="34" t="str">
        <f>IFERROR(GETPIVOTDATA("Quantity",pivot_products!$A$3,"Product Name",Help!$A1496),"")</f>
        <v/>
      </c>
      <c r="H1496" s="34" t="str">
        <f>IF(Report!$L$53="Quantity",IFERROR(RANK(G1496,$G$4:$G$2003,0),""),IF(Report!$L$53="Amount",IFERROR(RANK(F1496,$F$4:$F$2003,0),""),""))</f>
        <v/>
      </c>
      <c r="L1496" s="7" t="str">
        <f t="array" ref="L1496">IF(Report!$M$53="Desc",IFERROR(SMALL(IF($H$4:$H$2003&lt;&gt;"",$H$4:$H$2003,""),ROW(L1496)-ROW($L$3)),""),IF(Report!$M$53="Asc",IFERROR(LARGE(IF($H$4:$H$2003&lt;&gt;"",$H$4:$H$2003,""),ROW(L1496)-ROW($L$3)),""),""))</f>
        <v/>
      </c>
      <c r="M1496" s="8" t="str">
        <f t="array" ref="M1496">IF(L1496="","",INDEX($A$4:$A$2003,SMALL(IF($H$4:$H$2003=L1496,ROW($H$4:$H$2003),""),COUNTIF($L$4:L1496,L1496))-ROW($L$3),1))</f>
        <v/>
      </c>
      <c r="N1496" s="8" t="str">
        <f t="shared" si="72"/>
        <v/>
      </c>
      <c r="O1496" s="32" t="str">
        <f t="shared" si="73"/>
        <v/>
      </c>
    </row>
    <row r="1497" spans="1:15" x14ac:dyDescent="0.3">
      <c r="A1497" s="33" t="str">
        <f>IFERROR(INDEX(Tbl_Product[[#Data],[Product Name]],ROW(A1497)-ROW($A$3)),"")</f>
        <v/>
      </c>
      <c r="B1497" s="34" t="str">
        <f ca="1">IF(A1497="","",SUMIFS(Tbl_Orders[[#Data],[Quantity]],Tbl_Orders[[#Data],[Product Name]],A1497,Tbl_Orders[[#Data],[Order Type]],"Purchase",Tbl_Orders[[#Data],[Expected Date]],"&lt;="&amp;TODAY())-SUMIFS(Tbl_Orders[[#Data],[Quantity]],Tbl_Orders[[#Data],[Product Name]],A1497,Tbl_Orders[[#Data],[Order Type]],"Sale",Tbl_Orders[[#Data],[Expected Date]],"&lt;="&amp;TODAY()))</f>
        <v/>
      </c>
      <c r="C1497" s="34" t="str">
        <f ca="1">IF(A1497="","",SUMIFS(Tbl_Orders[[#Data],[Quantity]],Tbl_Orders[[#Data],[Product Name]],A1497,Tbl_Orders[[#Data],[Order Type]],"Purchase",Tbl_Orders[[#Data],[Expected Date]],"&gt;"&amp;TODAY()))</f>
        <v/>
      </c>
      <c r="D1497" s="34" t="str">
        <f>IF(A1497="","",INDEX(Tbl_Product[Re-Order Point],MATCH(A1497,INDEX(Tbl_Product[Product Name],,1),0),1))</f>
        <v/>
      </c>
      <c r="E1497" s="34" t="str">
        <f t="shared" si="71"/>
        <v/>
      </c>
      <c r="F1497" s="34" t="str">
        <f>IFERROR(GETPIVOTDATA("Amount",pivot_products!$A$3,"Product Name",Help!$A1497),"")</f>
        <v/>
      </c>
      <c r="G1497" s="34" t="str">
        <f>IFERROR(GETPIVOTDATA("Quantity",pivot_products!$A$3,"Product Name",Help!$A1497),"")</f>
        <v/>
      </c>
      <c r="H1497" s="34" t="str">
        <f>IF(Report!$L$53="Quantity",IFERROR(RANK(G1497,$G$4:$G$2003,0),""),IF(Report!$L$53="Amount",IFERROR(RANK(F1497,$F$4:$F$2003,0),""),""))</f>
        <v/>
      </c>
      <c r="L1497" s="7" t="str">
        <f t="array" ref="L1497">IF(Report!$M$53="Desc",IFERROR(SMALL(IF($H$4:$H$2003&lt;&gt;"",$H$4:$H$2003,""),ROW(L1497)-ROW($L$3)),""),IF(Report!$M$53="Asc",IFERROR(LARGE(IF($H$4:$H$2003&lt;&gt;"",$H$4:$H$2003,""),ROW(L1497)-ROW($L$3)),""),""))</f>
        <v/>
      </c>
      <c r="M1497" s="8" t="str">
        <f t="array" ref="M1497">IF(L1497="","",INDEX($A$4:$A$2003,SMALL(IF($H$4:$H$2003=L1497,ROW($H$4:$H$2003),""),COUNTIF($L$4:L1497,L1497))-ROW($L$3),1))</f>
        <v/>
      </c>
      <c r="N1497" s="8" t="str">
        <f t="shared" si="72"/>
        <v/>
      </c>
      <c r="O1497" s="32" t="str">
        <f t="shared" si="73"/>
        <v/>
      </c>
    </row>
    <row r="1498" spans="1:15" x14ac:dyDescent="0.3">
      <c r="A1498" s="33" t="str">
        <f>IFERROR(INDEX(Tbl_Product[[#Data],[Product Name]],ROW(A1498)-ROW($A$3)),"")</f>
        <v/>
      </c>
      <c r="B1498" s="34" t="str">
        <f ca="1">IF(A1498="","",SUMIFS(Tbl_Orders[[#Data],[Quantity]],Tbl_Orders[[#Data],[Product Name]],A1498,Tbl_Orders[[#Data],[Order Type]],"Purchase",Tbl_Orders[[#Data],[Expected Date]],"&lt;="&amp;TODAY())-SUMIFS(Tbl_Orders[[#Data],[Quantity]],Tbl_Orders[[#Data],[Product Name]],A1498,Tbl_Orders[[#Data],[Order Type]],"Sale",Tbl_Orders[[#Data],[Expected Date]],"&lt;="&amp;TODAY()))</f>
        <v/>
      </c>
      <c r="C1498" s="34" t="str">
        <f ca="1">IF(A1498="","",SUMIFS(Tbl_Orders[[#Data],[Quantity]],Tbl_Orders[[#Data],[Product Name]],A1498,Tbl_Orders[[#Data],[Order Type]],"Purchase",Tbl_Orders[[#Data],[Expected Date]],"&gt;"&amp;TODAY()))</f>
        <v/>
      </c>
      <c r="D1498" s="34" t="str">
        <f>IF(A1498="","",INDEX(Tbl_Product[Re-Order Point],MATCH(A1498,INDEX(Tbl_Product[Product Name],,1),0),1))</f>
        <v/>
      </c>
      <c r="E1498" s="34" t="str">
        <f t="shared" si="71"/>
        <v/>
      </c>
      <c r="F1498" s="34" t="str">
        <f>IFERROR(GETPIVOTDATA("Amount",pivot_products!$A$3,"Product Name",Help!$A1498),"")</f>
        <v/>
      </c>
      <c r="G1498" s="34" t="str">
        <f>IFERROR(GETPIVOTDATA("Quantity",pivot_products!$A$3,"Product Name",Help!$A1498),"")</f>
        <v/>
      </c>
      <c r="H1498" s="34" t="str">
        <f>IF(Report!$L$53="Quantity",IFERROR(RANK(G1498,$G$4:$G$2003,0),""),IF(Report!$L$53="Amount",IFERROR(RANK(F1498,$F$4:$F$2003,0),""),""))</f>
        <v/>
      </c>
      <c r="L1498" s="7" t="str">
        <f t="array" ref="L1498">IF(Report!$M$53="Desc",IFERROR(SMALL(IF($H$4:$H$2003&lt;&gt;"",$H$4:$H$2003,""),ROW(L1498)-ROW($L$3)),""),IF(Report!$M$53="Asc",IFERROR(LARGE(IF($H$4:$H$2003&lt;&gt;"",$H$4:$H$2003,""),ROW(L1498)-ROW($L$3)),""),""))</f>
        <v/>
      </c>
      <c r="M1498" s="8" t="str">
        <f t="array" ref="M1498">IF(L1498="","",INDEX($A$4:$A$2003,SMALL(IF($H$4:$H$2003=L1498,ROW($H$4:$H$2003),""),COUNTIF($L$4:L1498,L1498))-ROW($L$3),1))</f>
        <v/>
      </c>
      <c r="N1498" s="8" t="str">
        <f t="shared" si="72"/>
        <v/>
      </c>
      <c r="O1498" s="32" t="str">
        <f t="shared" si="73"/>
        <v/>
      </c>
    </row>
    <row r="1499" spans="1:15" x14ac:dyDescent="0.3">
      <c r="A1499" s="33" t="str">
        <f>IFERROR(INDEX(Tbl_Product[[#Data],[Product Name]],ROW(A1499)-ROW($A$3)),"")</f>
        <v/>
      </c>
      <c r="B1499" s="34" t="str">
        <f ca="1">IF(A1499="","",SUMIFS(Tbl_Orders[[#Data],[Quantity]],Tbl_Orders[[#Data],[Product Name]],A1499,Tbl_Orders[[#Data],[Order Type]],"Purchase",Tbl_Orders[[#Data],[Expected Date]],"&lt;="&amp;TODAY())-SUMIFS(Tbl_Orders[[#Data],[Quantity]],Tbl_Orders[[#Data],[Product Name]],A1499,Tbl_Orders[[#Data],[Order Type]],"Sale",Tbl_Orders[[#Data],[Expected Date]],"&lt;="&amp;TODAY()))</f>
        <v/>
      </c>
      <c r="C1499" s="34" t="str">
        <f ca="1">IF(A1499="","",SUMIFS(Tbl_Orders[[#Data],[Quantity]],Tbl_Orders[[#Data],[Product Name]],A1499,Tbl_Orders[[#Data],[Order Type]],"Purchase",Tbl_Orders[[#Data],[Expected Date]],"&gt;"&amp;TODAY()))</f>
        <v/>
      </c>
      <c r="D1499" s="34" t="str">
        <f>IF(A1499="","",INDEX(Tbl_Product[Re-Order Point],MATCH(A1499,INDEX(Tbl_Product[Product Name],,1),0),1))</f>
        <v/>
      </c>
      <c r="E1499" s="34" t="str">
        <f t="shared" si="71"/>
        <v/>
      </c>
      <c r="F1499" s="34" t="str">
        <f>IFERROR(GETPIVOTDATA("Amount",pivot_products!$A$3,"Product Name",Help!$A1499),"")</f>
        <v/>
      </c>
      <c r="G1499" s="34" t="str">
        <f>IFERROR(GETPIVOTDATA("Quantity",pivot_products!$A$3,"Product Name",Help!$A1499),"")</f>
        <v/>
      </c>
      <c r="H1499" s="34" t="str">
        <f>IF(Report!$L$53="Quantity",IFERROR(RANK(G1499,$G$4:$G$2003,0),""),IF(Report!$L$53="Amount",IFERROR(RANK(F1499,$F$4:$F$2003,0),""),""))</f>
        <v/>
      </c>
      <c r="L1499" s="7" t="str">
        <f t="array" ref="L1499">IF(Report!$M$53="Desc",IFERROR(SMALL(IF($H$4:$H$2003&lt;&gt;"",$H$4:$H$2003,""),ROW(L1499)-ROW($L$3)),""),IF(Report!$M$53="Asc",IFERROR(LARGE(IF($H$4:$H$2003&lt;&gt;"",$H$4:$H$2003,""),ROW(L1499)-ROW($L$3)),""),""))</f>
        <v/>
      </c>
      <c r="M1499" s="8" t="str">
        <f t="array" ref="M1499">IF(L1499="","",INDEX($A$4:$A$2003,SMALL(IF($H$4:$H$2003=L1499,ROW($H$4:$H$2003),""),COUNTIF($L$4:L1499,L1499))-ROW($L$3),1))</f>
        <v/>
      </c>
      <c r="N1499" s="8" t="str">
        <f t="shared" si="72"/>
        <v/>
      </c>
      <c r="O1499" s="32" t="str">
        <f t="shared" si="73"/>
        <v/>
      </c>
    </row>
    <row r="1500" spans="1:15" x14ac:dyDescent="0.3">
      <c r="A1500" s="33" t="str">
        <f>IFERROR(INDEX(Tbl_Product[[#Data],[Product Name]],ROW(A1500)-ROW($A$3)),"")</f>
        <v/>
      </c>
      <c r="B1500" s="34" t="str">
        <f ca="1">IF(A1500="","",SUMIFS(Tbl_Orders[[#Data],[Quantity]],Tbl_Orders[[#Data],[Product Name]],A1500,Tbl_Orders[[#Data],[Order Type]],"Purchase",Tbl_Orders[[#Data],[Expected Date]],"&lt;="&amp;TODAY())-SUMIFS(Tbl_Orders[[#Data],[Quantity]],Tbl_Orders[[#Data],[Product Name]],A1500,Tbl_Orders[[#Data],[Order Type]],"Sale",Tbl_Orders[[#Data],[Expected Date]],"&lt;="&amp;TODAY()))</f>
        <v/>
      </c>
      <c r="C1500" s="34" t="str">
        <f ca="1">IF(A1500="","",SUMIFS(Tbl_Orders[[#Data],[Quantity]],Tbl_Orders[[#Data],[Product Name]],A1500,Tbl_Orders[[#Data],[Order Type]],"Purchase",Tbl_Orders[[#Data],[Expected Date]],"&gt;"&amp;TODAY()))</f>
        <v/>
      </c>
      <c r="D1500" s="34" t="str">
        <f>IF(A1500="","",INDEX(Tbl_Product[Re-Order Point],MATCH(A1500,INDEX(Tbl_Product[Product Name],,1),0),1))</f>
        <v/>
      </c>
      <c r="E1500" s="34" t="str">
        <f t="shared" si="71"/>
        <v/>
      </c>
      <c r="F1500" s="34" t="str">
        <f>IFERROR(GETPIVOTDATA("Amount",pivot_products!$A$3,"Product Name",Help!$A1500),"")</f>
        <v/>
      </c>
      <c r="G1500" s="34" t="str">
        <f>IFERROR(GETPIVOTDATA("Quantity",pivot_products!$A$3,"Product Name",Help!$A1500),"")</f>
        <v/>
      </c>
      <c r="H1500" s="34" t="str">
        <f>IF(Report!$L$53="Quantity",IFERROR(RANK(G1500,$G$4:$G$2003,0),""),IF(Report!$L$53="Amount",IFERROR(RANK(F1500,$F$4:$F$2003,0),""),""))</f>
        <v/>
      </c>
      <c r="L1500" s="7" t="str">
        <f t="array" ref="L1500">IF(Report!$M$53="Desc",IFERROR(SMALL(IF($H$4:$H$2003&lt;&gt;"",$H$4:$H$2003,""),ROW(L1500)-ROW($L$3)),""),IF(Report!$M$53="Asc",IFERROR(LARGE(IF($H$4:$H$2003&lt;&gt;"",$H$4:$H$2003,""),ROW(L1500)-ROW($L$3)),""),""))</f>
        <v/>
      </c>
      <c r="M1500" s="8" t="str">
        <f t="array" ref="M1500">IF(L1500="","",INDEX($A$4:$A$2003,SMALL(IF($H$4:$H$2003=L1500,ROW($H$4:$H$2003),""),COUNTIF($L$4:L1500,L1500))-ROW($L$3),1))</f>
        <v/>
      </c>
      <c r="N1500" s="8" t="str">
        <f t="shared" si="72"/>
        <v/>
      </c>
      <c r="O1500" s="32" t="str">
        <f t="shared" si="73"/>
        <v/>
      </c>
    </row>
    <row r="1501" spans="1:15" x14ac:dyDescent="0.3">
      <c r="A1501" s="33" t="str">
        <f>IFERROR(INDEX(Tbl_Product[[#Data],[Product Name]],ROW(A1501)-ROW($A$3)),"")</f>
        <v/>
      </c>
      <c r="B1501" s="34" t="str">
        <f ca="1">IF(A1501="","",SUMIFS(Tbl_Orders[[#Data],[Quantity]],Tbl_Orders[[#Data],[Product Name]],A1501,Tbl_Orders[[#Data],[Order Type]],"Purchase",Tbl_Orders[[#Data],[Expected Date]],"&lt;="&amp;TODAY())-SUMIFS(Tbl_Orders[[#Data],[Quantity]],Tbl_Orders[[#Data],[Product Name]],A1501,Tbl_Orders[[#Data],[Order Type]],"Sale",Tbl_Orders[[#Data],[Expected Date]],"&lt;="&amp;TODAY()))</f>
        <v/>
      </c>
      <c r="C1501" s="34" t="str">
        <f ca="1">IF(A1501="","",SUMIFS(Tbl_Orders[[#Data],[Quantity]],Tbl_Orders[[#Data],[Product Name]],A1501,Tbl_Orders[[#Data],[Order Type]],"Purchase",Tbl_Orders[[#Data],[Expected Date]],"&gt;"&amp;TODAY()))</f>
        <v/>
      </c>
      <c r="D1501" s="34" t="str">
        <f>IF(A1501="","",INDEX(Tbl_Product[Re-Order Point],MATCH(A1501,INDEX(Tbl_Product[Product Name],,1),0),1))</f>
        <v/>
      </c>
      <c r="E1501" s="34" t="str">
        <f t="shared" si="71"/>
        <v/>
      </c>
      <c r="F1501" s="34" t="str">
        <f>IFERROR(GETPIVOTDATA("Amount",pivot_products!$A$3,"Product Name",Help!$A1501),"")</f>
        <v/>
      </c>
      <c r="G1501" s="34" t="str">
        <f>IFERROR(GETPIVOTDATA("Quantity",pivot_products!$A$3,"Product Name",Help!$A1501),"")</f>
        <v/>
      </c>
      <c r="H1501" s="34" t="str">
        <f>IF(Report!$L$53="Quantity",IFERROR(RANK(G1501,$G$4:$G$2003,0),""),IF(Report!$L$53="Amount",IFERROR(RANK(F1501,$F$4:$F$2003,0),""),""))</f>
        <v/>
      </c>
      <c r="L1501" s="7" t="str">
        <f t="array" ref="L1501">IF(Report!$M$53="Desc",IFERROR(SMALL(IF($H$4:$H$2003&lt;&gt;"",$H$4:$H$2003,""),ROW(L1501)-ROW($L$3)),""),IF(Report!$M$53="Asc",IFERROR(LARGE(IF($H$4:$H$2003&lt;&gt;"",$H$4:$H$2003,""),ROW(L1501)-ROW($L$3)),""),""))</f>
        <v/>
      </c>
      <c r="M1501" s="8" t="str">
        <f t="array" ref="M1501">IF(L1501="","",INDEX($A$4:$A$2003,SMALL(IF($H$4:$H$2003=L1501,ROW($H$4:$H$2003),""),COUNTIF($L$4:L1501,L1501))-ROW($L$3),1))</f>
        <v/>
      </c>
      <c r="N1501" s="8" t="str">
        <f t="shared" si="72"/>
        <v/>
      </c>
      <c r="O1501" s="32" t="str">
        <f t="shared" si="73"/>
        <v/>
      </c>
    </row>
    <row r="1502" spans="1:15" x14ac:dyDescent="0.3">
      <c r="A1502" s="33" t="str">
        <f>IFERROR(INDEX(Tbl_Product[[#Data],[Product Name]],ROW(A1502)-ROW($A$3)),"")</f>
        <v/>
      </c>
      <c r="B1502" s="34" t="str">
        <f ca="1">IF(A1502="","",SUMIFS(Tbl_Orders[[#Data],[Quantity]],Tbl_Orders[[#Data],[Product Name]],A1502,Tbl_Orders[[#Data],[Order Type]],"Purchase",Tbl_Orders[[#Data],[Expected Date]],"&lt;="&amp;TODAY())-SUMIFS(Tbl_Orders[[#Data],[Quantity]],Tbl_Orders[[#Data],[Product Name]],A1502,Tbl_Orders[[#Data],[Order Type]],"Sale",Tbl_Orders[[#Data],[Expected Date]],"&lt;="&amp;TODAY()))</f>
        <v/>
      </c>
      <c r="C1502" s="34" t="str">
        <f ca="1">IF(A1502="","",SUMIFS(Tbl_Orders[[#Data],[Quantity]],Tbl_Orders[[#Data],[Product Name]],A1502,Tbl_Orders[[#Data],[Order Type]],"Purchase",Tbl_Orders[[#Data],[Expected Date]],"&gt;"&amp;TODAY()))</f>
        <v/>
      </c>
      <c r="D1502" s="34" t="str">
        <f>IF(A1502="","",INDEX(Tbl_Product[Re-Order Point],MATCH(A1502,INDEX(Tbl_Product[Product Name],,1),0),1))</f>
        <v/>
      </c>
      <c r="E1502" s="34" t="str">
        <f t="shared" si="71"/>
        <v/>
      </c>
      <c r="F1502" s="34" t="str">
        <f>IFERROR(GETPIVOTDATA("Amount",pivot_products!$A$3,"Product Name",Help!$A1502),"")</f>
        <v/>
      </c>
      <c r="G1502" s="34" t="str">
        <f>IFERROR(GETPIVOTDATA("Quantity",pivot_products!$A$3,"Product Name",Help!$A1502),"")</f>
        <v/>
      </c>
      <c r="H1502" s="34" t="str">
        <f>IF(Report!$L$53="Quantity",IFERROR(RANK(G1502,$G$4:$G$2003,0),""),IF(Report!$L$53="Amount",IFERROR(RANK(F1502,$F$4:$F$2003,0),""),""))</f>
        <v/>
      </c>
      <c r="L1502" s="7" t="str">
        <f t="array" ref="L1502">IF(Report!$M$53="Desc",IFERROR(SMALL(IF($H$4:$H$2003&lt;&gt;"",$H$4:$H$2003,""),ROW(L1502)-ROW($L$3)),""),IF(Report!$M$53="Asc",IFERROR(LARGE(IF($H$4:$H$2003&lt;&gt;"",$H$4:$H$2003,""),ROW(L1502)-ROW($L$3)),""),""))</f>
        <v/>
      </c>
      <c r="M1502" s="8" t="str">
        <f t="array" ref="M1502">IF(L1502="","",INDEX($A$4:$A$2003,SMALL(IF($H$4:$H$2003=L1502,ROW($H$4:$H$2003),""),COUNTIF($L$4:L1502,L1502))-ROW($L$3),1))</f>
        <v/>
      </c>
      <c r="N1502" s="8" t="str">
        <f t="shared" si="72"/>
        <v/>
      </c>
      <c r="O1502" s="32" t="str">
        <f t="shared" si="73"/>
        <v/>
      </c>
    </row>
    <row r="1503" spans="1:15" x14ac:dyDescent="0.3">
      <c r="A1503" s="33" t="str">
        <f>IFERROR(INDEX(Tbl_Product[[#Data],[Product Name]],ROW(A1503)-ROW($A$3)),"")</f>
        <v/>
      </c>
      <c r="B1503" s="34" t="str">
        <f ca="1">IF(A1503="","",SUMIFS(Tbl_Orders[[#Data],[Quantity]],Tbl_Orders[[#Data],[Product Name]],A1503,Tbl_Orders[[#Data],[Order Type]],"Purchase",Tbl_Orders[[#Data],[Expected Date]],"&lt;="&amp;TODAY())-SUMIFS(Tbl_Orders[[#Data],[Quantity]],Tbl_Orders[[#Data],[Product Name]],A1503,Tbl_Orders[[#Data],[Order Type]],"Sale",Tbl_Orders[[#Data],[Expected Date]],"&lt;="&amp;TODAY()))</f>
        <v/>
      </c>
      <c r="C1503" s="34" t="str">
        <f ca="1">IF(A1503="","",SUMIFS(Tbl_Orders[[#Data],[Quantity]],Tbl_Orders[[#Data],[Product Name]],A1503,Tbl_Orders[[#Data],[Order Type]],"Purchase",Tbl_Orders[[#Data],[Expected Date]],"&gt;"&amp;TODAY()))</f>
        <v/>
      </c>
      <c r="D1503" s="34" t="str">
        <f>IF(A1503="","",INDEX(Tbl_Product[Re-Order Point],MATCH(A1503,INDEX(Tbl_Product[Product Name],,1),0),1))</f>
        <v/>
      </c>
      <c r="E1503" s="34" t="str">
        <f t="shared" si="71"/>
        <v/>
      </c>
      <c r="F1503" s="34" t="str">
        <f>IFERROR(GETPIVOTDATA("Amount",pivot_products!$A$3,"Product Name",Help!$A1503),"")</f>
        <v/>
      </c>
      <c r="G1503" s="34" t="str">
        <f>IFERROR(GETPIVOTDATA("Quantity",pivot_products!$A$3,"Product Name",Help!$A1503),"")</f>
        <v/>
      </c>
      <c r="H1503" s="34" t="str">
        <f>IF(Report!$L$53="Quantity",IFERROR(RANK(G1503,$G$4:$G$2003,0),""),IF(Report!$L$53="Amount",IFERROR(RANK(F1503,$F$4:$F$2003,0),""),""))</f>
        <v/>
      </c>
      <c r="L1503" s="7" t="str">
        <f t="array" ref="L1503">IF(Report!$M$53="Desc",IFERROR(SMALL(IF($H$4:$H$2003&lt;&gt;"",$H$4:$H$2003,""),ROW(L1503)-ROW($L$3)),""),IF(Report!$M$53="Asc",IFERROR(LARGE(IF($H$4:$H$2003&lt;&gt;"",$H$4:$H$2003,""),ROW(L1503)-ROW($L$3)),""),""))</f>
        <v/>
      </c>
      <c r="M1503" s="8" t="str">
        <f t="array" ref="M1503">IF(L1503="","",INDEX($A$4:$A$2003,SMALL(IF($H$4:$H$2003=L1503,ROW($H$4:$H$2003),""),COUNTIF($L$4:L1503,L1503))-ROW($L$3),1))</f>
        <v/>
      </c>
      <c r="N1503" s="8" t="str">
        <f t="shared" si="72"/>
        <v/>
      </c>
      <c r="O1503" s="32" t="str">
        <f t="shared" si="73"/>
        <v/>
      </c>
    </row>
    <row r="1504" spans="1:15" x14ac:dyDescent="0.3">
      <c r="A1504" s="33" t="str">
        <f>IFERROR(INDEX(Tbl_Product[[#Data],[Product Name]],ROW(A1504)-ROW($A$3)),"")</f>
        <v/>
      </c>
      <c r="B1504" s="34" t="str">
        <f ca="1">IF(A1504="","",SUMIFS(Tbl_Orders[[#Data],[Quantity]],Tbl_Orders[[#Data],[Product Name]],A1504,Tbl_Orders[[#Data],[Order Type]],"Purchase",Tbl_Orders[[#Data],[Expected Date]],"&lt;="&amp;TODAY())-SUMIFS(Tbl_Orders[[#Data],[Quantity]],Tbl_Orders[[#Data],[Product Name]],A1504,Tbl_Orders[[#Data],[Order Type]],"Sale",Tbl_Orders[[#Data],[Expected Date]],"&lt;="&amp;TODAY()))</f>
        <v/>
      </c>
      <c r="C1504" s="34" t="str">
        <f ca="1">IF(A1504="","",SUMIFS(Tbl_Orders[[#Data],[Quantity]],Tbl_Orders[[#Data],[Product Name]],A1504,Tbl_Orders[[#Data],[Order Type]],"Purchase",Tbl_Orders[[#Data],[Expected Date]],"&gt;"&amp;TODAY()))</f>
        <v/>
      </c>
      <c r="D1504" s="34" t="str">
        <f>IF(A1504="","",INDEX(Tbl_Product[Re-Order Point],MATCH(A1504,INDEX(Tbl_Product[Product Name],,1),0),1))</f>
        <v/>
      </c>
      <c r="E1504" s="34" t="str">
        <f t="shared" si="71"/>
        <v/>
      </c>
      <c r="F1504" s="34" t="str">
        <f>IFERROR(GETPIVOTDATA("Amount",pivot_products!$A$3,"Product Name",Help!$A1504),"")</f>
        <v/>
      </c>
      <c r="G1504" s="34" t="str">
        <f>IFERROR(GETPIVOTDATA("Quantity",pivot_products!$A$3,"Product Name",Help!$A1504),"")</f>
        <v/>
      </c>
      <c r="H1504" s="34" t="str">
        <f>IF(Report!$L$53="Quantity",IFERROR(RANK(G1504,$G$4:$G$2003,0),""),IF(Report!$L$53="Amount",IFERROR(RANK(F1504,$F$4:$F$2003,0),""),""))</f>
        <v/>
      </c>
      <c r="L1504" s="7" t="str">
        <f t="array" ref="L1504">IF(Report!$M$53="Desc",IFERROR(SMALL(IF($H$4:$H$2003&lt;&gt;"",$H$4:$H$2003,""),ROW(L1504)-ROW($L$3)),""),IF(Report!$M$53="Asc",IFERROR(LARGE(IF($H$4:$H$2003&lt;&gt;"",$H$4:$H$2003,""),ROW(L1504)-ROW($L$3)),""),""))</f>
        <v/>
      </c>
      <c r="M1504" s="8" t="str">
        <f t="array" ref="M1504">IF(L1504="","",INDEX($A$4:$A$2003,SMALL(IF($H$4:$H$2003=L1504,ROW($H$4:$H$2003),""),COUNTIF($L$4:L1504,L1504))-ROW($L$3),1))</f>
        <v/>
      </c>
      <c r="N1504" s="8" t="str">
        <f t="shared" si="72"/>
        <v/>
      </c>
      <c r="O1504" s="32" t="str">
        <f t="shared" si="73"/>
        <v/>
      </c>
    </row>
    <row r="1505" spans="1:15" x14ac:dyDescent="0.3">
      <c r="A1505" s="33" t="str">
        <f>IFERROR(INDEX(Tbl_Product[[#Data],[Product Name]],ROW(A1505)-ROW($A$3)),"")</f>
        <v/>
      </c>
      <c r="B1505" s="34" t="str">
        <f ca="1">IF(A1505="","",SUMIFS(Tbl_Orders[[#Data],[Quantity]],Tbl_Orders[[#Data],[Product Name]],A1505,Tbl_Orders[[#Data],[Order Type]],"Purchase",Tbl_Orders[[#Data],[Expected Date]],"&lt;="&amp;TODAY())-SUMIFS(Tbl_Orders[[#Data],[Quantity]],Tbl_Orders[[#Data],[Product Name]],A1505,Tbl_Orders[[#Data],[Order Type]],"Sale",Tbl_Orders[[#Data],[Expected Date]],"&lt;="&amp;TODAY()))</f>
        <v/>
      </c>
      <c r="C1505" s="34" t="str">
        <f ca="1">IF(A1505="","",SUMIFS(Tbl_Orders[[#Data],[Quantity]],Tbl_Orders[[#Data],[Product Name]],A1505,Tbl_Orders[[#Data],[Order Type]],"Purchase",Tbl_Orders[[#Data],[Expected Date]],"&gt;"&amp;TODAY()))</f>
        <v/>
      </c>
      <c r="D1505" s="34" t="str">
        <f>IF(A1505="","",INDEX(Tbl_Product[Re-Order Point],MATCH(A1505,INDEX(Tbl_Product[Product Name],,1),0),1))</f>
        <v/>
      </c>
      <c r="E1505" s="34" t="str">
        <f t="shared" si="71"/>
        <v/>
      </c>
      <c r="F1505" s="34" t="str">
        <f>IFERROR(GETPIVOTDATA("Amount",pivot_products!$A$3,"Product Name",Help!$A1505),"")</f>
        <v/>
      </c>
      <c r="G1505" s="34" t="str">
        <f>IFERROR(GETPIVOTDATA("Quantity",pivot_products!$A$3,"Product Name",Help!$A1505),"")</f>
        <v/>
      </c>
      <c r="H1505" s="34" t="str">
        <f>IF(Report!$L$53="Quantity",IFERROR(RANK(G1505,$G$4:$G$2003,0),""),IF(Report!$L$53="Amount",IFERROR(RANK(F1505,$F$4:$F$2003,0),""),""))</f>
        <v/>
      </c>
      <c r="L1505" s="7" t="str">
        <f t="array" ref="L1505">IF(Report!$M$53="Desc",IFERROR(SMALL(IF($H$4:$H$2003&lt;&gt;"",$H$4:$H$2003,""),ROW(L1505)-ROW($L$3)),""),IF(Report!$M$53="Asc",IFERROR(LARGE(IF($H$4:$H$2003&lt;&gt;"",$H$4:$H$2003,""),ROW(L1505)-ROW($L$3)),""),""))</f>
        <v/>
      </c>
      <c r="M1505" s="8" t="str">
        <f t="array" ref="M1505">IF(L1505="","",INDEX($A$4:$A$2003,SMALL(IF($H$4:$H$2003=L1505,ROW($H$4:$H$2003),""),COUNTIF($L$4:L1505,L1505))-ROW($L$3),1))</f>
        <v/>
      </c>
      <c r="N1505" s="8" t="str">
        <f t="shared" si="72"/>
        <v/>
      </c>
      <c r="O1505" s="32" t="str">
        <f t="shared" si="73"/>
        <v/>
      </c>
    </row>
    <row r="1506" spans="1:15" x14ac:dyDescent="0.3">
      <c r="A1506" s="33" t="str">
        <f>IFERROR(INDEX(Tbl_Product[[#Data],[Product Name]],ROW(A1506)-ROW($A$3)),"")</f>
        <v/>
      </c>
      <c r="B1506" s="34" t="str">
        <f ca="1">IF(A1506="","",SUMIFS(Tbl_Orders[[#Data],[Quantity]],Tbl_Orders[[#Data],[Product Name]],A1506,Tbl_Orders[[#Data],[Order Type]],"Purchase",Tbl_Orders[[#Data],[Expected Date]],"&lt;="&amp;TODAY())-SUMIFS(Tbl_Orders[[#Data],[Quantity]],Tbl_Orders[[#Data],[Product Name]],A1506,Tbl_Orders[[#Data],[Order Type]],"Sale",Tbl_Orders[[#Data],[Expected Date]],"&lt;="&amp;TODAY()))</f>
        <v/>
      </c>
      <c r="C1506" s="34" t="str">
        <f ca="1">IF(A1506="","",SUMIFS(Tbl_Orders[[#Data],[Quantity]],Tbl_Orders[[#Data],[Product Name]],A1506,Tbl_Orders[[#Data],[Order Type]],"Purchase",Tbl_Orders[[#Data],[Expected Date]],"&gt;"&amp;TODAY()))</f>
        <v/>
      </c>
      <c r="D1506" s="34" t="str">
        <f>IF(A1506="","",INDEX(Tbl_Product[Re-Order Point],MATCH(A1506,INDEX(Tbl_Product[Product Name],,1),0),1))</f>
        <v/>
      </c>
      <c r="E1506" s="34" t="str">
        <f t="shared" si="71"/>
        <v/>
      </c>
      <c r="F1506" s="34" t="str">
        <f>IFERROR(GETPIVOTDATA("Amount",pivot_products!$A$3,"Product Name",Help!$A1506),"")</f>
        <v/>
      </c>
      <c r="G1506" s="34" t="str">
        <f>IFERROR(GETPIVOTDATA("Quantity",pivot_products!$A$3,"Product Name",Help!$A1506),"")</f>
        <v/>
      </c>
      <c r="H1506" s="34" t="str">
        <f>IF(Report!$L$53="Quantity",IFERROR(RANK(G1506,$G$4:$G$2003,0),""),IF(Report!$L$53="Amount",IFERROR(RANK(F1506,$F$4:$F$2003,0),""),""))</f>
        <v/>
      </c>
      <c r="L1506" s="7" t="str">
        <f t="array" ref="L1506">IF(Report!$M$53="Desc",IFERROR(SMALL(IF($H$4:$H$2003&lt;&gt;"",$H$4:$H$2003,""),ROW(L1506)-ROW($L$3)),""),IF(Report!$M$53="Asc",IFERROR(LARGE(IF($H$4:$H$2003&lt;&gt;"",$H$4:$H$2003,""),ROW(L1506)-ROW($L$3)),""),""))</f>
        <v/>
      </c>
      <c r="M1506" s="8" t="str">
        <f t="array" ref="M1506">IF(L1506="","",INDEX($A$4:$A$2003,SMALL(IF($H$4:$H$2003=L1506,ROW($H$4:$H$2003),""),COUNTIF($L$4:L1506,L1506))-ROW($L$3),1))</f>
        <v/>
      </c>
      <c r="N1506" s="8" t="str">
        <f t="shared" si="72"/>
        <v/>
      </c>
      <c r="O1506" s="32" t="str">
        <f t="shared" si="73"/>
        <v/>
      </c>
    </row>
    <row r="1507" spans="1:15" x14ac:dyDescent="0.3">
      <c r="A1507" s="33" t="str">
        <f>IFERROR(INDEX(Tbl_Product[[#Data],[Product Name]],ROW(A1507)-ROW($A$3)),"")</f>
        <v/>
      </c>
      <c r="B1507" s="34" t="str">
        <f ca="1">IF(A1507="","",SUMIFS(Tbl_Orders[[#Data],[Quantity]],Tbl_Orders[[#Data],[Product Name]],A1507,Tbl_Orders[[#Data],[Order Type]],"Purchase",Tbl_Orders[[#Data],[Expected Date]],"&lt;="&amp;TODAY())-SUMIFS(Tbl_Orders[[#Data],[Quantity]],Tbl_Orders[[#Data],[Product Name]],A1507,Tbl_Orders[[#Data],[Order Type]],"Sale",Tbl_Orders[[#Data],[Expected Date]],"&lt;="&amp;TODAY()))</f>
        <v/>
      </c>
      <c r="C1507" s="34" t="str">
        <f ca="1">IF(A1507="","",SUMIFS(Tbl_Orders[[#Data],[Quantity]],Tbl_Orders[[#Data],[Product Name]],A1507,Tbl_Orders[[#Data],[Order Type]],"Purchase",Tbl_Orders[[#Data],[Expected Date]],"&gt;"&amp;TODAY()))</f>
        <v/>
      </c>
      <c r="D1507" s="34" t="str">
        <f>IF(A1507="","",INDEX(Tbl_Product[Re-Order Point],MATCH(A1507,INDEX(Tbl_Product[Product Name],,1),0),1))</f>
        <v/>
      </c>
      <c r="E1507" s="34" t="str">
        <f t="shared" si="71"/>
        <v/>
      </c>
      <c r="F1507" s="34" t="str">
        <f>IFERROR(GETPIVOTDATA("Amount",pivot_products!$A$3,"Product Name",Help!$A1507),"")</f>
        <v/>
      </c>
      <c r="G1507" s="34" t="str">
        <f>IFERROR(GETPIVOTDATA("Quantity",pivot_products!$A$3,"Product Name",Help!$A1507),"")</f>
        <v/>
      </c>
      <c r="H1507" s="34" t="str">
        <f>IF(Report!$L$53="Quantity",IFERROR(RANK(G1507,$G$4:$G$2003,0),""),IF(Report!$L$53="Amount",IFERROR(RANK(F1507,$F$4:$F$2003,0),""),""))</f>
        <v/>
      </c>
      <c r="L1507" s="7" t="str">
        <f t="array" ref="L1507">IF(Report!$M$53="Desc",IFERROR(SMALL(IF($H$4:$H$2003&lt;&gt;"",$H$4:$H$2003,""),ROW(L1507)-ROW($L$3)),""),IF(Report!$M$53="Asc",IFERROR(LARGE(IF($H$4:$H$2003&lt;&gt;"",$H$4:$H$2003,""),ROW(L1507)-ROW($L$3)),""),""))</f>
        <v/>
      </c>
      <c r="M1507" s="8" t="str">
        <f t="array" ref="M1507">IF(L1507="","",INDEX($A$4:$A$2003,SMALL(IF($H$4:$H$2003=L1507,ROW($H$4:$H$2003),""),COUNTIF($L$4:L1507,L1507))-ROW($L$3),1))</f>
        <v/>
      </c>
      <c r="N1507" s="8" t="str">
        <f t="shared" si="72"/>
        <v/>
      </c>
      <c r="O1507" s="32" t="str">
        <f t="shared" si="73"/>
        <v/>
      </c>
    </row>
    <row r="1508" spans="1:15" x14ac:dyDescent="0.3">
      <c r="A1508" s="33" t="str">
        <f>IFERROR(INDEX(Tbl_Product[[#Data],[Product Name]],ROW(A1508)-ROW($A$3)),"")</f>
        <v/>
      </c>
      <c r="B1508" s="34" t="str">
        <f ca="1">IF(A1508="","",SUMIFS(Tbl_Orders[[#Data],[Quantity]],Tbl_Orders[[#Data],[Product Name]],A1508,Tbl_Orders[[#Data],[Order Type]],"Purchase",Tbl_Orders[[#Data],[Expected Date]],"&lt;="&amp;TODAY())-SUMIFS(Tbl_Orders[[#Data],[Quantity]],Tbl_Orders[[#Data],[Product Name]],A1508,Tbl_Orders[[#Data],[Order Type]],"Sale",Tbl_Orders[[#Data],[Expected Date]],"&lt;="&amp;TODAY()))</f>
        <v/>
      </c>
      <c r="C1508" s="34" t="str">
        <f ca="1">IF(A1508="","",SUMIFS(Tbl_Orders[[#Data],[Quantity]],Tbl_Orders[[#Data],[Product Name]],A1508,Tbl_Orders[[#Data],[Order Type]],"Purchase",Tbl_Orders[[#Data],[Expected Date]],"&gt;"&amp;TODAY()))</f>
        <v/>
      </c>
      <c r="D1508" s="34" t="str">
        <f>IF(A1508="","",INDEX(Tbl_Product[Re-Order Point],MATCH(A1508,INDEX(Tbl_Product[Product Name],,1),0),1))</f>
        <v/>
      </c>
      <c r="E1508" s="34" t="str">
        <f t="shared" si="71"/>
        <v/>
      </c>
      <c r="F1508" s="34" t="str">
        <f>IFERROR(GETPIVOTDATA("Amount",pivot_products!$A$3,"Product Name",Help!$A1508),"")</f>
        <v/>
      </c>
      <c r="G1508" s="34" t="str">
        <f>IFERROR(GETPIVOTDATA("Quantity",pivot_products!$A$3,"Product Name",Help!$A1508),"")</f>
        <v/>
      </c>
      <c r="H1508" s="34" t="str">
        <f>IF(Report!$L$53="Quantity",IFERROR(RANK(G1508,$G$4:$G$2003,0),""),IF(Report!$L$53="Amount",IFERROR(RANK(F1508,$F$4:$F$2003,0),""),""))</f>
        <v/>
      </c>
      <c r="L1508" s="7" t="str">
        <f t="array" ref="L1508">IF(Report!$M$53="Desc",IFERROR(SMALL(IF($H$4:$H$2003&lt;&gt;"",$H$4:$H$2003,""),ROW(L1508)-ROW($L$3)),""),IF(Report!$M$53="Asc",IFERROR(LARGE(IF($H$4:$H$2003&lt;&gt;"",$H$4:$H$2003,""),ROW(L1508)-ROW($L$3)),""),""))</f>
        <v/>
      </c>
      <c r="M1508" s="8" t="str">
        <f t="array" ref="M1508">IF(L1508="","",INDEX($A$4:$A$2003,SMALL(IF($H$4:$H$2003=L1508,ROW($H$4:$H$2003),""),COUNTIF($L$4:L1508,L1508))-ROW($L$3),1))</f>
        <v/>
      </c>
      <c r="N1508" s="8" t="str">
        <f t="shared" si="72"/>
        <v/>
      </c>
      <c r="O1508" s="32" t="str">
        <f t="shared" si="73"/>
        <v/>
      </c>
    </row>
    <row r="1509" spans="1:15" x14ac:dyDescent="0.3">
      <c r="A1509" s="33" t="str">
        <f>IFERROR(INDEX(Tbl_Product[[#Data],[Product Name]],ROW(A1509)-ROW($A$3)),"")</f>
        <v/>
      </c>
      <c r="B1509" s="34" t="str">
        <f ca="1">IF(A1509="","",SUMIFS(Tbl_Orders[[#Data],[Quantity]],Tbl_Orders[[#Data],[Product Name]],A1509,Tbl_Orders[[#Data],[Order Type]],"Purchase",Tbl_Orders[[#Data],[Expected Date]],"&lt;="&amp;TODAY())-SUMIFS(Tbl_Orders[[#Data],[Quantity]],Tbl_Orders[[#Data],[Product Name]],A1509,Tbl_Orders[[#Data],[Order Type]],"Sale",Tbl_Orders[[#Data],[Expected Date]],"&lt;="&amp;TODAY()))</f>
        <v/>
      </c>
      <c r="C1509" s="34" t="str">
        <f ca="1">IF(A1509="","",SUMIFS(Tbl_Orders[[#Data],[Quantity]],Tbl_Orders[[#Data],[Product Name]],A1509,Tbl_Orders[[#Data],[Order Type]],"Purchase",Tbl_Orders[[#Data],[Expected Date]],"&gt;"&amp;TODAY()))</f>
        <v/>
      </c>
      <c r="D1509" s="34" t="str">
        <f>IF(A1509="","",INDEX(Tbl_Product[Re-Order Point],MATCH(A1509,INDEX(Tbl_Product[Product Name],,1),0),1))</f>
        <v/>
      </c>
      <c r="E1509" s="34" t="str">
        <f t="shared" si="71"/>
        <v/>
      </c>
      <c r="F1509" s="34" t="str">
        <f>IFERROR(GETPIVOTDATA("Amount",pivot_products!$A$3,"Product Name",Help!$A1509),"")</f>
        <v/>
      </c>
      <c r="G1509" s="34" t="str">
        <f>IFERROR(GETPIVOTDATA("Quantity",pivot_products!$A$3,"Product Name",Help!$A1509),"")</f>
        <v/>
      </c>
      <c r="H1509" s="34" t="str">
        <f>IF(Report!$L$53="Quantity",IFERROR(RANK(G1509,$G$4:$G$2003,0),""),IF(Report!$L$53="Amount",IFERROR(RANK(F1509,$F$4:$F$2003,0),""),""))</f>
        <v/>
      </c>
      <c r="L1509" s="7" t="str">
        <f t="array" ref="L1509">IF(Report!$M$53="Desc",IFERROR(SMALL(IF($H$4:$H$2003&lt;&gt;"",$H$4:$H$2003,""),ROW(L1509)-ROW($L$3)),""),IF(Report!$M$53="Asc",IFERROR(LARGE(IF($H$4:$H$2003&lt;&gt;"",$H$4:$H$2003,""),ROW(L1509)-ROW($L$3)),""),""))</f>
        <v/>
      </c>
      <c r="M1509" s="8" t="str">
        <f t="array" ref="M1509">IF(L1509="","",INDEX($A$4:$A$2003,SMALL(IF($H$4:$H$2003=L1509,ROW($H$4:$H$2003),""),COUNTIF($L$4:L1509,L1509))-ROW($L$3),1))</f>
        <v/>
      </c>
      <c r="N1509" s="8" t="str">
        <f t="shared" si="72"/>
        <v/>
      </c>
      <c r="O1509" s="32" t="str">
        <f t="shared" si="73"/>
        <v/>
      </c>
    </row>
    <row r="1510" spans="1:15" x14ac:dyDescent="0.3">
      <c r="A1510" s="33" t="str">
        <f>IFERROR(INDEX(Tbl_Product[[#Data],[Product Name]],ROW(A1510)-ROW($A$3)),"")</f>
        <v/>
      </c>
      <c r="B1510" s="34" t="str">
        <f ca="1">IF(A1510="","",SUMIFS(Tbl_Orders[[#Data],[Quantity]],Tbl_Orders[[#Data],[Product Name]],A1510,Tbl_Orders[[#Data],[Order Type]],"Purchase",Tbl_Orders[[#Data],[Expected Date]],"&lt;="&amp;TODAY())-SUMIFS(Tbl_Orders[[#Data],[Quantity]],Tbl_Orders[[#Data],[Product Name]],A1510,Tbl_Orders[[#Data],[Order Type]],"Sale",Tbl_Orders[[#Data],[Expected Date]],"&lt;="&amp;TODAY()))</f>
        <v/>
      </c>
      <c r="C1510" s="34" t="str">
        <f ca="1">IF(A1510="","",SUMIFS(Tbl_Orders[[#Data],[Quantity]],Tbl_Orders[[#Data],[Product Name]],A1510,Tbl_Orders[[#Data],[Order Type]],"Purchase",Tbl_Orders[[#Data],[Expected Date]],"&gt;"&amp;TODAY()))</f>
        <v/>
      </c>
      <c r="D1510" s="34" t="str">
        <f>IF(A1510="","",INDEX(Tbl_Product[Re-Order Point],MATCH(A1510,INDEX(Tbl_Product[Product Name],,1),0),1))</f>
        <v/>
      </c>
      <c r="E1510" s="34" t="str">
        <f t="shared" si="71"/>
        <v/>
      </c>
      <c r="F1510" s="34" t="str">
        <f>IFERROR(GETPIVOTDATA("Amount",pivot_products!$A$3,"Product Name",Help!$A1510),"")</f>
        <v/>
      </c>
      <c r="G1510" s="34" t="str">
        <f>IFERROR(GETPIVOTDATA("Quantity",pivot_products!$A$3,"Product Name",Help!$A1510),"")</f>
        <v/>
      </c>
      <c r="H1510" s="34" t="str">
        <f>IF(Report!$L$53="Quantity",IFERROR(RANK(G1510,$G$4:$G$2003,0),""),IF(Report!$L$53="Amount",IFERROR(RANK(F1510,$F$4:$F$2003,0),""),""))</f>
        <v/>
      </c>
      <c r="L1510" s="7" t="str">
        <f t="array" ref="L1510">IF(Report!$M$53="Desc",IFERROR(SMALL(IF($H$4:$H$2003&lt;&gt;"",$H$4:$H$2003,""),ROW(L1510)-ROW($L$3)),""),IF(Report!$M$53="Asc",IFERROR(LARGE(IF($H$4:$H$2003&lt;&gt;"",$H$4:$H$2003,""),ROW(L1510)-ROW($L$3)),""),""))</f>
        <v/>
      </c>
      <c r="M1510" s="8" t="str">
        <f t="array" ref="M1510">IF(L1510="","",INDEX($A$4:$A$2003,SMALL(IF($H$4:$H$2003=L1510,ROW($H$4:$H$2003),""),COUNTIF($L$4:L1510,L1510))-ROW($L$3),1))</f>
        <v/>
      </c>
      <c r="N1510" s="8" t="str">
        <f t="shared" si="72"/>
        <v/>
      </c>
      <c r="O1510" s="32" t="str">
        <f t="shared" si="73"/>
        <v/>
      </c>
    </row>
    <row r="1511" spans="1:15" x14ac:dyDescent="0.3">
      <c r="A1511" s="33" t="str">
        <f>IFERROR(INDEX(Tbl_Product[[#Data],[Product Name]],ROW(A1511)-ROW($A$3)),"")</f>
        <v/>
      </c>
      <c r="B1511" s="34" t="str">
        <f ca="1">IF(A1511="","",SUMIFS(Tbl_Orders[[#Data],[Quantity]],Tbl_Orders[[#Data],[Product Name]],A1511,Tbl_Orders[[#Data],[Order Type]],"Purchase",Tbl_Orders[[#Data],[Expected Date]],"&lt;="&amp;TODAY())-SUMIFS(Tbl_Orders[[#Data],[Quantity]],Tbl_Orders[[#Data],[Product Name]],A1511,Tbl_Orders[[#Data],[Order Type]],"Sale",Tbl_Orders[[#Data],[Expected Date]],"&lt;="&amp;TODAY()))</f>
        <v/>
      </c>
      <c r="C1511" s="34" t="str">
        <f ca="1">IF(A1511="","",SUMIFS(Tbl_Orders[[#Data],[Quantity]],Tbl_Orders[[#Data],[Product Name]],A1511,Tbl_Orders[[#Data],[Order Type]],"Purchase",Tbl_Orders[[#Data],[Expected Date]],"&gt;"&amp;TODAY()))</f>
        <v/>
      </c>
      <c r="D1511" s="34" t="str">
        <f>IF(A1511="","",INDEX(Tbl_Product[Re-Order Point],MATCH(A1511,INDEX(Tbl_Product[Product Name],,1),0),1))</f>
        <v/>
      </c>
      <c r="E1511" s="34" t="str">
        <f t="shared" si="71"/>
        <v/>
      </c>
      <c r="F1511" s="34" t="str">
        <f>IFERROR(GETPIVOTDATA("Amount",pivot_products!$A$3,"Product Name",Help!$A1511),"")</f>
        <v/>
      </c>
      <c r="G1511" s="34" t="str">
        <f>IFERROR(GETPIVOTDATA("Quantity",pivot_products!$A$3,"Product Name",Help!$A1511),"")</f>
        <v/>
      </c>
      <c r="H1511" s="34" t="str">
        <f>IF(Report!$L$53="Quantity",IFERROR(RANK(G1511,$G$4:$G$2003,0),""),IF(Report!$L$53="Amount",IFERROR(RANK(F1511,$F$4:$F$2003,0),""),""))</f>
        <v/>
      </c>
      <c r="L1511" s="7" t="str">
        <f t="array" ref="L1511">IF(Report!$M$53="Desc",IFERROR(SMALL(IF($H$4:$H$2003&lt;&gt;"",$H$4:$H$2003,""),ROW(L1511)-ROW($L$3)),""),IF(Report!$M$53="Asc",IFERROR(LARGE(IF($H$4:$H$2003&lt;&gt;"",$H$4:$H$2003,""),ROW(L1511)-ROW($L$3)),""),""))</f>
        <v/>
      </c>
      <c r="M1511" s="8" t="str">
        <f t="array" ref="M1511">IF(L1511="","",INDEX($A$4:$A$2003,SMALL(IF($H$4:$H$2003=L1511,ROW($H$4:$H$2003),""),COUNTIF($L$4:L1511,L1511))-ROW($L$3),1))</f>
        <v/>
      </c>
      <c r="N1511" s="8" t="str">
        <f t="shared" si="72"/>
        <v/>
      </c>
      <c r="O1511" s="32" t="str">
        <f t="shared" si="73"/>
        <v/>
      </c>
    </row>
    <row r="1512" spans="1:15" x14ac:dyDescent="0.3">
      <c r="A1512" s="33" t="str">
        <f>IFERROR(INDEX(Tbl_Product[[#Data],[Product Name]],ROW(A1512)-ROW($A$3)),"")</f>
        <v/>
      </c>
      <c r="B1512" s="34" t="str">
        <f ca="1">IF(A1512="","",SUMIFS(Tbl_Orders[[#Data],[Quantity]],Tbl_Orders[[#Data],[Product Name]],A1512,Tbl_Orders[[#Data],[Order Type]],"Purchase",Tbl_Orders[[#Data],[Expected Date]],"&lt;="&amp;TODAY())-SUMIFS(Tbl_Orders[[#Data],[Quantity]],Tbl_Orders[[#Data],[Product Name]],A1512,Tbl_Orders[[#Data],[Order Type]],"Sale",Tbl_Orders[[#Data],[Expected Date]],"&lt;="&amp;TODAY()))</f>
        <v/>
      </c>
      <c r="C1512" s="34" t="str">
        <f ca="1">IF(A1512="","",SUMIFS(Tbl_Orders[[#Data],[Quantity]],Tbl_Orders[[#Data],[Product Name]],A1512,Tbl_Orders[[#Data],[Order Type]],"Purchase",Tbl_Orders[[#Data],[Expected Date]],"&gt;"&amp;TODAY()))</f>
        <v/>
      </c>
      <c r="D1512" s="34" t="str">
        <f>IF(A1512="","",INDEX(Tbl_Product[Re-Order Point],MATCH(A1512,INDEX(Tbl_Product[Product Name],,1),0),1))</f>
        <v/>
      </c>
      <c r="E1512" s="34" t="str">
        <f t="shared" si="71"/>
        <v/>
      </c>
      <c r="F1512" s="34" t="str">
        <f>IFERROR(GETPIVOTDATA("Amount",pivot_products!$A$3,"Product Name",Help!$A1512),"")</f>
        <v/>
      </c>
      <c r="G1512" s="34" t="str">
        <f>IFERROR(GETPIVOTDATA("Quantity",pivot_products!$A$3,"Product Name",Help!$A1512),"")</f>
        <v/>
      </c>
      <c r="H1512" s="34" t="str">
        <f>IF(Report!$L$53="Quantity",IFERROR(RANK(G1512,$G$4:$G$2003,0),""),IF(Report!$L$53="Amount",IFERROR(RANK(F1512,$F$4:$F$2003,0),""),""))</f>
        <v/>
      </c>
      <c r="L1512" s="7" t="str">
        <f t="array" ref="L1512">IF(Report!$M$53="Desc",IFERROR(SMALL(IF($H$4:$H$2003&lt;&gt;"",$H$4:$H$2003,""),ROW(L1512)-ROW($L$3)),""),IF(Report!$M$53="Asc",IFERROR(LARGE(IF($H$4:$H$2003&lt;&gt;"",$H$4:$H$2003,""),ROW(L1512)-ROW($L$3)),""),""))</f>
        <v/>
      </c>
      <c r="M1512" s="8" t="str">
        <f t="array" ref="M1512">IF(L1512="","",INDEX($A$4:$A$2003,SMALL(IF($H$4:$H$2003=L1512,ROW($H$4:$H$2003),""),COUNTIF($L$4:L1512,L1512))-ROW($L$3),1))</f>
        <v/>
      </c>
      <c r="N1512" s="8" t="str">
        <f t="shared" si="72"/>
        <v/>
      </c>
      <c r="O1512" s="32" t="str">
        <f t="shared" si="73"/>
        <v/>
      </c>
    </row>
    <row r="1513" spans="1:15" x14ac:dyDescent="0.3">
      <c r="A1513" s="33" t="str">
        <f>IFERROR(INDEX(Tbl_Product[[#Data],[Product Name]],ROW(A1513)-ROW($A$3)),"")</f>
        <v/>
      </c>
      <c r="B1513" s="34" t="str">
        <f ca="1">IF(A1513="","",SUMIFS(Tbl_Orders[[#Data],[Quantity]],Tbl_Orders[[#Data],[Product Name]],A1513,Tbl_Orders[[#Data],[Order Type]],"Purchase",Tbl_Orders[[#Data],[Expected Date]],"&lt;="&amp;TODAY())-SUMIFS(Tbl_Orders[[#Data],[Quantity]],Tbl_Orders[[#Data],[Product Name]],A1513,Tbl_Orders[[#Data],[Order Type]],"Sale",Tbl_Orders[[#Data],[Expected Date]],"&lt;="&amp;TODAY()))</f>
        <v/>
      </c>
      <c r="C1513" s="34" t="str">
        <f ca="1">IF(A1513="","",SUMIFS(Tbl_Orders[[#Data],[Quantity]],Tbl_Orders[[#Data],[Product Name]],A1513,Tbl_Orders[[#Data],[Order Type]],"Purchase",Tbl_Orders[[#Data],[Expected Date]],"&gt;"&amp;TODAY()))</f>
        <v/>
      </c>
      <c r="D1513" s="34" t="str">
        <f>IF(A1513="","",INDEX(Tbl_Product[Re-Order Point],MATCH(A1513,INDEX(Tbl_Product[Product Name],,1),0),1))</f>
        <v/>
      </c>
      <c r="E1513" s="34" t="str">
        <f t="shared" si="71"/>
        <v/>
      </c>
      <c r="F1513" s="34" t="str">
        <f>IFERROR(GETPIVOTDATA("Amount",pivot_products!$A$3,"Product Name",Help!$A1513),"")</f>
        <v/>
      </c>
      <c r="G1513" s="34" t="str">
        <f>IFERROR(GETPIVOTDATA("Quantity",pivot_products!$A$3,"Product Name",Help!$A1513),"")</f>
        <v/>
      </c>
      <c r="H1513" s="34" t="str">
        <f>IF(Report!$L$53="Quantity",IFERROR(RANK(G1513,$G$4:$G$2003,0),""),IF(Report!$L$53="Amount",IFERROR(RANK(F1513,$F$4:$F$2003,0),""),""))</f>
        <v/>
      </c>
      <c r="L1513" s="7" t="str">
        <f t="array" ref="L1513">IF(Report!$M$53="Desc",IFERROR(SMALL(IF($H$4:$H$2003&lt;&gt;"",$H$4:$H$2003,""),ROW(L1513)-ROW($L$3)),""),IF(Report!$M$53="Asc",IFERROR(LARGE(IF($H$4:$H$2003&lt;&gt;"",$H$4:$H$2003,""),ROW(L1513)-ROW($L$3)),""),""))</f>
        <v/>
      </c>
      <c r="M1513" s="8" t="str">
        <f t="array" ref="M1513">IF(L1513="","",INDEX($A$4:$A$2003,SMALL(IF($H$4:$H$2003=L1513,ROW($H$4:$H$2003),""),COUNTIF($L$4:L1513,L1513))-ROW($L$3),1))</f>
        <v/>
      </c>
      <c r="N1513" s="8" t="str">
        <f t="shared" si="72"/>
        <v/>
      </c>
      <c r="O1513" s="32" t="str">
        <f t="shared" si="73"/>
        <v/>
      </c>
    </row>
    <row r="1514" spans="1:15" x14ac:dyDescent="0.3">
      <c r="A1514" s="33" t="str">
        <f>IFERROR(INDEX(Tbl_Product[[#Data],[Product Name]],ROW(A1514)-ROW($A$3)),"")</f>
        <v/>
      </c>
      <c r="B1514" s="34" t="str">
        <f ca="1">IF(A1514="","",SUMIFS(Tbl_Orders[[#Data],[Quantity]],Tbl_Orders[[#Data],[Product Name]],A1514,Tbl_Orders[[#Data],[Order Type]],"Purchase",Tbl_Orders[[#Data],[Expected Date]],"&lt;="&amp;TODAY())-SUMIFS(Tbl_Orders[[#Data],[Quantity]],Tbl_Orders[[#Data],[Product Name]],A1514,Tbl_Orders[[#Data],[Order Type]],"Sale",Tbl_Orders[[#Data],[Expected Date]],"&lt;="&amp;TODAY()))</f>
        <v/>
      </c>
      <c r="C1514" s="34" t="str">
        <f ca="1">IF(A1514="","",SUMIFS(Tbl_Orders[[#Data],[Quantity]],Tbl_Orders[[#Data],[Product Name]],A1514,Tbl_Orders[[#Data],[Order Type]],"Purchase",Tbl_Orders[[#Data],[Expected Date]],"&gt;"&amp;TODAY()))</f>
        <v/>
      </c>
      <c r="D1514" s="34" t="str">
        <f>IF(A1514="","",INDEX(Tbl_Product[Re-Order Point],MATCH(A1514,INDEX(Tbl_Product[Product Name],,1),0),1))</f>
        <v/>
      </c>
      <c r="E1514" s="34" t="str">
        <f t="shared" si="71"/>
        <v/>
      </c>
      <c r="F1514" s="34" t="str">
        <f>IFERROR(GETPIVOTDATA("Amount",pivot_products!$A$3,"Product Name",Help!$A1514),"")</f>
        <v/>
      </c>
      <c r="G1514" s="34" t="str">
        <f>IFERROR(GETPIVOTDATA("Quantity",pivot_products!$A$3,"Product Name",Help!$A1514),"")</f>
        <v/>
      </c>
      <c r="H1514" s="34" t="str">
        <f>IF(Report!$L$53="Quantity",IFERROR(RANK(G1514,$G$4:$G$2003,0),""),IF(Report!$L$53="Amount",IFERROR(RANK(F1514,$F$4:$F$2003,0),""),""))</f>
        <v/>
      </c>
      <c r="L1514" s="7" t="str">
        <f t="array" ref="L1514">IF(Report!$M$53="Desc",IFERROR(SMALL(IF($H$4:$H$2003&lt;&gt;"",$H$4:$H$2003,""),ROW(L1514)-ROW($L$3)),""),IF(Report!$M$53="Asc",IFERROR(LARGE(IF($H$4:$H$2003&lt;&gt;"",$H$4:$H$2003,""),ROW(L1514)-ROW($L$3)),""),""))</f>
        <v/>
      </c>
      <c r="M1514" s="8" t="str">
        <f t="array" ref="M1514">IF(L1514="","",INDEX($A$4:$A$2003,SMALL(IF($H$4:$H$2003=L1514,ROW($H$4:$H$2003),""),COUNTIF($L$4:L1514,L1514))-ROW($L$3),1))</f>
        <v/>
      </c>
      <c r="N1514" s="8" t="str">
        <f t="shared" si="72"/>
        <v/>
      </c>
      <c r="O1514" s="32" t="str">
        <f t="shared" si="73"/>
        <v/>
      </c>
    </row>
    <row r="1515" spans="1:15" x14ac:dyDescent="0.3">
      <c r="A1515" s="33" t="str">
        <f>IFERROR(INDEX(Tbl_Product[[#Data],[Product Name]],ROW(A1515)-ROW($A$3)),"")</f>
        <v/>
      </c>
      <c r="B1515" s="34" t="str">
        <f ca="1">IF(A1515="","",SUMIFS(Tbl_Orders[[#Data],[Quantity]],Tbl_Orders[[#Data],[Product Name]],A1515,Tbl_Orders[[#Data],[Order Type]],"Purchase",Tbl_Orders[[#Data],[Expected Date]],"&lt;="&amp;TODAY())-SUMIFS(Tbl_Orders[[#Data],[Quantity]],Tbl_Orders[[#Data],[Product Name]],A1515,Tbl_Orders[[#Data],[Order Type]],"Sale",Tbl_Orders[[#Data],[Expected Date]],"&lt;="&amp;TODAY()))</f>
        <v/>
      </c>
      <c r="C1515" s="34" t="str">
        <f ca="1">IF(A1515="","",SUMIFS(Tbl_Orders[[#Data],[Quantity]],Tbl_Orders[[#Data],[Product Name]],A1515,Tbl_Orders[[#Data],[Order Type]],"Purchase",Tbl_Orders[[#Data],[Expected Date]],"&gt;"&amp;TODAY()))</f>
        <v/>
      </c>
      <c r="D1515" s="34" t="str">
        <f>IF(A1515="","",INDEX(Tbl_Product[Re-Order Point],MATCH(A1515,INDEX(Tbl_Product[Product Name],,1),0),1))</f>
        <v/>
      </c>
      <c r="E1515" s="34" t="str">
        <f t="shared" si="71"/>
        <v/>
      </c>
      <c r="F1515" s="34" t="str">
        <f>IFERROR(GETPIVOTDATA("Amount",pivot_products!$A$3,"Product Name",Help!$A1515),"")</f>
        <v/>
      </c>
      <c r="G1515" s="34" t="str">
        <f>IFERROR(GETPIVOTDATA("Quantity",pivot_products!$A$3,"Product Name",Help!$A1515),"")</f>
        <v/>
      </c>
      <c r="H1515" s="34" t="str">
        <f>IF(Report!$L$53="Quantity",IFERROR(RANK(G1515,$G$4:$G$2003,0),""),IF(Report!$L$53="Amount",IFERROR(RANK(F1515,$F$4:$F$2003,0),""),""))</f>
        <v/>
      </c>
      <c r="L1515" s="7" t="str">
        <f t="array" ref="L1515">IF(Report!$M$53="Desc",IFERROR(SMALL(IF($H$4:$H$2003&lt;&gt;"",$H$4:$H$2003,""),ROW(L1515)-ROW($L$3)),""),IF(Report!$M$53="Asc",IFERROR(LARGE(IF($H$4:$H$2003&lt;&gt;"",$H$4:$H$2003,""),ROW(L1515)-ROW($L$3)),""),""))</f>
        <v/>
      </c>
      <c r="M1515" s="8" t="str">
        <f t="array" ref="M1515">IF(L1515="","",INDEX($A$4:$A$2003,SMALL(IF($H$4:$H$2003=L1515,ROW($H$4:$H$2003),""),COUNTIF($L$4:L1515,L1515))-ROW($L$3),1))</f>
        <v/>
      </c>
      <c r="N1515" s="8" t="str">
        <f t="shared" si="72"/>
        <v/>
      </c>
      <c r="O1515" s="32" t="str">
        <f t="shared" si="73"/>
        <v/>
      </c>
    </row>
    <row r="1516" spans="1:15" x14ac:dyDescent="0.3">
      <c r="A1516" s="33" t="str">
        <f>IFERROR(INDEX(Tbl_Product[[#Data],[Product Name]],ROW(A1516)-ROW($A$3)),"")</f>
        <v/>
      </c>
      <c r="B1516" s="34" t="str">
        <f ca="1">IF(A1516="","",SUMIFS(Tbl_Orders[[#Data],[Quantity]],Tbl_Orders[[#Data],[Product Name]],A1516,Tbl_Orders[[#Data],[Order Type]],"Purchase",Tbl_Orders[[#Data],[Expected Date]],"&lt;="&amp;TODAY())-SUMIFS(Tbl_Orders[[#Data],[Quantity]],Tbl_Orders[[#Data],[Product Name]],A1516,Tbl_Orders[[#Data],[Order Type]],"Sale",Tbl_Orders[[#Data],[Expected Date]],"&lt;="&amp;TODAY()))</f>
        <v/>
      </c>
      <c r="C1516" s="34" t="str">
        <f ca="1">IF(A1516="","",SUMIFS(Tbl_Orders[[#Data],[Quantity]],Tbl_Orders[[#Data],[Product Name]],A1516,Tbl_Orders[[#Data],[Order Type]],"Purchase",Tbl_Orders[[#Data],[Expected Date]],"&gt;"&amp;TODAY()))</f>
        <v/>
      </c>
      <c r="D1516" s="34" t="str">
        <f>IF(A1516="","",INDEX(Tbl_Product[Re-Order Point],MATCH(A1516,INDEX(Tbl_Product[Product Name],,1),0),1))</f>
        <v/>
      </c>
      <c r="E1516" s="34" t="str">
        <f t="shared" si="71"/>
        <v/>
      </c>
      <c r="F1516" s="34" t="str">
        <f>IFERROR(GETPIVOTDATA("Amount",pivot_products!$A$3,"Product Name",Help!$A1516),"")</f>
        <v/>
      </c>
      <c r="G1516" s="34" t="str">
        <f>IFERROR(GETPIVOTDATA("Quantity",pivot_products!$A$3,"Product Name",Help!$A1516),"")</f>
        <v/>
      </c>
      <c r="H1516" s="34" t="str">
        <f>IF(Report!$L$53="Quantity",IFERROR(RANK(G1516,$G$4:$G$2003,0),""),IF(Report!$L$53="Amount",IFERROR(RANK(F1516,$F$4:$F$2003,0),""),""))</f>
        <v/>
      </c>
      <c r="L1516" s="7" t="str">
        <f t="array" ref="L1516">IF(Report!$M$53="Desc",IFERROR(SMALL(IF($H$4:$H$2003&lt;&gt;"",$H$4:$H$2003,""),ROW(L1516)-ROW($L$3)),""),IF(Report!$M$53="Asc",IFERROR(LARGE(IF($H$4:$H$2003&lt;&gt;"",$H$4:$H$2003,""),ROW(L1516)-ROW($L$3)),""),""))</f>
        <v/>
      </c>
      <c r="M1516" s="8" t="str">
        <f t="array" ref="M1516">IF(L1516="","",INDEX($A$4:$A$2003,SMALL(IF($H$4:$H$2003=L1516,ROW($H$4:$H$2003),""),COUNTIF($L$4:L1516,L1516))-ROW($L$3),1))</f>
        <v/>
      </c>
      <c r="N1516" s="8" t="str">
        <f t="shared" si="72"/>
        <v/>
      </c>
      <c r="O1516" s="32" t="str">
        <f t="shared" si="73"/>
        <v/>
      </c>
    </row>
    <row r="1517" spans="1:15" x14ac:dyDescent="0.3">
      <c r="A1517" s="33" t="str">
        <f>IFERROR(INDEX(Tbl_Product[[#Data],[Product Name]],ROW(A1517)-ROW($A$3)),"")</f>
        <v/>
      </c>
      <c r="B1517" s="34" t="str">
        <f ca="1">IF(A1517="","",SUMIFS(Tbl_Orders[[#Data],[Quantity]],Tbl_Orders[[#Data],[Product Name]],A1517,Tbl_Orders[[#Data],[Order Type]],"Purchase",Tbl_Orders[[#Data],[Expected Date]],"&lt;="&amp;TODAY())-SUMIFS(Tbl_Orders[[#Data],[Quantity]],Tbl_Orders[[#Data],[Product Name]],A1517,Tbl_Orders[[#Data],[Order Type]],"Sale",Tbl_Orders[[#Data],[Expected Date]],"&lt;="&amp;TODAY()))</f>
        <v/>
      </c>
      <c r="C1517" s="34" t="str">
        <f ca="1">IF(A1517="","",SUMIFS(Tbl_Orders[[#Data],[Quantity]],Tbl_Orders[[#Data],[Product Name]],A1517,Tbl_Orders[[#Data],[Order Type]],"Purchase",Tbl_Orders[[#Data],[Expected Date]],"&gt;"&amp;TODAY()))</f>
        <v/>
      </c>
      <c r="D1517" s="34" t="str">
        <f>IF(A1517="","",INDEX(Tbl_Product[Re-Order Point],MATCH(A1517,INDEX(Tbl_Product[Product Name],,1),0),1))</f>
        <v/>
      </c>
      <c r="E1517" s="34" t="str">
        <f t="shared" si="71"/>
        <v/>
      </c>
      <c r="F1517" s="34" t="str">
        <f>IFERROR(GETPIVOTDATA("Amount",pivot_products!$A$3,"Product Name",Help!$A1517),"")</f>
        <v/>
      </c>
      <c r="G1517" s="34" t="str">
        <f>IFERROR(GETPIVOTDATA("Quantity",pivot_products!$A$3,"Product Name",Help!$A1517),"")</f>
        <v/>
      </c>
      <c r="H1517" s="34" t="str">
        <f>IF(Report!$L$53="Quantity",IFERROR(RANK(G1517,$G$4:$G$2003,0),""),IF(Report!$L$53="Amount",IFERROR(RANK(F1517,$F$4:$F$2003,0),""),""))</f>
        <v/>
      </c>
      <c r="L1517" s="7" t="str">
        <f t="array" ref="L1517">IF(Report!$M$53="Desc",IFERROR(SMALL(IF($H$4:$H$2003&lt;&gt;"",$H$4:$H$2003,""),ROW(L1517)-ROW($L$3)),""),IF(Report!$M$53="Asc",IFERROR(LARGE(IF($H$4:$H$2003&lt;&gt;"",$H$4:$H$2003,""),ROW(L1517)-ROW($L$3)),""),""))</f>
        <v/>
      </c>
      <c r="M1517" s="8" t="str">
        <f t="array" ref="M1517">IF(L1517="","",INDEX($A$4:$A$2003,SMALL(IF($H$4:$H$2003=L1517,ROW($H$4:$H$2003),""),COUNTIF($L$4:L1517,L1517))-ROW($L$3),1))</f>
        <v/>
      </c>
      <c r="N1517" s="8" t="str">
        <f t="shared" si="72"/>
        <v/>
      </c>
      <c r="O1517" s="32" t="str">
        <f t="shared" si="73"/>
        <v/>
      </c>
    </row>
    <row r="1518" spans="1:15" x14ac:dyDescent="0.3">
      <c r="A1518" s="33" t="str">
        <f>IFERROR(INDEX(Tbl_Product[[#Data],[Product Name]],ROW(A1518)-ROW($A$3)),"")</f>
        <v/>
      </c>
      <c r="B1518" s="34" t="str">
        <f ca="1">IF(A1518="","",SUMIFS(Tbl_Orders[[#Data],[Quantity]],Tbl_Orders[[#Data],[Product Name]],A1518,Tbl_Orders[[#Data],[Order Type]],"Purchase",Tbl_Orders[[#Data],[Expected Date]],"&lt;="&amp;TODAY())-SUMIFS(Tbl_Orders[[#Data],[Quantity]],Tbl_Orders[[#Data],[Product Name]],A1518,Tbl_Orders[[#Data],[Order Type]],"Sale",Tbl_Orders[[#Data],[Expected Date]],"&lt;="&amp;TODAY()))</f>
        <v/>
      </c>
      <c r="C1518" s="34" t="str">
        <f ca="1">IF(A1518="","",SUMIFS(Tbl_Orders[[#Data],[Quantity]],Tbl_Orders[[#Data],[Product Name]],A1518,Tbl_Orders[[#Data],[Order Type]],"Purchase",Tbl_Orders[[#Data],[Expected Date]],"&gt;"&amp;TODAY()))</f>
        <v/>
      </c>
      <c r="D1518" s="34" t="str">
        <f>IF(A1518="","",INDEX(Tbl_Product[Re-Order Point],MATCH(A1518,INDEX(Tbl_Product[Product Name],,1),0),1))</f>
        <v/>
      </c>
      <c r="E1518" s="34" t="str">
        <f t="shared" si="71"/>
        <v/>
      </c>
      <c r="F1518" s="34" t="str">
        <f>IFERROR(GETPIVOTDATA("Amount",pivot_products!$A$3,"Product Name",Help!$A1518),"")</f>
        <v/>
      </c>
      <c r="G1518" s="34" t="str">
        <f>IFERROR(GETPIVOTDATA("Quantity",pivot_products!$A$3,"Product Name",Help!$A1518),"")</f>
        <v/>
      </c>
      <c r="H1518" s="34" t="str">
        <f>IF(Report!$L$53="Quantity",IFERROR(RANK(G1518,$G$4:$G$2003,0),""),IF(Report!$L$53="Amount",IFERROR(RANK(F1518,$F$4:$F$2003,0),""),""))</f>
        <v/>
      </c>
      <c r="L1518" s="7" t="str">
        <f t="array" ref="L1518">IF(Report!$M$53="Desc",IFERROR(SMALL(IF($H$4:$H$2003&lt;&gt;"",$H$4:$H$2003,""),ROW(L1518)-ROW($L$3)),""),IF(Report!$M$53="Asc",IFERROR(LARGE(IF($H$4:$H$2003&lt;&gt;"",$H$4:$H$2003,""),ROW(L1518)-ROW($L$3)),""),""))</f>
        <v/>
      </c>
      <c r="M1518" s="8" t="str">
        <f t="array" ref="M1518">IF(L1518="","",INDEX($A$4:$A$2003,SMALL(IF($H$4:$H$2003=L1518,ROW($H$4:$H$2003),""),COUNTIF($L$4:L1518,L1518))-ROW($L$3),1))</f>
        <v/>
      </c>
      <c r="N1518" s="8" t="str">
        <f t="shared" si="72"/>
        <v/>
      </c>
      <c r="O1518" s="32" t="str">
        <f t="shared" si="73"/>
        <v/>
      </c>
    </row>
    <row r="1519" spans="1:15" x14ac:dyDescent="0.3">
      <c r="A1519" s="33" t="str">
        <f>IFERROR(INDEX(Tbl_Product[[#Data],[Product Name]],ROW(A1519)-ROW($A$3)),"")</f>
        <v/>
      </c>
      <c r="B1519" s="34" t="str">
        <f ca="1">IF(A1519="","",SUMIFS(Tbl_Orders[[#Data],[Quantity]],Tbl_Orders[[#Data],[Product Name]],A1519,Tbl_Orders[[#Data],[Order Type]],"Purchase",Tbl_Orders[[#Data],[Expected Date]],"&lt;="&amp;TODAY())-SUMIFS(Tbl_Orders[[#Data],[Quantity]],Tbl_Orders[[#Data],[Product Name]],A1519,Tbl_Orders[[#Data],[Order Type]],"Sale",Tbl_Orders[[#Data],[Expected Date]],"&lt;="&amp;TODAY()))</f>
        <v/>
      </c>
      <c r="C1519" s="34" t="str">
        <f ca="1">IF(A1519="","",SUMIFS(Tbl_Orders[[#Data],[Quantity]],Tbl_Orders[[#Data],[Product Name]],A1519,Tbl_Orders[[#Data],[Order Type]],"Purchase",Tbl_Orders[[#Data],[Expected Date]],"&gt;"&amp;TODAY()))</f>
        <v/>
      </c>
      <c r="D1519" s="34" t="str">
        <f>IF(A1519="","",INDEX(Tbl_Product[Re-Order Point],MATCH(A1519,INDEX(Tbl_Product[Product Name],,1),0),1))</f>
        <v/>
      </c>
      <c r="E1519" s="34" t="str">
        <f t="shared" si="71"/>
        <v/>
      </c>
      <c r="F1519" s="34" t="str">
        <f>IFERROR(GETPIVOTDATA("Amount",pivot_products!$A$3,"Product Name",Help!$A1519),"")</f>
        <v/>
      </c>
      <c r="G1519" s="34" t="str">
        <f>IFERROR(GETPIVOTDATA("Quantity",pivot_products!$A$3,"Product Name",Help!$A1519),"")</f>
        <v/>
      </c>
      <c r="H1519" s="34" t="str">
        <f>IF(Report!$L$53="Quantity",IFERROR(RANK(G1519,$G$4:$G$2003,0),""),IF(Report!$L$53="Amount",IFERROR(RANK(F1519,$F$4:$F$2003,0),""),""))</f>
        <v/>
      </c>
      <c r="L1519" s="7" t="str">
        <f t="array" ref="L1519">IF(Report!$M$53="Desc",IFERROR(SMALL(IF($H$4:$H$2003&lt;&gt;"",$H$4:$H$2003,""),ROW(L1519)-ROW($L$3)),""),IF(Report!$M$53="Asc",IFERROR(LARGE(IF($H$4:$H$2003&lt;&gt;"",$H$4:$H$2003,""),ROW(L1519)-ROW($L$3)),""),""))</f>
        <v/>
      </c>
      <c r="M1519" s="8" t="str">
        <f t="array" ref="M1519">IF(L1519="","",INDEX($A$4:$A$2003,SMALL(IF($H$4:$H$2003=L1519,ROW($H$4:$H$2003),""),COUNTIF($L$4:L1519,L1519))-ROW($L$3),1))</f>
        <v/>
      </c>
      <c r="N1519" s="8" t="str">
        <f t="shared" si="72"/>
        <v/>
      </c>
      <c r="O1519" s="32" t="str">
        <f t="shared" si="73"/>
        <v/>
      </c>
    </row>
    <row r="1520" spans="1:15" x14ac:dyDescent="0.3">
      <c r="A1520" s="33" t="str">
        <f>IFERROR(INDEX(Tbl_Product[[#Data],[Product Name]],ROW(A1520)-ROW($A$3)),"")</f>
        <v/>
      </c>
      <c r="B1520" s="34" t="str">
        <f ca="1">IF(A1520="","",SUMIFS(Tbl_Orders[[#Data],[Quantity]],Tbl_Orders[[#Data],[Product Name]],A1520,Tbl_Orders[[#Data],[Order Type]],"Purchase",Tbl_Orders[[#Data],[Expected Date]],"&lt;="&amp;TODAY())-SUMIFS(Tbl_Orders[[#Data],[Quantity]],Tbl_Orders[[#Data],[Product Name]],A1520,Tbl_Orders[[#Data],[Order Type]],"Sale",Tbl_Orders[[#Data],[Expected Date]],"&lt;="&amp;TODAY()))</f>
        <v/>
      </c>
      <c r="C1520" s="34" t="str">
        <f ca="1">IF(A1520="","",SUMIFS(Tbl_Orders[[#Data],[Quantity]],Tbl_Orders[[#Data],[Product Name]],A1520,Tbl_Orders[[#Data],[Order Type]],"Purchase",Tbl_Orders[[#Data],[Expected Date]],"&gt;"&amp;TODAY()))</f>
        <v/>
      </c>
      <c r="D1520" s="34" t="str">
        <f>IF(A1520="","",INDEX(Tbl_Product[Re-Order Point],MATCH(A1520,INDEX(Tbl_Product[Product Name],,1),0),1))</f>
        <v/>
      </c>
      <c r="E1520" s="34" t="str">
        <f t="shared" si="71"/>
        <v/>
      </c>
      <c r="F1520" s="34" t="str">
        <f>IFERROR(GETPIVOTDATA("Amount",pivot_products!$A$3,"Product Name",Help!$A1520),"")</f>
        <v/>
      </c>
      <c r="G1520" s="34" t="str">
        <f>IFERROR(GETPIVOTDATA("Quantity",pivot_products!$A$3,"Product Name",Help!$A1520),"")</f>
        <v/>
      </c>
      <c r="H1520" s="34" t="str">
        <f>IF(Report!$L$53="Quantity",IFERROR(RANK(G1520,$G$4:$G$2003,0),""),IF(Report!$L$53="Amount",IFERROR(RANK(F1520,$F$4:$F$2003,0),""),""))</f>
        <v/>
      </c>
      <c r="L1520" s="7" t="str">
        <f t="array" ref="L1520">IF(Report!$M$53="Desc",IFERROR(SMALL(IF($H$4:$H$2003&lt;&gt;"",$H$4:$H$2003,""),ROW(L1520)-ROW($L$3)),""),IF(Report!$M$53="Asc",IFERROR(LARGE(IF($H$4:$H$2003&lt;&gt;"",$H$4:$H$2003,""),ROW(L1520)-ROW($L$3)),""),""))</f>
        <v/>
      </c>
      <c r="M1520" s="8" t="str">
        <f t="array" ref="M1520">IF(L1520="","",INDEX($A$4:$A$2003,SMALL(IF($H$4:$H$2003=L1520,ROW($H$4:$H$2003),""),COUNTIF($L$4:L1520,L1520))-ROW($L$3),1))</f>
        <v/>
      </c>
      <c r="N1520" s="8" t="str">
        <f t="shared" si="72"/>
        <v/>
      </c>
      <c r="O1520" s="32" t="str">
        <f t="shared" si="73"/>
        <v/>
      </c>
    </row>
    <row r="1521" spans="1:15" x14ac:dyDescent="0.3">
      <c r="A1521" s="33" t="str">
        <f>IFERROR(INDEX(Tbl_Product[[#Data],[Product Name]],ROW(A1521)-ROW($A$3)),"")</f>
        <v/>
      </c>
      <c r="B1521" s="34" t="str">
        <f ca="1">IF(A1521="","",SUMIFS(Tbl_Orders[[#Data],[Quantity]],Tbl_Orders[[#Data],[Product Name]],A1521,Tbl_Orders[[#Data],[Order Type]],"Purchase",Tbl_Orders[[#Data],[Expected Date]],"&lt;="&amp;TODAY())-SUMIFS(Tbl_Orders[[#Data],[Quantity]],Tbl_Orders[[#Data],[Product Name]],A1521,Tbl_Orders[[#Data],[Order Type]],"Sale",Tbl_Orders[[#Data],[Expected Date]],"&lt;="&amp;TODAY()))</f>
        <v/>
      </c>
      <c r="C1521" s="34" t="str">
        <f ca="1">IF(A1521="","",SUMIFS(Tbl_Orders[[#Data],[Quantity]],Tbl_Orders[[#Data],[Product Name]],A1521,Tbl_Orders[[#Data],[Order Type]],"Purchase",Tbl_Orders[[#Data],[Expected Date]],"&gt;"&amp;TODAY()))</f>
        <v/>
      </c>
      <c r="D1521" s="34" t="str">
        <f>IF(A1521="","",INDEX(Tbl_Product[Re-Order Point],MATCH(A1521,INDEX(Tbl_Product[Product Name],,1),0),1))</f>
        <v/>
      </c>
      <c r="E1521" s="34" t="str">
        <f t="shared" si="71"/>
        <v/>
      </c>
      <c r="F1521" s="34" t="str">
        <f>IFERROR(GETPIVOTDATA("Amount",pivot_products!$A$3,"Product Name",Help!$A1521),"")</f>
        <v/>
      </c>
      <c r="G1521" s="34" t="str">
        <f>IFERROR(GETPIVOTDATA("Quantity",pivot_products!$A$3,"Product Name",Help!$A1521),"")</f>
        <v/>
      </c>
      <c r="H1521" s="34" t="str">
        <f>IF(Report!$L$53="Quantity",IFERROR(RANK(G1521,$G$4:$G$2003,0),""),IF(Report!$L$53="Amount",IFERROR(RANK(F1521,$F$4:$F$2003,0),""),""))</f>
        <v/>
      </c>
      <c r="L1521" s="7" t="str">
        <f t="array" ref="L1521">IF(Report!$M$53="Desc",IFERROR(SMALL(IF($H$4:$H$2003&lt;&gt;"",$H$4:$H$2003,""),ROW(L1521)-ROW($L$3)),""),IF(Report!$M$53="Asc",IFERROR(LARGE(IF($H$4:$H$2003&lt;&gt;"",$H$4:$H$2003,""),ROW(L1521)-ROW($L$3)),""),""))</f>
        <v/>
      </c>
      <c r="M1521" s="8" t="str">
        <f t="array" ref="M1521">IF(L1521="","",INDEX($A$4:$A$2003,SMALL(IF($H$4:$H$2003=L1521,ROW($H$4:$H$2003),""),COUNTIF($L$4:L1521,L1521))-ROW($L$3),1))</f>
        <v/>
      </c>
      <c r="N1521" s="8" t="str">
        <f t="shared" si="72"/>
        <v/>
      </c>
      <c r="O1521" s="32" t="str">
        <f t="shared" si="73"/>
        <v/>
      </c>
    </row>
    <row r="1522" spans="1:15" x14ac:dyDescent="0.3">
      <c r="A1522" s="33" t="str">
        <f>IFERROR(INDEX(Tbl_Product[[#Data],[Product Name]],ROW(A1522)-ROW($A$3)),"")</f>
        <v/>
      </c>
      <c r="B1522" s="34" t="str">
        <f ca="1">IF(A1522="","",SUMIFS(Tbl_Orders[[#Data],[Quantity]],Tbl_Orders[[#Data],[Product Name]],A1522,Tbl_Orders[[#Data],[Order Type]],"Purchase",Tbl_Orders[[#Data],[Expected Date]],"&lt;="&amp;TODAY())-SUMIFS(Tbl_Orders[[#Data],[Quantity]],Tbl_Orders[[#Data],[Product Name]],A1522,Tbl_Orders[[#Data],[Order Type]],"Sale",Tbl_Orders[[#Data],[Expected Date]],"&lt;="&amp;TODAY()))</f>
        <v/>
      </c>
      <c r="C1522" s="34" t="str">
        <f ca="1">IF(A1522="","",SUMIFS(Tbl_Orders[[#Data],[Quantity]],Tbl_Orders[[#Data],[Product Name]],A1522,Tbl_Orders[[#Data],[Order Type]],"Purchase",Tbl_Orders[[#Data],[Expected Date]],"&gt;"&amp;TODAY()))</f>
        <v/>
      </c>
      <c r="D1522" s="34" t="str">
        <f>IF(A1522="","",INDEX(Tbl_Product[Re-Order Point],MATCH(A1522,INDEX(Tbl_Product[Product Name],,1),0),1))</f>
        <v/>
      </c>
      <c r="E1522" s="34" t="str">
        <f t="shared" si="71"/>
        <v/>
      </c>
      <c r="F1522" s="34" t="str">
        <f>IFERROR(GETPIVOTDATA("Amount",pivot_products!$A$3,"Product Name",Help!$A1522),"")</f>
        <v/>
      </c>
      <c r="G1522" s="34" t="str">
        <f>IFERROR(GETPIVOTDATA("Quantity",pivot_products!$A$3,"Product Name",Help!$A1522),"")</f>
        <v/>
      </c>
      <c r="H1522" s="34" t="str">
        <f>IF(Report!$L$53="Quantity",IFERROR(RANK(G1522,$G$4:$G$2003,0),""),IF(Report!$L$53="Amount",IFERROR(RANK(F1522,$F$4:$F$2003,0),""),""))</f>
        <v/>
      </c>
      <c r="L1522" s="7" t="str">
        <f t="array" ref="L1522">IF(Report!$M$53="Desc",IFERROR(SMALL(IF($H$4:$H$2003&lt;&gt;"",$H$4:$H$2003,""),ROW(L1522)-ROW($L$3)),""),IF(Report!$M$53="Asc",IFERROR(LARGE(IF($H$4:$H$2003&lt;&gt;"",$H$4:$H$2003,""),ROW(L1522)-ROW($L$3)),""),""))</f>
        <v/>
      </c>
      <c r="M1522" s="8" t="str">
        <f t="array" ref="M1522">IF(L1522="","",INDEX($A$4:$A$2003,SMALL(IF($H$4:$H$2003=L1522,ROW($H$4:$H$2003),""),COUNTIF($L$4:L1522,L1522))-ROW($L$3),1))</f>
        <v/>
      </c>
      <c r="N1522" s="8" t="str">
        <f t="shared" si="72"/>
        <v/>
      </c>
      <c r="O1522" s="32" t="str">
        <f t="shared" si="73"/>
        <v/>
      </c>
    </row>
    <row r="1523" spans="1:15" x14ac:dyDescent="0.3">
      <c r="A1523" s="33" t="str">
        <f>IFERROR(INDEX(Tbl_Product[[#Data],[Product Name]],ROW(A1523)-ROW($A$3)),"")</f>
        <v/>
      </c>
      <c r="B1523" s="34" t="str">
        <f ca="1">IF(A1523="","",SUMIFS(Tbl_Orders[[#Data],[Quantity]],Tbl_Orders[[#Data],[Product Name]],A1523,Tbl_Orders[[#Data],[Order Type]],"Purchase",Tbl_Orders[[#Data],[Expected Date]],"&lt;="&amp;TODAY())-SUMIFS(Tbl_Orders[[#Data],[Quantity]],Tbl_Orders[[#Data],[Product Name]],A1523,Tbl_Orders[[#Data],[Order Type]],"Sale",Tbl_Orders[[#Data],[Expected Date]],"&lt;="&amp;TODAY()))</f>
        <v/>
      </c>
      <c r="C1523" s="34" t="str">
        <f ca="1">IF(A1523="","",SUMIFS(Tbl_Orders[[#Data],[Quantity]],Tbl_Orders[[#Data],[Product Name]],A1523,Tbl_Orders[[#Data],[Order Type]],"Purchase",Tbl_Orders[[#Data],[Expected Date]],"&gt;"&amp;TODAY()))</f>
        <v/>
      </c>
      <c r="D1523" s="34" t="str">
        <f>IF(A1523="","",INDEX(Tbl_Product[Re-Order Point],MATCH(A1523,INDEX(Tbl_Product[Product Name],,1),0),1))</f>
        <v/>
      </c>
      <c r="E1523" s="34" t="str">
        <f t="shared" si="71"/>
        <v/>
      </c>
      <c r="F1523" s="34" t="str">
        <f>IFERROR(GETPIVOTDATA("Amount",pivot_products!$A$3,"Product Name",Help!$A1523),"")</f>
        <v/>
      </c>
      <c r="G1523" s="34" t="str">
        <f>IFERROR(GETPIVOTDATA("Quantity",pivot_products!$A$3,"Product Name",Help!$A1523),"")</f>
        <v/>
      </c>
      <c r="H1523" s="34" t="str">
        <f>IF(Report!$L$53="Quantity",IFERROR(RANK(G1523,$G$4:$G$2003,0),""),IF(Report!$L$53="Amount",IFERROR(RANK(F1523,$F$4:$F$2003,0),""),""))</f>
        <v/>
      </c>
      <c r="L1523" s="7" t="str">
        <f t="array" ref="L1523">IF(Report!$M$53="Desc",IFERROR(SMALL(IF($H$4:$H$2003&lt;&gt;"",$H$4:$H$2003,""),ROW(L1523)-ROW($L$3)),""),IF(Report!$M$53="Asc",IFERROR(LARGE(IF($H$4:$H$2003&lt;&gt;"",$H$4:$H$2003,""),ROW(L1523)-ROW($L$3)),""),""))</f>
        <v/>
      </c>
      <c r="M1523" s="8" t="str">
        <f t="array" ref="M1523">IF(L1523="","",INDEX($A$4:$A$2003,SMALL(IF($H$4:$H$2003=L1523,ROW($H$4:$H$2003),""),COUNTIF($L$4:L1523,L1523))-ROW($L$3),1))</f>
        <v/>
      </c>
      <c r="N1523" s="8" t="str">
        <f t="shared" si="72"/>
        <v/>
      </c>
      <c r="O1523" s="32" t="str">
        <f t="shared" si="73"/>
        <v/>
      </c>
    </row>
    <row r="1524" spans="1:15" x14ac:dyDescent="0.3">
      <c r="A1524" s="33" t="str">
        <f>IFERROR(INDEX(Tbl_Product[[#Data],[Product Name]],ROW(A1524)-ROW($A$3)),"")</f>
        <v/>
      </c>
      <c r="B1524" s="34" t="str">
        <f ca="1">IF(A1524="","",SUMIFS(Tbl_Orders[[#Data],[Quantity]],Tbl_Orders[[#Data],[Product Name]],A1524,Tbl_Orders[[#Data],[Order Type]],"Purchase",Tbl_Orders[[#Data],[Expected Date]],"&lt;="&amp;TODAY())-SUMIFS(Tbl_Orders[[#Data],[Quantity]],Tbl_Orders[[#Data],[Product Name]],A1524,Tbl_Orders[[#Data],[Order Type]],"Sale",Tbl_Orders[[#Data],[Expected Date]],"&lt;="&amp;TODAY()))</f>
        <v/>
      </c>
      <c r="C1524" s="34" t="str">
        <f ca="1">IF(A1524="","",SUMIFS(Tbl_Orders[[#Data],[Quantity]],Tbl_Orders[[#Data],[Product Name]],A1524,Tbl_Orders[[#Data],[Order Type]],"Purchase",Tbl_Orders[[#Data],[Expected Date]],"&gt;"&amp;TODAY()))</f>
        <v/>
      </c>
      <c r="D1524" s="34" t="str">
        <f>IF(A1524="","",INDEX(Tbl_Product[Re-Order Point],MATCH(A1524,INDEX(Tbl_Product[Product Name],,1),0),1))</f>
        <v/>
      </c>
      <c r="E1524" s="34" t="str">
        <f t="shared" si="71"/>
        <v/>
      </c>
      <c r="F1524" s="34" t="str">
        <f>IFERROR(GETPIVOTDATA("Amount",pivot_products!$A$3,"Product Name",Help!$A1524),"")</f>
        <v/>
      </c>
      <c r="G1524" s="34" t="str">
        <f>IFERROR(GETPIVOTDATA("Quantity",pivot_products!$A$3,"Product Name",Help!$A1524),"")</f>
        <v/>
      </c>
      <c r="H1524" s="34" t="str">
        <f>IF(Report!$L$53="Quantity",IFERROR(RANK(G1524,$G$4:$G$2003,0),""),IF(Report!$L$53="Amount",IFERROR(RANK(F1524,$F$4:$F$2003,0),""),""))</f>
        <v/>
      </c>
      <c r="L1524" s="7" t="str">
        <f t="array" ref="L1524">IF(Report!$M$53="Desc",IFERROR(SMALL(IF($H$4:$H$2003&lt;&gt;"",$H$4:$H$2003,""),ROW(L1524)-ROW($L$3)),""),IF(Report!$M$53="Asc",IFERROR(LARGE(IF($H$4:$H$2003&lt;&gt;"",$H$4:$H$2003,""),ROW(L1524)-ROW($L$3)),""),""))</f>
        <v/>
      </c>
      <c r="M1524" s="8" t="str">
        <f t="array" ref="M1524">IF(L1524="","",INDEX($A$4:$A$2003,SMALL(IF($H$4:$H$2003=L1524,ROW($H$4:$H$2003),""),COUNTIF($L$4:L1524,L1524))-ROW($L$3),1))</f>
        <v/>
      </c>
      <c r="N1524" s="8" t="str">
        <f t="shared" si="72"/>
        <v/>
      </c>
      <c r="O1524" s="32" t="str">
        <f t="shared" si="73"/>
        <v/>
      </c>
    </row>
    <row r="1525" spans="1:15" x14ac:dyDescent="0.3">
      <c r="A1525" s="33" t="str">
        <f>IFERROR(INDEX(Tbl_Product[[#Data],[Product Name]],ROW(A1525)-ROW($A$3)),"")</f>
        <v/>
      </c>
      <c r="B1525" s="34" t="str">
        <f ca="1">IF(A1525="","",SUMIFS(Tbl_Orders[[#Data],[Quantity]],Tbl_Orders[[#Data],[Product Name]],A1525,Tbl_Orders[[#Data],[Order Type]],"Purchase",Tbl_Orders[[#Data],[Expected Date]],"&lt;="&amp;TODAY())-SUMIFS(Tbl_Orders[[#Data],[Quantity]],Tbl_Orders[[#Data],[Product Name]],A1525,Tbl_Orders[[#Data],[Order Type]],"Sale",Tbl_Orders[[#Data],[Expected Date]],"&lt;="&amp;TODAY()))</f>
        <v/>
      </c>
      <c r="C1525" s="34" t="str">
        <f ca="1">IF(A1525="","",SUMIFS(Tbl_Orders[[#Data],[Quantity]],Tbl_Orders[[#Data],[Product Name]],A1525,Tbl_Orders[[#Data],[Order Type]],"Purchase",Tbl_Orders[[#Data],[Expected Date]],"&gt;"&amp;TODAY()))</f>
        <v/>
      </c>
      <c r="D1525" s="34" t="str">
        <f>IF(A1525="","",INDEX(Tbl_Product[Re-Order Point],MATCH(A1525,INDEX(Tbl_Product[Product Name],,1),0),1))</f>
        <v/>
      </c>
      <c r="E1525" s="34" t="str">
        <f t="shared" si="71"/>
        <v/>
      </c>
      <c r="F1525" s="34" t="str">
        <f>IFERROR(GETPIVOTDATA("Amount",pivot_products!$A$3,"Product Name",Help!$A1525),"")</f>
        <v/>
      </c>
      <c r="G1525" s="34" t="str">
        <f>IFERROR(GETPIVOTDATA("Quantity",pivot_products!$A$3,"Product Name",Help!$A1525),"")</f>
        <v/>
      </c>
      <c r="H1525" s="34" t="str">
        <f>IF(Report!$L$53="Quantity",IFERROR(RANK(G1525,$G$4:$G$2003,0),""),IF(Report!$L$53="Amount",IFERROR(RANK(F1525,$F$4:$F$2003,0),""),""))</f>
        <v/>
      </c>
      <c r="L1525" s="7" t="str">
        <f t="array" ref="L1525">IF(Report!$M$53="Desc",IFERROR(SMALL(IF($H$4:$H$2003&lt;&gt;"",$H$4:$H$2003,""),ROW(L1525)-ROW($L$3)),""),IF(Report!$M$53="Asc",IFERROR(LARGE(IF($H$4:$H$2003&lt;&gt;"",$H$4:$H$2003,""),ROW(L1525)-ROW($L$3)),""),""))</f>
        <v/>
      </c>
      <c r="M1525" s="8" t="str">
        <f t="array" ref="M1525">IF(L1525="","",INDEX($A$4:$A$2003,SMALL(IF($H$4:$H$2003=L1525,ROW($H$4:$H$2003),""),COUNTIF($L$4:L1525,L1525))-ROW($L$3),1))</f>
        <v/>
      </c>
      <c r="N1525" s="8" t="str">
        <f t="shared" si="72"/>
        <v/>
      </c>
      <c r="O1525" s="32" t="str">
        <f t="shared" si="73"/>
        <v/>
      </c>
    </row>
    <row r="1526" spans="1:15" x14ac:dyDescent="0.3">
      <c r="A1526" s="33" t="str">
        <f>IFERROR(INDEX(Tbl_Product[[#Data],[Product Name]],ROW(A1526)-ROW($A$3)),"")</f>
        <v/>
      </c>
      <c r="B1526" s="34" t="str">
        <f ca="1">IF(A1526="","",SUMIFS(Tbl_Orders[[#Data],[Quantity]],Tbl_Orders[[#Data],[Product Name]],A1526,Tbl_Orders[[#Data],[Order Type]],"Purchase",Tbl_Orders[[#Data],[Expected Date]],"&lt;="&amp;TODAY())-SUMIFS(Tbl_Orders[[#Data],[Quantity]],Tbl_Orders[[#Data],[Product Name]],A1526,Tbl_Orders[[#Data],[Order Type]],"Sale",Tbl_Orders[[#Data],[Expected Date]],"&lt;="&amp;TODAY()))</f>
        <v/>
      </c>
      <c r="C1526" s="34" t="str">
        <f ca="1">IF(A1526="","",SUMIFS(Tbl_Orders[[#Data],[Quantity]],Tbl_Orders[[#Data],[Product Name]],A1526,Tbl_Orders[[#Data],[Order Type]],"Purchase",Tbl_Orders[[#Data],[Expected Date]],"&gt;"&amp;TODAY()))</f>
        <v/>
      </c>
      <c r="D1526" s="34" t="str">
        <f>IF(A1526="","",INDEX(Tbl_Product[Re-Order Point],MATCH(A1526,INDEX(Tbl_Product[Product Name],,1),0),1))</f>
        <v/>
      </c>
      <c r="E1526" s="34" t="str">
        <f t="shared" si="71"/>
        <v/>
      </c>
      <c r="F1526" s="34" t="str">
        <f>IFERROR(GETPIVOTDATA("Amount",pivot_products!$A$3,"Product Name",Help!$A1526),"")</f>
        <v/>
      </c>
      <c r="G1526" s="34" t="str">
        <f>IFERROR(GETPIVOTDATA("Quantity",pivot_products!$A$3,"Product Name",Help!$A1526),"")</f>
        <v/>
      </c>
      <c r="H1526" s="34" t="str">
        <f>IF(Report!$L$53="Quantity",IFERROR(RANK(G1526,$G$4:$G$2003,0),""),IF(Report!$L$53="Amount",IFERROR(RANK(F1526,$F$4:$F$2003,0),""),""))</f>
        <v/>
      </c>
      <c r="L1526" s="7" t="str">
        <f t="array" ref="L1526">IF(Report!$M$53="Desc",IFERROR(SMALL(IF($H$4:$H$2003&lt;&gt;"",$H$4:$H$2003,""),ROW(L1526)-ROW($L$3)),""),IF(Report!$M$53="Asc",IFERROR(LARGE(IF($H$4:$H$2003&lt;&gt;"",$H$4:$H$2003,""),ROW(L1526)-ROW($L$3)),""),""))</f>
        <v/>
      </c>
      <c r="M1526" s="8" t="str">
        <f t="array" ref="M1526">IF(L1526="","",INDEX($A$4:$A$2003,SMALL(IF($H$4:$H$2003=L1526,ROW($H$4:$H$2003),""),COUNTIF($L$4:L1526,L1526))-ROW($L$3),1))</f>
        <v/>
      </c>
      <c r="N1526" s="8" t="str">
        <f t="shared" si="72"/>
        <v/>
      </c>
      <c r="O1526" s="32" t="str">
        <f t="shared" si="73"/>
        <v/>
      </c>
    </row>
    <row r="1527" spans="1:15" x14ac:dyDescent="0.3">
      <c r="A1527" s="33" t="str">
        <f>IFERROR(INDEX(Tbl_Product[[#Data],[Product Name]],ROW(A1527)-ROW($A$3)),"")</f>
        <v/>
      </c>
      <c r="B1527" s="34" t="str">
        <f ca="1">IF(A1527="","",SUMIFS(Tbl_Orders[[#Data],[Quantity]],Tbl_Orders[[#Data],[Product Name]],A1527,Tbl_Orders[[#Data],[Order Type]],"Purchase",Tbl_Orders[[#Data],[Expected Date]],"&lt;="&amp;TODAY())-SUMIFS(Tbl_Orders[[#Data],[Quantity]],Tbl_Orders[[#Data],[Product Name]],A1527,Tbl_Orders[[#Data],[Order Type]],"Sale",Tbl_Orders[[#Data],[Expected Date]],"&lt;="&amp;TODAY()))</f>
        <v/>
      </c>
      <c r="C1527" s="34" t="str">
        <f ca="1">IF(A1527="","",SUMIFS(Tbl_Orders[[#Data],[Quantity]],Tbl_Orders[[#Data],[Product Name]],A1527,Tbl_Orders[[#Data],[Order Type]],"Purchase",Tbl_Orders[[#Data],[Expected Date]],"&gt;"&amp;TODAY()))</f>
        <v/>
      </c>
      <c r="D1527" s="34" t="str">
        <f>IF(A1527="","",INDEX(Tbl_Product[Re-Order Point],MATCH(A1527,INDEX(Tbl_Product[Product Name],,1),0),1))</f>
        <v/>
      </c>
      <c r="E1527" s="34" t="str">
        <f t="shared" si="71"/>
        <v/>
      </c>
      <c r="F1527" s="34" t="str">
        <f>IFERROR(GETPIVOTDATA("Amount",pivot_products!$A$3,"Product Name",Help!$A1527),"")</f>
        <v/>
      </c>
      <c r="G1527" s="34" t="str">
        <f>IFERROR(GETPIVOTDATA("Quantity",pivot_products!$A$3,"Product Name",Help!$A1527),"")</f>
        <v/>
      </c>
      <c r="H1527" s="34" t="str">
        <f>IF(Report!$L$53="Quantity",IFERROR(RANK(G1527,$G$4:$G$2003,0),""),IF(Report!$L$53="Amount",IFERROR(RANK(F1527,$F$4:$F$2003,0),""),""))</f>
        <v/>
      </c>
      <c r="L1527" s="7" t="str">
        <f t="array" ref="L1527">IF(Report!$M$53="Desc",IFERROR(SMALL(IF($H$4:$H$2003&lt;&gt;"",$H$4:$H$2003,""),ROW(L1527)-ROW($L$3)),""),IF(Report!$M$53="Asc",IFERROR(LARGE(IF($H$4:$H$2003&lt;&gt;"",$H$4:$H$2003,""),ROW(L1527)-ROW($L$3)),""),""))</f>
        <v/>
      </c>
      <c r="M1527" s="8" t="str">
        <f t="array" ref="M1527">IF(L1527="","",INDEX($A$4:$A$2003,SMALL(IF($H$4:$H$2003=L1527,ROW($H$4:$H$2003),""),COUNTIF($L$4:L1527,L1527))-ROW($L$3),1))</f>
        <v/>
      </c>
      <c r="N1527" s="8" t="str">
        <f t="shared" si="72"/>
        <v/>
      </c>
      <c r="O1527" s="32" t="str">
        <f t="shared" si="73"/>
        <v/>
      </c>
    </row>
    <row r="1528" spans="1:15" x14ac:dyDescent="0.3">
      <c r="A1528" s="33" t="str">
        <f>IFERROR(INDEX(Tbl_Product[[#Data],[Product Name]],ROW(A1528)-ROW($A$3)),"")</f>
        <v/>
      </c>
      <c r="B1528" s="34" t="str">
        <f ca="1">IF(A1528="","",SUMIFS(Tbl_Orders[[#Data],[Quantity]],Tbl_Orders[[#Data],[Product Name]],A1528,Tbl_Orders[[#Data],[Order Type]],"Purchase",Tbl_Orders[[#Data],[Expected Date]],"&lt;="&amp;TODAY())-SUMIFS(Tbl_Orders[[#Data],[Quantity]],Tbl_Orders[[#Data],[Product Name]],A1528,Tbl_Orders[[#Data],[Order Type]],"Sale",Tbl_Orders[[#Data],[Expected Date]],"&lt;="&amp;TODAY()))</f>
        <v/>
      </c>
      <c r="C1528" s="34" t="str">
        <f ca="1">IF(A1528="","",SUMIFS(Tbl_Orders[[#Data],[Quantity]],Tbl_Orders[[#Data],[Product Name]],A1528,Tbl_Orders[[#Data],[Order Type]],"Purchase",Tbl_Orders[[#Data],[Expected Date]],"&gt;"&amp;TODAY()))</f>
        <v/>
      </c>
      <c r="D1528" s="34" t="str">
        <f>IF(A1528="","",INDEX(Tbl_Product[Re-Order Point],MATCH(A1528,INDEX(Tbl_Product[Product Name],,1),0),1))</f>
        <v/>
      </c>
      <c r="E1528" s="34" t="str">
        <f t="shared" si="71"/>
        <v/>
      </c>
      <c r="F1528" s="34" t="str">
        <f>IFERROR(GETPIVOTDATA("Amount",pivot_products!$A$3,"Product Name",Help!$A1528),"")</f>
        <v/>
      </c>
      <c r="G1528" s="34" t="str">
        <f>IFERROR(GETPIVOTDATA("Quantity",pivot_products!$A$3,"Product Name",Help!$A1528),"")</f>
        <v/>
      </c>
      <c r="H1528" s="34" t="str">
        <f>IF(Report!$L$53="Quantity",IFERROR(RANK(G1528,$G$4:$G$2003,0),""),IF(Report!$L$53="Amount",IFERROR(RANK(F1528,$F$4:$F$2003,0),""),""))</f>
        <v/>
      </c>
      <c r="L1528" s="7" t="str">
        <f t="array" ref="L1528">IF(Report!$M$53="Desc",IFERROR(SMALL(IF($H$4:$H$2003&lt;&gt;"",$H$4:$H$2003,""),ROW(L1528)-ROW($L$3)),""),IF(Report!$M$53="Asc",IFERROR(LARGE(IF($H$4:$H$2003&lt;&gt;"",$H$4:$H$2003,""),ROW(L1528)-ROW($L$3)),""),""))</f>
        <v/>
      </c>
      <c r="M1528" s="8" t="str">
        <f t="array" ref="M1528">IF(L1528="","",INDEX($A$4:$A$2003,SMALL(IF($H$4:$H$2003=L1528,ROW($H$4:$H$2003),""),COUNTIF($L$4:L1528,L1528))-ROW($L$3),1))</f>
        <v/>
      </c>
      <c r="N1528" s="8" t="str">
        <f t="shared" si="72"/>
        <v/>
      </c>
      <c r="O1528" s="32" t="str">
        <f t="shared" si="73"/>
        <v/>
      </c>
    </row>
    <row r="1529" spans="1:15" x14ac:dyDescent="0.3">
      <c r="A1529" s="33" t="str">
        <f>IFERROR(INDEX(Tbl_Product[[#Data],[Product Name]],ROW(A1529)-ROW($A$3)),"")</f>
        <v/>
      </c>
      <c r="B1529" s="34" t="str">
        <f ca="1">IF(A1529="","",SUMIFS(Tbl_Orders[[#Data],[Quantity]],Tbl_Orders[[#Data],[Product Name]],A1529,Tbl_Orders[[#Data],[Order Type]],"Purchase",Tbl_Orders[[#Data],[Expected Date]],"&lt;="&amp;TODAY())-SUMIFS(Tbl_Orders[[#Data],[Quantity]],Tbl_Orders[[#Data],[Product Name]],A1529,Tbl_Orders[[#Data],[Order Type]],"Sale",Tbl_Orders[[#Data],[Expected Date]],"&lt;="&amp;TODAY()))</f>
        <v/>
      </c>
      <c r="C1529" s="34" t="str">
        <f ca="1">IF(A1529="","",SUMIFS(Tbl_Orders[[#Data],[Quantity]],Tbl_Orders[[#Data],[Product Name]],A1529,Tbl_Orders[[#Data],[Order Type]],"Purchase",Tbl_Orders[[#Data],[Expected Date]],"&gt;"&amp;TODAY()))</f>
        <v/>
      </c>
      <c r="D1529" s="34" t="str">
        <f>IF(A1529="","",INDEX(Tbl_Product[Re-Order Point],MATCH(A1529,INDEX(Tbl_Product[Product Name],,1),0),1))</f>
        <v/>
      </c>
      <c r="E1529" s="34" t="str">
        <f t="shared" si="71"/>
        <v/>
      </c>
      <c r="F1529" s="34" t="str">
        <f>IFERROR(GETPIVOTDATA("Amount",pivot_products!$A$3,"Product Name",Help!$A1529),"")</f>
        <v/>
      </c>
      <c r="G1529" s="34" t="str">
        <f>IFERROR(GETPIVOTDATA("Quantity",pivot_products!$A$3,"Product Name",Help!$A1529),"")</f>
        <v/>
      </c>
      <c r="H1529" s="34" t="str">
        <f>IF(Report!$L$53="Quantity",IFERROR(RANK(G1529,$G$4:$G$2003,0),""),IF(Report!$L$53="Amount",IFERROR(RANK(F1529,$F$4:$F$2003,0),""),""))</f>
        <v/>
      </c>
      <c r="L1529" s="7" t="str">
        <f t="array" ref="L1529">IF(Report!$M$53="Desc",IFERROR(SMALL(IF($H$4:$H$2003&lt;&gt;"",$H$4:$H$2003,""),ROW(L1529)-ROW($L$3)),""),IF(Report!$M$53="Asc",IFERROR(LARGE(IF($H$4:$H$2003&lt;&gt;"",$H$4:$H$2003,""),ROW(L1529)-ROW($L$3)),""),""))</f>
        <v/>
      </c>
      <c r="M1529" s="8" t="str">
        <f t="array" ref="M1529">IF(L1529="","",INDEX($A$4:$A$2003,SMALL(IF($H$4:$H$2003=L1529,ROW($H$4:$H$2003),""),COUNTIF($L$4:L1529,L1529))-ROW($L$3),1))</f>
        <v/>
      </c>
      <c r="N1529" s="8" t="str">
        <f t="shared" si="72"/>
        <v/>
      </c>
      <c r="O1529" s="32" t="str">
        <f t="shared" si="73"/>
        <v/>
      </c>
    </row>
    <row r="1530" spans="1:15" x14ac:dyDescent="0.3">
      <c r="A1530" s="33" t="str">
        <f>IFERROR(INDEX(Tbl_Product[[#Data],[Product Name]],ROW(A1530)-ROW($A$3)),"")</f>
        <v/>
      </c>
      <c r="B1530" s="34" t="str">
        <f ca="1">IF(A1530="","",SUMIFS(Tbl_Orders[[#Data],[Quantity]],Tbl_Orders[[#Data],[Product Name]],A1530,Tbl_Orders[[#Data],[Order Type]],"Purchase",Tbl_Orders[[#Data],[Expected Date]],"&lt;="&amp;TODAY())-SUMIFS(Tbl_Orders[[#Data],[Quantity]],Tbl_Orders[[#Data],[Product Name]],A1530,Tbl_Orders[[#Data],[Order Type]],"Sale",Tbl_Orders[[#Data],[Expected Date]],"&lt;="&amp;TODAY()))</f>
        <v/>
      </c>
      <c r="C1530" s="34" t="str">
        <f ca="1">IF(A1530="","",SUMIFS(Tbl_Orders[[#Data],[Quantity]],Tbl_Orders[[#Data],[Product Name]],A1530,Tbl_Orders[[#Data],[Order Type]],"Purchase",Tbl_Orders[[#Data],[Expected Date]],"&gt;"&amp;TODAY()))</f>
        <v/>
      </c>
      <c r="D1530" s="34" t="str">
        <f>IF(A1530="","",INDEX(Tbl_Product[Re-Order Point],MATCH(A1530,INDEX(Tbl_Product[Product Name],,1),0),1))</f>
        <v/>
      </c>
      <c r="E1530" s="34" t="str">
        <f t="shared" si="71"/>
        <v/>
      </c>
      <c r="F1530" s="34" t="str">
        <f>IFERROR(GETPIVOTDATA("Amount",pivot_products!$A$3,"Product Name",Help!$A1530),"")</f>
        <v/>
      </c>
      <c r="G1530" s="34" t="str">
        <f>IFERROR(GETPIVOTDATA("Quantity",pivot_products!$A$3,"Product Name",Help!$A1530),"")</f>
        <v/>
      </c>
      <c r="H1530" s="34" t="str">
        <f>IF(Report!$L$53="Quantity",IFERROR(RANK(G1530,$G$4:$G$2003,0),""),IF(Report!$L$53="Amount",IFERROR(RANK(F1530,$F$4:$F$2003,0),""),""))</f>
        <v/>
      </c>
      <c r="L1530" s="7" t="str">
        <f t="array" ref="L1530">IF(Report!$M$53="Desc",IFERROR(SMALL(IF($H$4:$H$2003&lt;&gt;"",$H$4:$H$2003,""),ROW(L1530)-ROW($L$3)),""),IF(Report!$M$53="Asc",IFERROR(LARGE(IF($H$4:$H$2003&lt;&gt;"",$H$4:$H$2003,""),ROW(L1530)-ROW($L$3)),""),""))</f>
        <v/>
      </c>
      <c r="M1530" s="8" t="str">
        <f t="array" ref="M1530">IF(L1530="","",INDEX($A$4:$A$2003,SMALL(IF($H$4:$H$2003=L1530,ROW($H$4:$H$2003),""),COUNTIF($L$4:L1530,L1530))-ROW($L$3),1))</f>
        <v/>
      </c>
      <c r="N1530" s="8" t="str">
        <f t="shared" si="72"/>
        <v/>
      </c>
      <c r="O1530" s="32" t="str">
        <f t="shared" si="73"/>
        <v/>
      </c>
    </row>
    <row r="1531" spans="1:15" x14ac:dyDescent="0.3">
      <c r="A1531" s="33" t="str">
        <f>IFERROR(INDEX(Tbl_Product[[#Data],[Product Name]],ROW(A1531)-ROW($A$3)),"")</f>
        <v/>
      </c>
      <c r="B1531" s="34" t="str">
        <f ca="1">IF(A1531="","",SUMIFS(Tbl_Orders[[#Data],[Quantity]],Tbl_Orders[[#Data],[Product Name]],A1531,Tbl_Orders[[#Data],[Order Type]],"Purchase",Tbl_Orders[[#Data],[Expected Date]],"&lt;="&amp;TODAY())-SUMIFS(Tbl_Orders[[#Data],[Quantity]],Tbl_Orders[[#Data],[Product Name]],A1531,Tbl_Orders[[#Data],[Order Type]],"Sale",Tbl_Orders[[#Data],[Expected Date]],"&lt;="&amp;TODAY()))</f>
        <v/>
      </c>
      <c r="C1531" s="34" t="str">
        <f ca="1">IF(A1531="","",SUMIFS(Tbl_Orders[[#Data],[Quantity]],Tbl_Orders[[#Data],[Product Name]],A1531,Tbl_Orders[[#Data],[Order Type]],"Purchase",Tbl_Orders[[#Data],[Expected Date]],"&gt;"&amp;TODAY()))</f>
        <v/>
      </c>
      <c r="D1531" s="34" t="str">
        <f>IF(A1531="","",INDEX(Tbl_Product[Re-Order Point],MATCH(A1531,INDEX(Tbl_Product[Product Name],,1),0),1))</f>
        <v/>
      </c>
      <c r="E1531" s="34" t="str">
        <f t="shared" si="71"/>
        <v/>
      </c>
      <c r="F1531" s="34" t="str">
        <f>IFERROR(GETPIVOTDATA("Amount",pivot_products!$A$3,"Product Name",Help!$A1531),"")</f>
        <v/>
      </c>
      <c r="G1531" s="34" t="str">
        <f>IFERROR(GETPIVOTDATA("Quantity",pivot_products!$A$3,"Product Name",Help!$A1531),"")</f>
        <v/>
      </c>
      <c r="H1531" s="34" t="str">
        <f>IF(Report!$L$53="Quantity",IFERROR(RANK(G1531,$G$4:$G$2003,0),""),IF(Report!$L$53="Amount",IFERROR(RANK(F1531,$F$4:$F$2003,0),""),""))</f>
        <v/>
      </c>
      <c r="L1531" s="7" t="str">
        <f t="array" ref="L1531">IF(Report!$M$53="Desc",IFERROR(SMALL(IF($H$4:$H$2003&lt;&gt;"",$H$4:$H$2003,""),ROW(L1531)-ROW($L$3)),""),IF(Report!$M$53="Asc",IFERROR(LARGE(IF($H$4:$H$2003&lt;&gt;"",$H$4:$H$2003,""),ROW(L1531)-ROW($L$3)),""),""))</f>
        <v/>
      </c>
      <c r="M1531" s="8" t="str">
        <f t="array" ref="M1531">IF(L1531="","",INDEX($A$4:$A$2003,SMALL(IF($H$4:$H$2003=L1531,ROW($H$4:$H$2003),""),COUNTIF($L$4:L1531,L1531))-ROW($L$3),1))</f>
        <v/>
      </c>
      <c r="N1531" s="8" t="str">
        <f t="shared" si="72"/>
        <v/>
      </c>
      <c r="O1531" s="32" t="str">
        <f t="shared" si="73"/>
        <v/>
      </c>
    </row>
    <row r="1532" spans="1:15" x14ac:dyDescent="0.3">
      <c r="A1532" s="33" t="str">
        <f>IFERROR(INDEX(Tbl_Product[[#Data],[Product Name]],ROW(A1532)-ROW($A$3)),"")</f>
        <v/>
      </c>
      <c r="B1532" s="34" t="str">
        <f ca="1">IF(A1532="","",SUMIFS(Tbl_Orders[[#Data],[Quantity]],Tbl_Orders[[#Data],[Product Name]],A1532,Tbl_Orders[[#Data],[Order Type]],"Purchase",Tbl_Orders[[#Data],[Expected Date]],"&lt;="&amp;TODAY())-SUMIFS(Tbl_Orders[[#Data],[Quantity]],Tbl_Orders[[#Data],[Product Name]],A1532,Tbl_Orders[[#Data],[Order Type]],"Sale",Tbl_Orders[[#Data],[Expected Date]],"&lt;="&amp;TODAY()))</f>
        <v/>
      </c>
      <c r="C1532" s="34" t="str">
        <f ca="1">IF(A1532="","",SUMIFS(Tbl_Orders[[#Data],[Quantity]],Tbl_Orders[[#Data],[Product Name]],A1532,Tbl_Orders[[#Data],[Order Type]],"Purchase",Tbl_Orders[[#Data],[Expected Date]],"&gt;"&amp;TODAY()))</f>
        <v/>
      </c>
      <c r="D1532" s="34" t="str">
        <f>IF(A1532="","",INDEX(Tbl_Product[Re-Order Point],MATCH(A1532,INDEX(Tbl_Product[Product Name],,1),0),1))</f>
        <v/>
      </c>
      <c r="E1532" s="34" t="str">
        <f t="shared" si="71"/>
        <v/>
      </c>
      <c r="F1532" s="34" t="str">
        <f>IFERROR(GETPIVOTDATA("Amount",pivot_products!$A$3,"Product Name",Help!$A1532),"")</f>
        <v/>
      </c>
      <c r="G1532" s="34" t="str">
        <f>IFERROR(GETPIVOTDATA("Quantity",pivot_products!$A$3,"Product Name",Help!$A1532),"")</f>
        <v/>
      </c>
      <c r="H1532" s="34" t="str">
        <f>IF(Report!$L$53="Quantity",IFERROR(RANK(G1532,$G$4:$G$2003,0),""),IF(Report!$L$53="Amount",IFERROR(RANK(F1532,$F$4:$F$2003,0),""),""))</f>
        <v/>
      </c>
      <c r="L1532" s="7" t="str">
        <f t="array" ref="L1532">IF(Report!$M$53="Desc",IFERROR(SMALL(IF($H$4:$H$2003&lt;&gt;"",$H$4:$H$2003,""),ROW(L1532)-ROW($L$3)),""),IF(Report!$M$53="Asc",IFERROR(LARGE(IF($H$4:$H$2003&lt;&gt;"",$H$4:$H$2003,""),ROW(L1532)-ROW($L$3)),""),""))</f>
        <v/>
      </c>
      <c r="M1532" s="8" t="str">
        <f t="array" ref="M1532">IF(L1532="","",INDEX($A$4:$A$2003,SMALL(IF($H$4:$H$2003=L1532,ROW($H$4:$H$2003),""),COUNTIF($L$4:L1532,L1532))-ROW($L$3),1))</f>
        <v/>
      </c>
      <c r="N1532" s="8" t="str">
        <f t="shared" si="72"/>
        <v/>
      </c>
      <c r="O1532" s="32" t="str">
        <f t="shared" si="73"/>
        <v/>
      </c>
    </row>
    <row r="1533" spans="1:15" x14ac:dyDescent="0.3">
      <c r="A1533" s="33" t="str">
        <f>IFERROR(INDEX(Tbl_Product[[#Data],[Product Name]],ROW(A1533)-ROW($A$3)),"")</f>
        <v/>
      </c>
      <c r="B1533" s="34" t="str">
        <f ca="1">IF(A1533="","",SUMIFS(Tbl_Orders[[#Data],[Quantity]],Tbl_Orders[[#Data],[Product Name]],A1533,Tbl_Orders[[#Data],[Order Type]],"Purchase",Tbl_Orders[[#Data],[Expected Date]],"&lt;="&amp;TODAY())-SUMIFS(Tbl_Orders[[#Data],[Quantity]],Tbl_Orders[[#Data],[Product Name]],A1533,Tbl_Orders[[#Data],[Order Type]],"Sale",Tbl_Orders[[#Data],[Expected Date]],"&lt;="&amp;TODAY()))</f>
        <v/>
      </c>
      <c r="C1533" s="34" t="str">
        <f ca="1">IF(A1533="","",SUMIFS(Tbl_Orders[[#Data],[Quantity]],Tbl_Orders[[#Data],[Product Name]],A1533,Tbl_Orders[[#Data],[Order Type]],"Purchase",Tbl_Orders[[#Data],[Expected Date]],"&gt;"&amp;TODAY()))</f>
        <v/>
      </c>
      <c r="D1533" s="34" t="str">
        <f>IF(A1533="","",INDEX(Tbl_Product[Re-Order Point],MATCH(A1533,INDEX(Tbl_Product[Product Name],,1),0),1))</f>
        <v/>
      </c>
      <c r="E1533" s="34" t="str">
        <f t="shared" si="71"/>
        <v/>
      </c>
      <c r="F1533" s="34" t="str">
        <f>IFERROR(GETPIVOTDATA("Amount",pivot_products!$A$3,"Product Name",Help!$A1533),"")</f>
        <v/>
      </c>
      <c r="G1533" s="34" t="str">
        <f>IFERROR(GETPIVOTDATA("Quantity",pivot_products!$A$3,"Product Name",Help!$A1533),"")</f>
        <v/>
      </c>
      <c r="H1533" s="34" t="str">
        <f>IF(Report!$L$53="Quantity",IFERROR(RANK(G1533,$G$4:$G$2003,0),""),IF(Report!$L$53="Amount",IFERROR(RANK(F1533,$F$4:$F$2003,0),""),""))</f>
        <v/>
      </c>
      <c r="L1533" s="7" t="str">
        <f t="array" ref="L1533">IF(Report!$M$53="Desc",IFERROR(SMALL(IF($H$4:$H$2003&lt;&gt;"",$H$4:$H$2003,""),ROW(L1533)-ROW($L$3)),""),IF(Report!$M$53="Asc",IFERROR(LARGE(IF($H$4:$H$2003&lt;&gt;"",$H$4:$H$2003,""),ROW(L1533)-ROW($L$3)),""),""))</f>
        <v/>
      </c>
      <c r="M1533" s="8" t="str">
        <f t="array" ref="M1533">IF(L1533="","",INDEX($A$4:$A$2003,SMALL(IF($H$4:$H$2003=L1533,ROW($H$4:$H$2003),""),COUNTIF($L$4:L1533,L1533))-ROW($L$3),1))</f>
        <v/>
      </c>
      <c r="N1533" s="8" t="str">
        <f t="shared" si="72"/>
        <v/>
      </c>
      <c r="O1533" s="32" t="str">
        <f t="shared" si="73"/>
        <v/>
      </c>
    </row>
    <row r="1534" spans="1:15" x14ac:dyDescent="0.3">
      <c r="A1534" s="33" t="str">
        <f>IFERROR(INDEX(Tbl_Product[[#Data],[Product Name]],ROW(A1534)-ROW($A$3)),"")</f>
        <v/>
      </c>
      <c r="B1534" s="34" t="str">
        <f ca="1">IF(A1534="","",SUMIFS(Tbl_Orders[[#Data],[Quantity]],Tbl_Orders[[#Data],[Product Name]],A1534,Tbl_Orders[[#Data],[Order Type]],"Purchase",Tbl_Orders[[#Data],[Expected Date]],"&lt;="&amp;TODAY())-SUMIFS(Tbl_Orders[[#Data],[Quantity]],Tbl_Orders[[#Data],[Product Name]],A1534,Tbl_Orders[[#Data],[Order Type]],"Sale",Tbl_Orders[[#Data],[Expected Date]],"&lt;="&amp;TODAY()))</f>
        <v/>
      </c>
      <c r="C1534" s="34" t="str">
        <f ca="1">IF(A1534="","",SUMIFS(Tbl_Orders[[#Data],[Quantity]],Tbl_Orders[[#Data],[Product Name]],A1534,Tbl_Orders[[#Data],[Order Type]],"Purchase",Tbl_Orders[[#Data],[Expected Date]],"&gt;"&amp;TODAY()))</f>
        <v/>
      </c>
      <c r="D1534" s="34" t="str">
        <f>IF(A1534="","",INDEX(Tbl_Product[Re-Order Point],MATCH(A1534,INDEX(Tbl_Product[Product Name],,1),0),1))</f>
        <v/>
      </c>
      <c r="E1534" s="34" t="str">
        <f t="shared" si="71"/>
        <v/>
      </c>
      <c r="F1534" s="34" t="str">
        <f>IFERROR(GETPIVOTDATA("Amount",pivot_products!$A$3,"Product Name",Help!$A1534),"")</f>
        <v/>
      </c>
      <c r="G1534" s="34" t="str">
        <f>IFERROR(GETPIVOTDATA("Quantity",pivot_products!$A$3,"Product Name",Help!$A1534),"")</f>
        <v/>
      </c>
      <c r="H1534" s="34" t="str">
        <f>IF(Report!$L$53="Quantity",IFERROR(RANK(G1534,$G$4:$G$2003,0),""),IF(Report!$L$53="Amount",IFERROR(RANK(F1534,$F$4:$F$2003,0),""),""))</f>
        <v/>
      </c>
      <c r="L1534" s="7" t="str">
        <f t="array" ref="L1534">IF(Report!$M$53="Desc",IFERROR(SMALL(IF($H$4:$H$2003&lt;&gt;"",$H$4:$H$2003,""),ROW(L1534)-ROW($L$3)),""),IF(Report!$M$53="Asc",IFERROR(LARGE(IF($H$4:$H$2003&lt;&gt;"",$H$4:$H$2003,""),ROW(L1534)-ROW($L$3)),""),""))</f>
        <v/>
      </c>
      <c r="M1534" s="8" t="str">
        <f t="array" ref="M1534">IF(L1534="","",INDEX($A$4:$A$2003,SMALL(IF($H$4:$H$2003=L1534,ROW($H$4:$H$2003),""),COUNTIF($L$4:L1534,L1534))-ROW($L$3),1))</f>
        <v/>
      </c>
      <c r="N1534" s="8" t="str">
        <f t="shared" si="72"/>
        <v/>
      </c>
      <c r="O1534" s="32" t="str">
        <f t="shared" si="73"/>
        <v/>
      </c>
    </row>
    <row r="1535" spans="1:15" x14ac:dyDescent="0.3">
      <c r="A1535" s="33" t="str">
        <f>IFERROR(INDEX(Tbl_Product[[#Data],[Product Name]],ROW(A1535)-ROW($A$3)),"")</f>
        <v/>
      </c>
      <c r="B1535" s="34" t="str">
        <f ca="1">IF(A1535="","",SUMIFS(Tbl_Orders[[#Data],[Quantity]],Tbl_Orders[[#Data],[Product Name]],A1535,Tbl_Orders[[#Data],[Order Type]],"Purchase",Tbl_Orders[[#Data],[Expected Date]],"&lt;="&amp;TODAY())-SUMIFS(Tbl_Orders[[#Data],[Quantity]],Tbl_Orders[[#Data],[Product Name]],A1535,Tbl_Orders[[#Data],[Order Type]],"Sale",Tbl_Orders[[#Data],[Expected Date]],"&lt;="&amp;TODAY()))</f>
        <v/>
      </c>
      <c r="C1535" s="34" t="str">
        <f ca="1">IF(A1535="","",SUMIFS(Tbl_Orders[[#Data],[Quantity]],Tbl_Orders[[#Data],[Product Name]],A1535,Tbl_Orders[[#Data],[Order Type]],"Purchase",Tbl_Orders[[#Data],[Expected Date]],"&gt;"&amp;TODAY()))</f>
        <v/>
      </c>
      <c r="D1535" s="34" t="str">
        <f>IF(A1535="","",INDEX(Tbl_Product[Re-Order Point],MATCH(A1535,INDEX(Tbl_Product[Product Name],,1),0),1))</f>
        <v/>
      </c>
      <c r="E1535" s="34" t="str">
        <f t="shared" si="71"/>
        <v/>
      </c>
      <c r="F1535" s="34" t="str">
        <f>IFERROR(GETPIVOTDATA("Amount",pivot_products!$A$3,"Product Name",Help!$A1535),"")</f>
        <v/>
      </c>
      <c r="G1535" s="34" t="str">
        <f>IFERROR(GETPIVOTDATA("Quantity",pivot_products!$A$3,"Product Name",Help!$A1535),"")</f>
        <v/>
      </c>
      <c r="H1535" s="34" t="str">
        <f>IF(Report!$L$53="Quantity",IFERROR(RANK(G1535,$G$4:$G$2003,0),""),IF(Report!$L$53="Amount",IFERROR(RANK(F1535,$F$4:$F$2003,0),""),""))</f>
        <v/>
      </c>
      <c r="L1535" s="7" t="str">
        <f t="array" ref="L1535">IF(Report!$M$53="Desc",IFERROR(SMALL(IF($H$4:$H$2003&lt;&gt;"",$H$4:$H$2003,""),ROW(L1535)-ROW($L$3)),""),IF(Report!$M$53="Asc",IFERROR(LARGE(IF($H$4:$H$2003&lt;&gt;"",$H$4:$H$2003,""),ROW(L1535)-ROW($L$3)),""),""))</f>
        <v/>
      </c>
      <c r="M1535" s="8" t="str">
        <f t="array" ref="M1535">IF(L1535="","",INDEX($A$4:$A$2003,SMALL(IF($H$4:$H$2003=L1535,ROW($H$4:$H$2003),""),COUNTIF($L$4:L1535,L1535))-ROW($L$3),1))</f>
        <v/>
      </c>
      <c r="N1535" s="8" t="str">
        <f t="shared" si="72"/>
        <v/>
      </c>
      <c r="O1535" s="32" t="str">
        <f t="shared" si="73"/>
        <v/>
      </c>
    </row>
    <row r="1536" spans="1:15" x14ac:dyDescent="0.3">
      <c r="A1536" s="33" t="str">
        <f>IFERROR(INDEX(Tbl_Product[[#Data],[Product Name]],ROW(A1536)-ROW($A$3)),"")</f>
        <v/>
      </c>
      <c r="B1536" s="34" t="str">
        <f ca="1">IF(A1536="","",SUMIFS(Tbl_Orders[[#Data],[Quantity]],Tbl_Orders[[#Data],[Product Name]],A1536,Tbl_Orders[[#Data],[Order Type]],"Purchase",Tbl_Orders[[#Data],[Expected Date]],"&lt;="&amp;TODAY())-SUMIFS(Tbl_Orders[[#Data],[Quantity]],Tbl_Orders[[#Data],[Product Name]],A1536,Tbl_Orders[[#Data],[Order Type]],"Sale",Tbl_Orders[[#Data],[Expected Date]],"&lt;="&amp;TODAY()))</f>
        <v/>
      </c>
      <c r="C1536" s="34" t="str">
        <f ca="1">IF(A1536="","",SUMIFS(Tbl_Orders[[#Data],[Quantity]],Tbl_Orders[[#Data],[Product Name]],A1536,Tbl_Orders[[#Data],[Order Type]],"Purchase",Tbl_Orders[[#Data],[Expected Date]],"&gt;"&amp;TODAY()))</f>
        <v/>
      </c>
      <c r="D1536" s="34" t="str">
        <f>IF(A1536="","",INDEX(Tbl_Product[Re-Order Point],MATCH(A1536,INDEX(Tbl_Product[Product Name],,1),0),1))</f>
        <v/>
      </c>
      <c r="E1536" s="34" t="str">
        <f t="shared" si="71"/>
        <v/>
      </c>
      <c r="F1536" s="34" t="str">
        <f>IFERROR(GETPIVOTDATA("Amount",pivot_products!$A$3,"Product Name",Help!$A1536),"")</f>
        <v/>
      </c>
      <c r="G1536" s="34" t="str">
        <f>IFERROR(GETPIVOTDATA("Quantity",pivot_products!$A$3,"Product Name",Help!$A1536),"")</f>
        <v/>
      </c>
      <c r="H1536" s="34" t="str">
        <f>IF(Report!$L$53="Quantity",IFERROR(RANK(G1536,$G$4:$G$2003,0),""),IF(Report!$L$53="Amount",IFERROR(RANK(F1536,$F$4:$F$2003,0),""),""))</f>
        <v/>
      </c>
      <c r="L1536" s="7" t="str">
        <f t="array" ref="L1536">IF(Report!$M$53="Desc",IFERROR(SMALL(IF($H$4:$H$2003&lt;&gt;"",$H$4:$H$2003,""),ROW(L1536)-ROW($L$3)),""),IF(Report!$M$53="Asc",IFERROR(LARGE(IF($H$4:$H$2003&lt;&gt;"",$H$4:$H$2003,""),ROW(L1536)-ROW($L$3)),""),""))</f>
        <v/>
      </c>
      <c r="M1536" s="8" t="str">
        <f t="array" ref="M1536">IF(L1536="","",INDEX($A$4:$A$2003,SMALL(IF($H$4:$H$2003=L1536,ROW($H$4:$H$2003),""),COUNTIF($L$4:L1536,L1536))-ROW($L$3),1))</f>
        <v/>
      </c>
      <c r="N1536" s="8" t="str">
        <f t="shared" si="72"/>
        <v/>
      </c>
      <c r="O1536" s="32" t="str">
        <f t="shared" si="73"/>
        <v/>
      </c>
    </row>
    <row r="1537" spans="1:15" x14ac:dyDescent="0.3">
      <c r="A1537" s="33" t="str">
        <f>IFERROR(INDEX(Tbl_Product[[#Data],[Product Name]],ROW(A1537)-ROW($A$3)),"")</f>
        <v/>
      </c>
      <c r="B1537" s="34" t="str">
        <f ca="1">IF(A1537="","",SUMIFS(Tbl_Orders[[#Data],[Quantity]],Tbl_Orders[[#Data],[Product Name]],A1537,Tbl_Orders[[#Data],[Order Type]],"Purchase",Tbl_Orders[[#Data],[Expected Date]],"&lt;="&amp;TODAY())-SUMIFS(Tbl_Orders[[#Data],[Quantity]],Tbl_Orders[[#Data],[Product Name]],A1537,Tbl_Orders[[#Data],[Order Type]],"Sale",Tbl_Orders[[#Data],[Expected Date]],"&lt;="&amp;TODAY()))</f>
        <v/>
      </c>
      <c r="C1537" s="34" t="str">
        <f ca="1">IF(A1537="","",SUMIFS(Tbl_Orders[[#Data],[Quantity]],Tbl_Orders[[#Data],[Product Name]],A1537,Tbl_Orders[[#Data],[Order Type]],"Purchase",Tbl_Orders[[#Data],[Expected Date]],"&gt;"&amp;TODAY()))</f>
        <v/>
      </c>
      <c r="D1537" s="34" t="str">
        <f>IF(A1537="","",INDEX(Tbl_Product[Re-Order Point],MATCH(A1537,INDEX(Tbl_Product[Product Name],,1),0),1))</f>
        <v/>
      </c>
      <c r="E1537" s="34" t="str">
        <f t="shared" si="71"/>
        <v/>
      </c>
      <c r="F1537" s="34" t="str">
        <f>IFERROR(GETPIVOTDATA("Amount",pivot_products!$A$3,"Product Name",Help!$A1537),"")</f>
        <v/>
      </c>
      <c r="G1537" s="34" t="str">
        <f>IFERROR(GETPIVOTDATA("Quantity",pivot_products!$A$3,"Product Name",Help!$A1537),"")</f>
        <v/>
      </c>
      <c r="H1537" s="34" t="str">
        <f>IF(Report!$L$53="Quantity",IFERROR(RANK(G1537,$G$4:$G$2003,0),""),IF(Report!$L$53="Amount",IFERROR(RANK(F1537,$F$4:$F$2003,0),""),""))</f>
        <v/>
      </c>
      <c r="L1537" s="7" t="str">
        <f t="array" ref="L1537">IF(Report!$M$53="Desc",IFERROR(SMALL(IF($H$4:$H$2003&lt;&gt;"",$H$4:$H$2003,""),ROW(L1537)-ROW($L$3)),""),IF(Report!$M$53="Asc",IFERROR(LARGE(IF($H$4:$H$2003&lt;&gt;"",$H$4:$H$2003,""),ROW(L1537)-ROW($L$3)),""),""))</f>
        <v/>
      </c>
      <c r="M1537" s="8" t="str">
        <f t="array" ref="M1537">IF(L1537="","",INDEX($A$4:$A$2003,SMALL(IF($H$4:$H$2003=L1537,ROW($H$4:$H$2003),""),COUNTIF($L$4:L1537,L1537))-ROW($L$3),1))</f>
        <v/>
      </c>
      <c r="N1537" s="8" t="str">
        <f t="shared" si="72"/>
        <v/>
      </c>
      <c r="O1537" s="32" t="str">
        <f t="shared" si="73"/>
        <v/>
      </c>
    </row>
    <row r="1538" spans="1:15" x14ac:dyDescent="0.3">
      <c r="A1538" s="33" t="str">
        <f>IFERROR(INDEX(Tbl_Product[[#Data],[Product Name]],ROW(A1538)-ROW($A$3)),"")</f>
        <v/>
      </c>
      <c r="B1538" s="34" t="str">
        <f ca="1">IF(A1538="","",SUMIFS(Tbl_Orders[[#Data],[Quantity]],Tbl_Orders[[#Data],[Product Name]],A1538,Tbl_Orders[[#Data],[Order Type]],"Purchase",Tbl_Orders[[#Data],[Expected Date]],"&lt;="&amp;TODAY())-SUMIFS(Tbl_Orders[[#Data],[Quantity]],Tbl_Orders[[#Data],[Product Name]],A1538,Tbl_Orders[[#Data],[Order Type]],"Sale",Tbl_Orders[[#Data],[Expected Date]],"&lt;="&amp;TODAY()))</f>
        <v/>
      </c>
      <c r="C1538" s="34" t="str">
        <f ca="1">IF(A1538="","",SUMIFS(Tbl_Orders[[#Data],[Quantity]],Tbl_Orders[[#Data],[Product Name]],A1538,Tbl_Orders[[#Data],[Order Type]],"Purchase",Tbl_Orders[[#Data],[Expected Date]],"&gt;"&amp;TODAY()))</f>
        <v/>
      </c>
      <c r="D1538" s="34" t="str">
        <f>IF(A1538="","",INDEX(Tbl_Product[Re-Order Point],MATCH(A1538,INDEX(Tbl_Product[Product Name],,1),0),1))</f>
        <v/>
      </c>
      <c r="E1538" s="34" t="str">
        <f t="shared" si="71"/>
        <v/>
      </c>
      <c r="F1538" s="34" t="str">
        <f>IFERROR(GETPIVOTDATA("Amount",pivot_products!$A$3,"Product Name",Help!$A1538),"")</f>
        <v/>
      </c>
      <c r="G1538" s="34" t="str">
        <f>IFERROR(GETPIVOTDATA("Quantity",pivot_products!$A$3,"Product Name",Help!$A1538),"")</f>
        <v/>
      </c>
      <c r="H1538" s="34" t="str">
        <f>IF(Report!$L$53="Quantity",IFERROR(RANK(G1538,$G$4:$G$2003,0),""),IF(Report!$L$53="Amount",IFERROR(RANK(F1538,$F$4:$F$2003,0),""),""))</f>
        <v/>
      </c>
      <c r="L1538" s="7" t="str">
        <f t="array" ref="L1538">IF(Report!$M$53="Desc",IFERROR(SMALL(IF($H$4:$H$2003&lt;&gt;"",$H$4:$H$2003,""),ROW(L1538)-ROW($L$3)),""),IF(Report!$M$53="Asc",IFERROR(LARGE(IF($H$4:$H$2003&lt;&gt;"",$H$4:$H$2003,""),ROW(L1538)-ROW($L$3)),""),""))</f>
        <v/>
      </c>
      <c r="M1538" s="8" t="str">
        <f t="array" ref="M1538">IF(L1538="","",INDEX($A$4:$A$2003,SMALL(IF($H$4:$H$2003=L1538,ROW($H$4:$H$2003),""),COUNTIF($L$4:L1538,L1538))-ROW($L$3),1))</f>
        <v/>
      </c>
      <c r="N1538" s="8" t="str">
        <f t="shared" si="72"/>
        <v/>
      </c>
      <c r="O1538" s="32" t="str">
        <f t="shared" si="73"/>
        <v/>
      </c>
    </row>
    <row r="1539" spans="1:15" x14ac:dyDescent="0.3">
      <c r="A1539" s="33" t="str">
        <f>IFERROR(INDEX(Tbl_Product[[#Data],[Product Name]],ROW(A1539)-ROW($A$3)),"")</f>
        <v/>
      </c>
      <c r="B1539" s="34" t="str">
        <f ca="1">IF(A1539="","",SUMIFS(Tbl_Orders[[#Data],[Quantity]],Tbl_Orders[[#Data],[Product Name]],A1539,Tbl_Orders[[#Data],[Order Type]],"Purchase",Tbl_Orders[[#Data],[Expected Date]],"&lt;="&amp;TODAY())-SUMIFS(Tbl_Orders[[#Data],[Quantity]],Tbl_Orders[[#Data],[Product Name]],A1539,Tbl_Orders[[#Data],[Order Type]],"Sale",Tbl_Orders[[#Data],[Expected Date]],"&lt;="&amp;TODAY()))</f>
        <v/>
      </c>
      <c r="C1539" s="34" t="str">
        <f ca="1">IF(A1539="","",SUMIFS(Tbl_Orders[[#Data],[Quantity]],Tbl_Orders[[#Data],[Product Name]],A1539,Tbl_Orders[[#Data],[Order Type]],"Purchase",Tbl_Orders[[#Data],[Expected Date]],"&gt;"&amp;TODAY()))</f>
        <v/>
      </c>
      <c r="D1539" s="34" t="str">
        <f>IF(A1539="","",INDEX(Tbl_Product[Re-Order Point],MATCH(A1539,INDEX(Tbl_Product[Product Name],,1),0),1))</f>
        <v/>
      </c>
      <c r="E1539" s="34" t="str">
        <f t="shared" si="71"/>
        <v/>
      </c>
      <c r="F1539" s="34" t="str">
        <f>IFERROR(GETPIVOTDATA("Amount",pivot_products!$A$3,"Product Name",Help!$A1539),"")</f>
        <v/>
      </c>
      <c r="G1539" s="34" t="str">
        <f>IFERROR(GETPIVOTDATA("Quantity",pivot_products!$A$3,"Product Name",Help!$A1539),"")</f>
        <v/>
      </c>
      <c r="H1539" s="34" t="str">
        <f>IF(Report!$L$53="Quantity",IFERROR(RANK(G1539,$G$4:$G$2003,0),""),IF(Report!$L$53="Amount",IFERROR(RANK(F1539,$F$4:$F$2003,0),""),""))</f>
        <v/>
      </c>
      <c r="L1539" s="7" t="str">
        <f t="array" ref="L1539">IF(Report!$M$53="Desc",IFERROR(SMALL(IF($H$4:$H$2003&lt;&gt;"",$H$4:$H$2003,""),ROW(L1539)-ROW($L$3)),""),IF(Report!$M$53="Asc",IFERROR(LARGE(IF($H$4:$H$2003&lt;&gt;"",$H$4:$H$2003,""),ROW(L1539)-ROW($L$3)),""),""))</f>
        <v/>
      </c>
      <c r="M1539" s="8" t="str">
        <f t="array" ref="M1539">IF(L1539="","",INDEX($A$4:$A$2003,SMALL(IF($H$4:$H$2003=L1539,ROW($H$4:$H$2003),""),COUNTIF($L$4:L1539,L1539))-ROW($L$3),1))</f>
        <v/>
      </c>
      <c r="N1539" s="8" t="str">
        <f t="shared" si="72"/>
        <v/>
      </c>
      <c r="O1539" s="32" t="str">
        <f t="shared" si="73"/>
        <v/>
      </c>
    </row>
    <row r="1540" spans="1:15" x14ac:dyDescent="0.3">
      <c r="A1540" s="33" t="str">
        <f>IFERROR(INDEX(Tbl_Product[[#Data],[Product Name]],ROW(A1540)-ROW($A$3)),"")</f>
        <v/>
      </c>
      <c r="B1540" s="34" t="str">
        <f ca="1">IF(A1540="","",SUMIFS(Tbl_Orders[[#Data],[Quantity]],Tbl_Orders[[#Data],[Product Name]],A1540,Tbl_Orders[[#Data],[Order Type]],"Purchase",Tbl_Orders[[#Data],[Expected Date]],"&lt;="&amp;TODAY())-SUMIFS(Tbl_Orders[[#Data],[Quantity]],Tbl_Orders[[#Data],[Product Name]],A1540,Tbl_Orders[[#Data],[Order Type]],"Sale",Tbl_Orders[[#Data],[Expected Date]],"&lt;="&amp;TODAY()))</f>
        <v/>
      </c>
      <c r="C1540" s="34" t="str">
        <f ca="1">IF(A1540="","",SUMIFS(Tbl_Orders[[#Data],[Quantity]],Tbl_Orders[[#Data],[Product Name]],A1540,Tbl_Orders[[#Data],[Order Type]],"Purchase",Tbl_Orders[[#Data],[Expected Date]],"&gt;"&amp;TODAY()))</f>
        <v/>
      </c>
      <c r="D1540" s="34" t="str">
        <f>IF(A1540="","",INDEX(Tbl_Product[Re-Order Point],MATCH(A1540,INDEX(Tbl_Product[Product Name],,1),0),1))</f>
        <v/>
      </c>
      <c r="E1540" s="34" t="str">
        <f t="shared" si="71"/>
        <v/>
      </c>
      <c r="F1540" s="34" t="str">
        <f>IFERROR(GETPIVOTDATA("Amount",pivot_products!$A$3,"Product Name",Help!$A1540),"")</f>
        <v/>
      </c>
      <c r="G1540" s="34" t="str">
        <f>IFERROR(GETPIVOTDATA("Quantity",pivot_products!$A$3,"Product Name",Help!$A1540),"")</f>
        <v/>
      </c>
      <c r="H1540" s="34" t="str">
        <f>IF(Report!$L$53="Quantity",IFERROR(RANK(G1540,$G$4:$G$2003,0),""),IF(Report!$L$53="Amount",IFERROR(RANK(F1540,$F$4:$F$2003,0),""),""))</f>
        <v/>
      </c>
      <c r="L1540" s="7" t="str">
        <f t="array" ref="L1540">IF(Report!$M$53="Desc",IFERROR(SMALL(IF($H$4:$H$2003&lt;&gt;"",$H$4:$H$2003,""),ROW(L1540)-ROW($L$3)),""),IF(Report!$M$53="Asc",IFERROR(LARGE(IF($H$4:$H$2003&lt;&gt;"",$H$4:$H$2003,""),ROW(L1540)-ROW($L$3)),""),""))</f>
        <v/>
      </c>
      <c r="M1540" s="8" t="str">
        <f t="array" ref="M1540">IF(L1540="","",INDEX($A$4:$A$2003,SMALL(IF($H$4:$H$2003=L1540,ROW($H$4:$H$2003),""),COUNTIF($L$4:L1540,L1540))-ROW($L$3),1))</f>
        <v/>
      </c>
      <c r="N1540" s="8" t="str">
        <f t="shared" si="72"/>
        <v/>
      </c>
      <c r="O1540" s="32" t="str">
        <f t="shared" si="73"/>
        <v/>
      </c>
    </row>
    <row r="1541" spans="1:15" x14ac:dyDescent="0.3">
      <c r="A1541" s="33" t="str">
        <f>IFERROR(INDEX(Tbl_Product[[#Data],[Product Name]],ROW(A1541)-ROW($A$3)),"")</f>
        <v/>
      </c>
      <c r="B1541" s="34" t="str">
        <f ca="1">IF(A1541="","",SUMIFS(Tbl_Orders[[#Data],[Quantity]],Tbl_Orders[[#Data],[Product Name]],A1541,Tbl_Orders[[#Data],[Order Type]],"Purchase",Tbl_Orders[[#Data],[Expected Date]],"&lt;="&amp;TODAY())-SUMIFS(Tbl_Orders[[#Data],[Quantity]],Tbl_Orders[[#Data],[Product Name]],A1541,Tbl_Orders[[#Data],[Order Type]],"Sale",Tbl_Orders[[#Data],[Expected Date]],"&lt;="&amp;TODAY()))</f>
        <v/>
      </c>
      <c r="C1541" s="34" t="str">
        <f ca="1">IF(A1541="","",SUMIFS(Tbl_Orders[[#Data],[Quantity]],Tbl_Orders[[#Data],[Product Name]],A1541,Tbl_Orders[[#Data],[Order Type]],"Purchase",Tbl_Orders[[#Data],[Expected Date]],"&gt;"&amp;TODAY()))</f>
        <v/>
      </c>
      <c r="D1541" s="34" t="str">
        <f>IF(A1541="","",INDEX(Tbl_Product[Re-Order Point],MATCH(A1541,INDEX(Tbl_Product[Product Name],,1),0),1))</f>
        <v/>
      </c>
      <c r="E1541" s="34" t="str">
        <f t="shared" ref="E1541:E1604" si="74">IF(A1541="","",B1541-D1541)</f>
        <v/>
      </c>
      <c r="F1541" s="34" t="str">
        <f>IFERROR(GETPIVOTDATA("Amount",pivot_products!$A$3,"Product Name",Help!$A1541),"")</f>
        <v/>
      </c>
      <c r="G1541" s="34" t="str">
        <f>IFERROR(GETPIVOTDATA("Quantity",pivot_products!$A$3,"Product Name",Help!$A1541),"")</f>
        <v/>
      </c>
      <c r="H1541" s="34" t="str">
        <f>IF(Report!$L$53="Quantity",IFERROR(RANK(G1541,$G$4:$G$2003,0),""),IF(Report!$L$53="Amount",IFERROR(RANK(F1541,$F$4:$F$2003,0),""),""))</f>
        <v/>
      </c>
      <c r="L1541" s="7" t="str">
        <f t="array" ref="L1541">IF(Report!$M$53="Desc",IFERROR(SMALL(IF($H$4:$H$2003&lt;&gt;"",$H$4:$H$2003,""),ROW(L1541)-ROW($L$3)),""),IF(Report!$M$53="Asc",IFERROR(LARGE(IF($H$4:$H$2003&lt;&gt;"",$H$4:$H$2003,""),ROW(L1541)-ROW($L$3)),""),""))</f>
        <v/>
      </c>
      <c r="M1541" s="8" t="str">
        <f t="array" ref="M1541">IF(L1541="","",INDEX($A$4:$A$2003,SMALL(IF($H$4:$H$2003=L1541,ROW($H$4:$H$2003),""),COUNTIF($L$4:L1541,L1541))-ROW($L$3),1))</f>
        <v/>
      </c>
      <c r="N1541" s="8" t="str">
        <f t="shared" ref="N1541:N1604" si="75">INDEX(Tbl_Current_Inventory,MATCH(M1541,INDEX(Tbl_Current_Inventory,,1),0),6)</f>
        <v/>
      </c>
      <c r="O1541" s="32" t="str">
        <f t="shared" ref="O1541:O1604" si="76">INDEX(Tbl_Current_Inventory,MATCH(M1541,INDEX(Tbl_Current_Inventory,,1),0),7)</f>
        <v/>
      </c>
    </row>
    <row r="1542" spans="1:15" x14ac:dyDescent="0.3">
      <c r="A1542" s="33" t="str">
        <f>IFERROR(INDEX(Tbl_Product[[#Data],[Product Name]],ROW(A1542)-ROW($A$3)),"")</f>
        <v/>
      </c>
      <c r="B1542" s="34" t="str">
        <f ca="1">IF(A1542="","",SUMIFS(Tbl_Orders[[#Data],[Quantity]],Tbl_Orders[[#Data],[Product Name]],A1542,Tbl_Orders[[#Data],[Order Type]],"Purchase",Tbl_Orders[[#Data],[Expected Date]],"&lt;="&amp;TODAY())-SUMIFS(Tbl_Orders[[#Data],[Quantity]],Tbl_Orders[[#Data],[Product Name]],A1542,Tbl_Orders[[#Data],[Order Type]],"Sale",Tbl_Orders[[#Data],[Expected Date]],"&lt;="&amp;TODAY()))</f>
        <v/>
      </c>
      <c r="C1542" s="34" t="str">
        <f ca="1">IF(A1542="","",SUMIFS(Tbl_Orders[[#Data],[Quantity]],Tbl_Orders[[#Data],[Product Name]],A1542,Tbl_Orders[[#Data],[Order Type]],"Purchase",Tbl_Orders[[#Data],[Expected Date]],"&gt;"&amp;TODAY()))</f>
        <v/>
      </c>
      <c r="D1542" s="34" t="str">
        <f>IF(A1542="","",INDEX(Tbl_Product[Re-Order Point],MATCH(A1542,INDEX(Tbl_Product[Product Name],,1),0),1))</f>
        <v/>
      </c>
      <c r="E1542" s="34" t="str">
        <f t="shared" si="74"/>
        <v/>
      </c>
      <c r="F1542" s="34" t="str">
        <f>IFERROR(GETPIVOTDATA("Amount",pivot_products!$A$3,"Product Name",Help!$A1542),"")</f>
        <v/>
      </c>
      <c r="G1542" s="34" t="str">
        <f>IFERROR(GETPIVOTDATA("Quantity",pivot_products!$A$3,"Product Name",Help!$A1542),"")</f>
        <v/>
      </c>
      <c r="H1542" s="34" t="str">
        <f>IF(Report!$L$53="Quantity",IFERROR(RANK(G1542,$G$4:$G$2003,0),""),IF(Report!$L$53="Amount",IFERROR(RANK(F1542,$F$4:$F$2003,0),""),""))</f>
        <v/>
      </c>
      <c r="L1542" s="7" t="str">
        <f t="array" ref="L1542">IF(Report!$M$53="Desc",IFERROR(SMALL(IF($H$4:$H$2003&lt;&gt;"",$H$4:$H$2003,""),ROW(L1542)-ROW($L$3)),""),IF(Report!$M$53="Asc",IFERROR(LARGE(IF($H$4:$H$2003&lt;&gt;"",$H$4:$H$2003,""),ROW(L1542)-ROW($L$3)),""),""))</f>
        <v/>
      </c>
      <c r="M1542" s="8" t="str">
        <f t="array" ref="M1542">IF(L1542="","",INDEX($A$4:$A$2003,SMALL(IF($H$4:$H$2003=L1542,ROW($H$4:$H$2003),""),COUNTIF($L$4:L1542,L1542))-ROW($L$3),1))</f>
        <v/>
      </c>
      <c r="N1542" s="8" t="str">
        <f t="shared" si="75"/>
        <v/>
      </c>
      <c r="O1542" s="32" t="str">
        <f t="shared" si="76"/>
        <v/>
      </c>
    </row>
    <row r="1543" spans="1:15" x14ac:dyDescent="0.3">
      <c r="A1543" s="33" t="str">
        <f>IFERROR(INDEX(Tbl_Product[[#Data],[Product Name]],ROW(A1543)-ROW($A$3)),"")</f>
        <v/>
      </c>
      <c r="B1543" s="34" t="str">
        <f ca="1">IF(A1543="","",SUMIFS(Tbl_Orders[[#Data],[Quantity]],Tbl_Orders[[#Data],[Product Name]],A1543,Tbl_Orders[[#Data],[Order Type]],"Purchase",Tbl_Orders[[#Data],[Expected Date]],"&lt;="&amp;TODAY())-SUMIFS(Tbl_Orders[[#Data],[Quantity]],Tbl_Orders[[#Data],[Product Name]],A1543,Tbl_Orders[[#Data],[Order Type]],"Sale",Tbl_Orders[[#Data],[Expected Date]],"&lt;="&amp;TODAY()))</f>
        <v/>
      </c>
      <c r="C1543" s="34" t="str">
        <f ca="1">IF(A1543="","",SUMIFS(Tbl_Orders[[#Data],[Quantity]],Tbl_Orders[[#Data],[Product Name]],A1543,Tbl_Orders[[#Data],[Order Type]],"Purchase",Tbl_Orders[[#Data],[Expected Date]],"&gt;"&amp;TODAY()))</f>
        <v/>
      </c>
      <c r="D1543" s="34" t="str">
        <f>IF(A1543="","",INDEX(Tbl_Product[Re-Order Point],MATCH(A1543,INDEX(Tbl_Product[Product Name],,1),0),1))</f>
        <v/>
      </c>
      <c r="E1543" s="34" t="str">
        <f t="shared" si="74"/>
        <v/>
      </c>
      <c r="F1543" s="34" t="str">
        <f>IFERROR(GETPIVOTDATA("Amount",pivot_products!$A$3,"Product Name",Help!$A1543),"")</f>
        <v/>
      </c>
      <c r="G1543" s="34" t="str">
        <f>IFERROR(GETPIVOTDATA("Quantity",pivot_products!$A$3,"Product Name",Help!$A1543),"")</f>
        <v/>
      </c>
      <c r="H1543" s="34" t="str">
        <f>IF(Report!$L$53="Quantity",IFERROR(RANK(G1543,$G$4:$G$2003,0),""),IF(Report!$L$53="Amount",IFERROR(RANK(F1543,$F$4:$F$2003,0),""),""))</f>
        <v/>
      </c>
      <c r="L1543" s="7" t="str">
        <f t="array" ref="L1543">IF(Report!$M$53="Desc",IFERROR(SMALL(IF($H$4:$H$2003&lt;&gt;"",$H$4:$H$2003,""),ROW(L1543)-ROW($L$3)),""),IF(Report!$M$53="Asc",IFERROR(LARGE(IF($H$4:$H$2003&lt;&gt;"",$H$4:$H$2003,""),ROW(L1543)-ROW($L$3)),""),""))</f>
        <v/>
      </c>
      <c r="M1543" s="8" t="str">
        <f t="array" ref="M1543">IF(L1543="","",INDEX($A$4:$A$2003,SMALL(IF($H$4:$H$2003=L1543,ROW($H$4:$H$2003),""),COUNTIF($L$4:L1543,L1543))-ROW($L$3),1))</f>
        <v/>
      </c>
      <c r="N1543" s="8" t="str">
        <f t="shared" si="75"/>
        <v/>
      </c>
      <c r="O1543" s="32" t="str">
        <f t="shared" si="76"/>
        <v/>
      </c>
    </row>
    <row r="1544" spans="1:15" x14ac:dyDescent="0.3">
      <c r="A1544" s="33" t="str">
        <f>IFERROR(INDEX(Tbl_Product[[#Data],[Product Name]],ROW(A1544)-ROW($A$3)),"")</f>
        <v/>
      </c>
      <c r="B1544" s="34" t="str">
        <f ca="1">IF(A1544="","",SUMIFS(Tbl_Orders[[#Data],[Quantity]],Tbl_Orders[[#Data],[Product Name]],A1544,Tbl_Orders[[#Data],[Order Type]],"Purchase",Tbl_Orders[[#Data],[Expected Date]],"&lt;="&amp;TODAY())-SUMIFS(Tbl_Orders[[#Data],[Quantity]],Tbl_Orders[[#Data],[Product Name]],A1544,Tbl_Orders[[#Data],[Order Type]],"Sale",Tbl_Orders[[#Data],[Expected Date]],"&lt;="&amp;TODAY()))</f>
        <v/>
      </c>
      <c r="C1544" s="34" t="str">
        <f ca="1">IF(A1544="","",SUMIFS(Tbl_Orders[[#Data],[Quantity]],Tbl_Orders[[#Data],[Product Name]],A1544,Tbl_Orders[[#Data],[Order Type]],"Purchase",Tbl_Orders[[#Data],[Expected Date]],"&gt;"&amp;TODAY()))</f>
        <v/>
      </c>
      <c r="D1544" s="34" t="str">
        <f>IF(A1544="","",INDEX(Tbl_Product[Re-Order Point],MATCH(A1544,INDEX(Tbl_Product[Product Name],,1),0),1))</f>
        <v/>
      </c>
      <c r="E1544" s="34" t="str">
        <f t="shared" si="74"/>
        <v/>
      </c>
      <c r="F1544" s="34" t="str">
        <f>IFERROR(GETPIVOTDATA("Amount",pivot_products!$A$3,"Product Name",Help!$A1544),"")</f>
        <v/>
      </c>
      <c r="G1544" s="34" t="str">
        <f>IFERROR(GETPIVOTDATA("Quantity",pivot_products!$A$3,"Product Name",Help!$A1544),"")</f>
        <v/>
      </c>
      <c r="H1544" s="34" t="str">
        <f>IF(Report!$L$53="Quantity",IFERROR(RANK(G1544,$G$4:$G$2003,0),""),IF(Report!$L$53="Amount",IFERROR(RANK(F1544,$F$4:$F$2003,0),""),""))</f>
        <v/>
      </c>
      <c r="L1544" s="7" t="str">
        <f t="array" ref="L1544">IF(Report!$M$53="Desc",IFERROR(SMALL(IF($H$4:$H$2003&lt;&gt;"",$H$4:$H$2003,""),ROW(L1544)-ROW($L$3)),""),IF(Report!$M$53="Asc",IFERROR(LARGE(IF($H$4:$H$2003&lt;&gt;"",$H$4:$H$2003,""),ROW(L1544)-ROW($L$3)),""),""))</f>
        <v/>
      </c>
      <c r="M1544" s="8" t="str">
        <f t="array" ref="M1544">IF(L1544="","",INDEX($A$4:$A$2003,SMALL(IF($H$4:$H$2003=L1544,ROW($H$4:$H$2003),""),COUNTIF($L$4:L1544,L1544))-ROW($L$3),1))</f>
        <v/>
      </c>
      <c r="N1544" s="8" t="str">
        <f t="shared" si="75"/>
        <v/>
      </c>
      <c r="O1544" s="32" t="str">
        <f t="shared" si="76"/>
        <v/>
      </c>
    </row>
    <row r="1545" spans="1:15" x14ac:dyDescent="0.3">
      <c r="A1545" s="33" t="str">
        <f>IFERROR(INDEX(Tbl_Product[[#Data],[Product Name]],ROW(A1545)-ROW($A$3)),"")</f>
        <v/>
      </c>
      <c r="B1545" s="34" t="str">
        <f ca="1">IF(A1545="","",SUMIFS(Tbl_Orders[[#Data],[Quantity]],Tbl_Orders[[#Data],[Product Name]],A1545,Tbl_Orders[[#Data],[Order Type]],"Purchase",Tbl_Orders[[#Data],[Expected Date]],"&lt;="&amp;TODAY())-SUMIFS(Tbl_Orders[[#Data],[Quantity]],Tbl_Orders[[#Data],[Product Name]],A1545,Tbl_Orders[[#Data],[Order Type]],"Sale",Tbl_Orders[[#Data],[Expected Date]],"&lt;="&amp;TODAY()))</f>
        <v/>
      </c>
      <c r="C1545" s="34" t="str">
        <f ca="1">IF(A1545="","",SUMIFS(Tbl_Orders[[#Data],[Quantity]],Tbl_Orders[[#Data],[Product Name]],A1545,Tbl_Orders[[#Data],[Order Type]],"Purchase",Tbl_Orders[[#Data],[Expected Date]],"&gt;"&amp;TODAY()))</f>
        <v/>
      </c>
      <c r="D1545" s="34" t="str">
        <f>IF(A1545="","",INDEX(Tbl_Product[Re-Order Point],MATCH(A1545,INDEX(Tbl_Product[Product Name],,1),0),1))</f>
        <v/>
      </c>
      <c r="E1545" s="34" t="str">
        <f t="shared" si="74"/>
        <v/>
      </c>
      <c r="F1545" s="34" t="str">
        <f>IFERROR(GETPIVOTDATA("Amount",pivot_products!$A$3,"Product Name",Help!$A1545),"")</f>
        <v/>
      </c>
      <c r="G1545" s="34" t="str">
        <f>IFERROR(GETPIVOTDATA("Quantity",pivot_products!$A$3,"Product Name",Help!$A1545),"")</f>
        <v/>
      </c>
      <c r="H1545" s="34" t="str">
        <f>IF(Report!$L$53="Quantity",IFERROR(RANK(G1545,$G$4:$G$2003,0),""),IF(Report!$L$53="Amount",IFERROR(RANK(F1545,$F$4:$F$2003,0),""),""))</f>
        <v/>
      </c>
      <c r="L1545" s="7" t="str">
        <f t="array" ref="L1545">IF(Report!$M$53="Desc",IFERROR(SMALL(IF($H$4:$H$2003&lt;&gt;"",$H$4:$H$2003,""),ROW(L1545)-ROW($L$3)),""),IF(Report!$M$53="Asc",IFERROR(LARGE(IF($H$4:$H$2003&lt;&gt;"",$H$4:$H$2003,""),ROW(L1545)-ROW($L$3)),""),""))</f>
        <v/>
      </c>
      <c r="M1545" s="8" t="str">
        <f t="array" ref="M1545">IF(L1545="","",INDEX($A$4:$A$2003,SMALL(IF($H$4:$H$2003=L1545,ROW($H$4:$H$2003),""),COUNTIF($L$4:L1545,L1545))-ROW($L$3),1))</f>
        <v/>
      </c>
      <c r="N1545" s="8" t="str">
        <f t="shared" si="75"/>
        <v/>
      </c>
      <c r="O1545" s="32" t="str">
        <f t="shared" si="76"/>
        <v/>
      </c>
    </row>
    <row r="1546" spans="1:15" x14ac:dyDescent="0.3">
      <c r="A1546" s="33" t="str">
        <f>IFERROR(INDEX(Tbl_Product[[#Data],[Product Name]],ROW(A1546)-ROW($A$3)),"")</f>
        <v/>
      </c>
      <c r="B1546" s="34" t="str">
        <f ca="1">IF(A1546="","",SUMIFS(Tbl_Orders[[#Data],[Quantity]],Tbl_Orders[[#Data],[Product Name]],A1546,Tbl_Orders[[#Data],[Order Type]],"Purchase",Tbl_Orders[[#Data],[Expected Date]],"&lt;="&amp;TODAY())-SUMIFS(Tbl_Orders[[#Data],[Quantity]],Tbl_Orders[[#Data],[Product Name]],A1546,Tbl_Orders[[#Data],[Order Type]],"Sale",Tbl_Orders[[#Data],[Expected Date]],"&lt;="&amp;TODAY()))</f>
        <v/>
      </c>
      <c r="C1546" s="34" t="str">
        <f ca="1">IF(A1546="","",SUMIFS(Tbl_Orders[[#Data],[Quantity]],Tbl_Orders[[#Data],[Product Name]],A1546,Tbl_Orders[[#Data],[Order Type]],"Purchase",Tbl_Orders[[#Data],[Expected Date]],"&gt;"&amp;TODAY()))</f>
        <v/>
      </c>
      <c r="D1546" s="34" t="str">
        <f>IF(A1546="","",INDEX(Tbl_Product[Re-Order Point],MATCH(A1546,INDEX(Tbl_Product[Product Name],,1),0),1))</f>
        <v/>
      </c>
      <c r="E1546" s="34" t="str">
        <f t="shared" si="74"/>
        <v/>
      </c>
      <c r="F1546" s="34" t="str">
        <f>IFERROR(GETPIVOTDATA("Amount",pivot_products!$A$3,"Product Name",Help!$A1546),"")</f>
        <v/>
      </c>
      <c r="G1546" s="34" t="str">
        <f>IFERROR(GETPIVOTDATA("Quantity",pivot_products!$A$3,"Product Name",Help!$A1546),"")</f>
        <v/>
      </c>
      <c r="H1546" s="34" t="str">
        <f>IF(Report!$L$53="Quantity",IFERROR(RANK(G1546,$G$4:$G$2003,0),""),IF(Report!$L$53="Amount",IFERROR(RANK(F1546,$F$4:$F$2003,0),""),""))</f>
        <v/>
      </c>
      <c r="L1546" s="7" t="str">
        <f t="array" ref="L1546">IF(Report!$M$53="Desc",IFERROR(SMALL(IF($H$4:$H$2003&lt;&gt;"",$H$4:$H$2003,""),ROW(L1546)-ROW($L$3)),""),IF(Report!$M$53="Asc",IFERROR(LARGE(IF($H$4:$H$2003&lt;&gt;"",$H$4:$H$2003,""),ROW(L1546)-ROW($L$3)),""),""))</f>
        <v/>
      </c>
      <c r="M1546" s="8" t="str">
        <f t="array" ref="M1546">IF(L1546="","",INDEX($A$4:$A$2003,SMALL(IF($H$4:$H$2003=L1546,ROW($H$4:$H$2003),""),COUNTIF($L$4:L1546,L1546))-ROW($L$3),1))</f>
        <v/>
      </c>
      <c r="N1546" s="8" t="str">
        <f t="shared" si="75"/>
        <v/>
      </c>
      <c r="O1546" s="32" t="str">
        <f t="shared" si="76"/>
        <v/>
      </c>
    </row>
    <row r="1547" spans="1:15" x14ac:dyDescent="0.3">
      <c r="A1547" s="33" t="str">
        <f>IFERROR(INDEX(Tbl_Product[[#Data],[Product Name]],ROW(A1547)-ROW($A$3)),"")</f>
        <v/>
      </c>
      <c r="B1547" s="34" t="str">
        <f ca="1">IF(A1547="","",SUMIFS(Tbl_Orders[[#Data],[Quantity]],Tbl_Orders[[#Data],[Product Name]],A1547,Tbl_Orders[[#Data],[Order Type]],"Purchase",Tbl_Orders[[#Data],[Expected Date]],"&lt;="&amp;TODAY())-SUMIFS(Tbl_Orders[[#Data],[Quantity]],Tbl_Orders[[#Data],[Product Name]],A1547,Tbl_Orders[[#Data],[Order Type]],"Sale",Tbl_Orders[[#Data],[Expected Date]],"&lt;="&amp;TODAY()))</f>
        <v/>
      </c>
      <c r="C1547" s="34" t="str">
        <f ca="1">IF(A1547="","",SUMIFS(Tbl_Orders[[#Data],[Quantity]],Tbl_Orders[[#Data],[Product Name]],A1547,Tbl_Orders[[#Data],[Order Type]],"Purchase",Tbl_Orders[[#Data],[Expected Date]],"&gt;"&amp;TODAY()))</f>
        <v/>
      </c>
      <c r="D1547" s="34" t="str">
        <f>IF(A1547="","",INDEX(Tbl_Product[Re-Order Point],MATCH(A1547,INDEX(Tbl_Product[Product Name],,1),0),1))</f>
        <v/>
      </c>
      <c r="E1547" s="34" t="str">
        <f t="shared" si="74"/>
        <v/>
      </c>
      <c r="F1547" s="34" t="str">
        <f>IFERROR(GETPIVOTDATA("Amount",pivot_products!$A$3,"Product Name",Help!$A1547),"")</f>
        <v/>
      </c>
      <c r="G1547" s="34" t="str">
        <f>IFERROR(GETPIVOTDATA("Quantity",pivot_products!$A$3,"Product Name",Help!$A1547),"")</f>
        <v/>
      </c>
      <c r="H1547" s="34" t="str">
        <f>IF(Report!$L$53="Quantity",IFERROR(RANK(G1547,$G$4:$G$2003,0),""),IF(Report!$L$53="Amount",IFERROR(RANK(F1547,$F$4:$F$2003,0),""),""))</f>
        <v/>
      </c>
      <c r="L1547" s="7" t="str">
        <f t="array" ref="L1547">IF(Report!$M$53="Desc",IFERROR(SMALL(IF($H$4:$H$2003&lt;&gt;"",$H$4:$H$2003,""),ROW(L1547)-ROW($L$3)),""),IF(Report!$M$53="Asc",IFERROR(LARGE(IF($H$4:$H$2003&lt;&gt;"",$H$4:$H$2003,""),ROW(L1547)-ROW($L$3)),""),""))</f>
        <v/>
      </c>
      <c r="M1547" s="8" t="str">
        <f t="array" ref="M1547">IF(L1547="","",INDEX($A$4:$A$2003,SMALL(IF($H$4:$H$2003=L1547,ROW($H$4:$H$2003),""),COUNTIF($L$4:L1547,L1547))-ROW($L$3),1))</f>
        <v/>
      </c>
      <c r="N1547" s="8" t="str">
        <f t="shared" si="75"/>
        <v/>
      </c>
      <c r="O1547" s="32" t="str">
        <f t="shared" si="76"/>
        <v/>
      </c>
    </row>
    <row r="1548" spans="1:15" x14ac:dyDescent="0.3">
      <c r="A1548" s="33" t="str">
        <f>IFERROR(INDEX(Tbl_Product[[#Data],[Product Name]],ROW(A1548)-ROW($A$3)),"")</f>
        <v/>
      </c>
      <c r="B1548" s="34" t="str">
        <f ca="1">IF(A1548="","",SUMIFS(Tbl_Orders[[#Data],[Quantity]],Tbl_Orders[[#Data],[Product Name]],A1548,Tbl_Orders[[#Data],[Order Type]],"Purchase",Tbl_Orders[[#Data],[Expected Date]],"&lt;="&amp;TODAY())-SUMIFS(Tbl_Orders[[#Data],[Quantity]],Tbl_Orders[[#Data],[Product Name]],A1548,Tbl_Orders[[#Data],[Order Type]],"Sale",Tbl_Orders[[#Data],[Expected Date]],"&lt;="&amp;TODAY()))</f>
        <v/>
      </c>
      <c r="C1548" s="34" t="str">
        <f ca="1">IF(A1548="","",SUMIFS(Tbl_Orders[[#Data],[Quantity]],Tbl_Orders[[#Data],[Product Name]],A1548,Tbl_Orders[[#Data],[Order Type]],"Purchase",Tbl_Orders[[#Data],[Expected Date]],"&gt;"&amp;TODAY()))</f>
        <v/>
      </c>
      <c r="D1548" s="34" t="str">
        <f>IF(A1548="","",INDEX(Tbl_Product[Re-Order Point],MATCH(A1548,INDEX(Tbl_Product[Product Name],,1),0),1))</f>
        <v/>
      </c>
      <c r="E1548" s="34" t="str">
        <f t="shared" si="74"/>
        <v/>
      </c>
      <c r="F1548" s="34" t="str">
        <f>IFERROR(GETPIVOTDATA("Amount",pivot_products!$A$3,"Product Name",Help!$A1548),"")</f>
        <v/>
      </c>
      <c r="G1548" s="34" t="str">
        <f>IFERROR(GETPIVOTDATA("Quantity",pivot_products!$A$3,"Product Name",Help!$A1548),"")</f>
        <v/>
      </c>
      <c r="H1548" s="34" t="str">
        <f>IF(Report!$L$53="Quantity",IFERROR(RANK(G1548,$G$4:$G$2003,0),""),IF(Report!$L$53="Amount",IFERROR(RANK(F1548,$F$4:$F$2003,0),""),""))</f>
        <v/>
      </c>
      <c r="L1548" s="7" t="str">
        <f t="array" ref="L1548">IF(Report!$M$53="Desc",IFERROR(SMALL(IF($H$4:$H$2003&lt;&gt;"",$H$4:$H$2003,""),ROW(L1548)-ROW($L$3)),""),IF(Report!$M$53="Asc",IFERROR(LARGE(IF($H$4:$H$2003&lt;&gt;"",$H$4:$H$2003,""),ROW(L1548)-ROW($L$3)),""),""))</f>
        <v/>
      </c>
      <c r="M1548" s="8" t="str">
        <f t="array" ref="M1548">IF(L1548="","",INDEX($A$4:$A$2003,SMALL(IF($H$4:$H$2003=L1548,ROW($H$4:$H$2003),""),COUNTIF($L$4:L1548,L1548))-ROW($L$3),1))</f>
        <v/>
      </c>
      <c r="N1548" s="8" t="str">
        <f t="shared" si="75"/>
        <v/>
      </c>
      <c r="O1548" s="32" t="str">
        <f t="shared" si="76"/>
        <v/>
      </c>
    </row>
    <row r="1549" spans="1:15" x14ac:dyDescent="0.3">
      <c r="A1549" s="33" t="str">
        <f>IFERROR(INDEX(Tbl_Product[[#Data],[Product Name]],ROW(A1549)-ROW($A$3)),"")</f>
        <v/>
      </c>
      <c r="B1549" s="34" t="str">
        <f ca="1">IF(A1549="","",SUMIFS(Tbl_Orders[[#Data],[Quantity]],Tbl_Orders[[#Data],[Product Name]],A1549,Tbl_Orders[[#Data],[Order Type]],"Purchase",Tbl_Orders[[#Data],[Expected Date]],"&lt;="&amp;TODAY())-SUMIFS(Tbl_Orders[[#Data],[Quantity]],Tbl_Orders[[#Data],[Product Name]],A1549,Tbl_Orders[[#Data],[Order Type]],"Sale",Tbl_Orders[[#Data],[Expected Date]],"&lt;="&amp;TODAY()))</f>
        <v/>
      </c>
      <c r="C1549" s="34" t="str">
        <f ca="1">IF(A1549="","",SUMIFS(Tbl_Orders[[#Data],[Quantity]],Tbl_Orders[[#Data],[Product Name]],A1549,Tbl_Orders[[#Data],[Order Type]],"Purchase",Tbl_Orders[[#Data],[Expected Date]],"&gt;"&amp;TODAY()))</f>
        <v/>
      </c>
      <c r="D1549" s="34" t="str">
        <f>IF(A1549="","",INDEX(Tbl_Product[Re-Order Point],MATCH(A1549,INDEX(Tbl_Product[Product Name],,1),0),1))</f>
        <v/>
      </c>
      <c r="E1549" s="34" t="str">
        <f t="shared" si="74"/>
        <v/>
      </c>
      <c r="F1549" s="34" t="str">
        <f>IFERROR(GETPIVOTDATA("Amount",pivot_products!$A$3,"Product Name",Help!$A1549),"")</f>
        <v/>
      </c>
      <c r="G1549" s="34" t="str">
        <f>IFERROR(GETPIVOTDATA("Quantity",pivot_products!$A$3,"Product Name",Help!$A1549),"")</f>
        <v/>
      </c>
      <c r="H1549" s="34" t="str">
        <f>IF(Report!$L$53="Quantity",IFERROR(RANK(G1549,$G$4:$G$2003,0),""),IF(Report!$L$53="Amount",IFERROR(RANK(F1549,$F$4:$F$2003,0),""),""))</f>
        <v/>
      </c>
      <c r="L1549" s="7" t="str">
        <f t="array" ref="L1549">IF(Report!$M$53="Desc",IFERROR(SMALL(IF($H$4:$H$2003&lt;&gt;"",$H$4:$H$2003,""),ROW(L1549)-ROW($L$3)),""),IF(Report!$M$53="Asc",IFERROR(LARGE(IF($H$4:$H$2003&lt;&gt;"",$H$4:$H$2003,""),ROW(L1549)-ROW($L$3)),""),""))</f>
        <v/>
      </c>
      <c r="M1549" s="8" t="str">
        <f t="array" ref="M1549">IF(L1549="","",INDEX($A$4:$A$2003,SMALL(IF($H$4:$H$2003=L1549,ROW($H$4:$H$2003),""),COUNTIF($L$4:L1549,L1549))-ROW($L$3),1))</f>
        <v/>
      </c>
      <c r="N1549" s="8" t="str">
        <f t="shared" si="75"/>
        <v/>
      </c>
      <c r="O1549" s="32" t="str">
        <f t="shared" si="76"/>
        <v/>
      </c>
    </row>
    <row r="1550" spans="1:15" x14ac:dyDescent="0.3">
      <c r="A1550" s="33" t="str">
        <f>IFERROR(INDEX(Tbl_Product[[#Data],[Product Name]],ROW(A1550)-ROW($A$3)),"")</f>
        <v/>
      </c>
      <c r="B1550" s="34" t="str">
        <f ca="1">IF(A1550="","",SUMIFS(Tbl_Orders[[#Data],[Quantity]],Tbl_Orders[[#Data],[Product Name]],A1550,Tbl_Orders[[#Data],[Order Type]],"Purchase",Tbl_Orders[[#Data],[Expected Date]],"&lt;="&amp;TODAY())-SUMIFS(Tbl_Orders[[#Data],[Quantity]],Tbl_Orders[[#Data],[Product Name]],A1550,Tbl_Orders[[#Data],[Order Type]],"Sale",Tbl_Orders[[#Data],[Expected Date]],"&lt;="&amp;TODAY()))</f>
        <v/>
      </c>
      <c r="C1550" s="34" t="str">
        <f ca="1">IF(A1550="","",SUMIFS(Tbl_Orders[[#Data],[Quantity]],Tbl_Orders[[#Data],[Product Name]],A1550,Tbl_Orders[[#Data],[Order Type]],"Purchase",Tbl_Orders[[#Data],[Expected Date]],"&gt;"&amp;TODAY()))</f>
        <v/>
      </c>
      <c r="D1550" s="34" t="str">
        <f>IF(A1550="","",INDEX(Tbl_Product[Re-Order Point],MATCH(A1550,INDEX(Tbl_Product[Product Name],,1),0),1))</f>
        <v/>
      </c>
      <c r="E1550" s="34" t="str">
        <f t="shared" si="74"/>
        <v/>
      </c>
      <c r="F1550" s="34" t="str">
        <f>IFERROR(GETPIVOTDATA("Amount",pivot_products!$A$3,"Product Name",Help!$A1550),"")</f>
        <v/>
      </c>
      <c r="G1550" s="34" t="str">
        <f>IFERROR(GETPIVOTDATA("Quantity",pivot_products!$A$3,"Product Name",Help!$A1550),"")</f>
        <v/>
      </c>
      <c r="H1550" s="34" t="str">
        <f>IF(Report!$L$53="Quantity",IFERROR(RANK(G1550,$G$4:$G$2003,0),""),IF(Report!$L$53="Amount",IFERROR(RANK(F1550,$F$4:$F$2003,0),""),""))</f>
        <v/>
      </c>
      <c r="L1550" s="7" t="str">
        <f t="array" ref="L1550">IF(Report!$M$53="Desc",IFERROR(SMALL(IF($H$4:$H$2003&lt;&gt;"",$H$4:$H$2003,""),ROW(L1550)-ROW($L$3)),""),IF(Report!$M$53="Asc",IFERROR(LARGE(IF($H$4:$H$2003&lt;&gt;"",$H$4:$H$2003,""),ROW(L1550)-ROW($L$3)),""),""))</f>
        <v/>
      </c>
      <c r="M1550" s="8" t="str">
        <f t="array" ref="M1550">IF(L1550="","",INDEX($A$4:$A$2003,SMALL(IF($H$4:$H$2003=L1550,ROW($H$4:$H$2003),""),COUNTIF($L$4:L1550,L1550))-ROW($L$3),1))</f>
        <v/>
      </c>
      <c r="N1550" s="8" t="str">
        <f t="shared" si="75"/>
        <v/>
      </c>
      <c r="O1550" s="32" t="str">
        <f t="shared" si="76"/>
        <v/>
      </c>
    </row>
    <row r="1551" spans="1:15" x14ac:dyDescent="0.3">
      <c r="A1551" s="33" t="str">
        <f>IFERROR(INDEX(Tbl_Product[[#Data],[Product Name]],ROW(A1551)-ROW($A$3)),"")</f>
        <v/>
      </c>
      <c r="B1551" s="34" t="str">
        <f ca="1">IF(A1551="","",SUMIFS(Tbl_Orders[[#Data],[Quantity]],Tbl_Orders[[#Data],[Product Name]],A1551,Tbl_Orders[[#Data],[Order Type]],"Purchase",Tbl_Orders[[#Data],[Expected Date]],"&lt;="&amp;TODAY())-SUMIFS(Tbl_Orders[[#Data],[Quantity]],Tbl_Orders[[#Data],[Product Name]],A1551,Tbl_Orders[[#Data],[Order Type]],"Sale",Tbl_Orders[[#Data],[Expected Date]],"&lt;="&amp;TODAY()))</f>
        <v/>
      </c>
      <c r="C1551" s="34" t="str">
        <f ca="1">IF(A1551="","",SUMIFS(Tbl_Orders[[#Data],[Quantity]],Tbl_Orders[[#Data],[Product Name]],A1551,Tbl_Orders[[#Data],[Order Type]],"Purchase",Tbl_Orders[[#Data],[Expected Date]],"&gt;"&amp;TODAY()))</f>
        <v/>
      </c>
      <c r="D1551" s="34" t="str">
        <f>IF(A1551="","",INDEX(Tbl_Product[Re-Order Point],MATCH(A1551,INDEX(Tbl_Product[Product Name],,1),0),1))</f>
        <v/>
      </c>
      <c r="E1551" s="34" t="str">
        <f t="shared" si="74"/>
        <v/>
      </c>
      <c r="F1551" s="34" t="str">
        <f>IFERROR(GETPIVOTDATA("Amount",pivot_products!$A$3,"Product Name",Help!$A1551),"")</f>
        <v/>
      </c>
      <c r="G1551" s="34" t="str">
        <f>IFERROR(GETPIVOTDATA("Quantity",pivot_products!$A$3,"Product Name",Help!$A1551),"")</f>
        <v/>
      </c>
      <c r="H1551" s="34" t="str">
        <f>IF(Report!$L$53="Quantity",IFERROR(RANK(G1551,$G$4:$G$2003,0),""),IF(Report!$L$53="Amount",IFERROR(RANK(F1551,$F$4:$F$2003,0),""),""))</f>
        <v/>
      </c>
      <c r="L1551" s="7" t="str">
        <f t="array" ref="L1551">IF(Report!$M$53="Desc",IFERROR(SMALL(IF($H$4:$H$2003&lt;&gt;"",$H$4:$H$2003,""),ROW(L1551)-ROW($L$3)),""),IF(Report!$M$53="Asc",IFERROR(LARGE(IF($H$4:$H$2003&lt;&gt;"",$H$4:$H$2003,""),ROW(L1551)-ROW($L$3)),""),""))</f>
        <v/>
      </c>
      <c r="M1551" s="8" t="str">
        <f t="array" ref="M1551">IF(L1551="","",INDEX($A$4:$A$2003,SMALL(IF($H$4:$H$2003=L1551,ROW($H$4:$H$2003),""),COUNTIF($L$4:L1551,L1551))-ROW($L$3),1))</f>
        <v/>
      </c>
      <c r="N1551" s="8" t="str">
        <f t="shared" si="75"/>
        <v/>
      </c>
      <c r="O1551" s="32" t="str">
        <f t="shared" si="76"/>
        <v/>
      </c>
    </row>
    <row r="1552" spans="1:15" x14ac:dyDescent="0.3">
      <c r="A1552" s="33" t="str">
        <f>IFERROR(INDEX(Tbl_Product[[#Data],[Product Name]],ROW(A1552)-ROW($A$3)),"")</f>
        <v/>
      </c>
      <c r="B1552" s="34" t="str">
        <f ca="1">IF(A1552="","",SUMIFS(Tbl_Orders[[#Data],[Quantity]],Tbl_Orders[[#Data],[Product Name]],A1552,Tbl_Orders[[#Data],[Order Type]],"Purchase",Tbl_Orders[[#Data],[Expected Date]],"&lt;="&amp;TODAY())-SUMIFS(Tbl_Orders[[#Data],[Quantity]],Tbl_Orders[[#Data],[Product Name]],A1552,Tbl_Orders[[#Data],[Order Type]],"Sale",Tbl_Orders[[#Data],[Expected Date]],"&lt;="&amp;TODAY()))</f>
        <v/>
      </c>
      <c r="C1552" s="34" t="str">
        <f ca="1">IF(A1552="","",SUMIFS(Tbl_Orders[[#Data],[Quantity]],Tbl_Orders[[#Data],[Product Name]],A1552,Tbl_Orders[[#Data],[Order Type]],"Purchase",Tbl_Orders[[#Data],[Expected Date]],"&gt;"&amp;TODAY()))</f>
        <v/>
      </c>
      <c r="D1552" s="34" t="str">
        <f>IF(A1552="","",INDEX(Tbl_Product[Re-Order Point],MATCH(A1552,INDEX(Tbl_Product[Product Name],,1),0),1))</f>
        <v/>
      </c>
      <c r="E1552" s="34" t="str">
        <f t="shared" si="74"/>
        <v/>
      </c>
      <c r="F1552" s="34" t="str">
        <f>IFERROR(GETPIVOTDATA("Amount",pivot_products!$A$3,"Product Name",Help!$A1552),"")</f>
        <v/>
      </c>
      <c r="G1552" s="34" t="str">
        <f>IFERROR(GETPIVOTDATA("Quantity",pivot_products!$A$3,"Product Name",Help!$A1552),"")</f>
        <v/>
      </c>
      <c r="H1552" s="34" t="str">
        <f>IF(Report!$L$53="Quantity",IFERROR(RANK(G1552,$G$4:$G$2003,0),""),IF(Report!$L$53="Amount",IFERROR(RANK(F1552,$F$4:$F$2003,0),""),""))</f>
        <v/>
      </c>
      <c r="L1552" s="7" t="str">
        <f t="array" ref="L1552">IF(Report!$M$53="Desc",IFERROR(SMALL(IF($H$4:$H$2003&lt;&gt;"",$H$4:$H$2003,""),ROW(L1552)-ROW($L$3)),""),IF(Report!$M$53="Asc",IFERROR(LARGE(IF($H$4:$H$2003&lt;&gt;"",$H$4:$H$2003,""),ROW(L1552)-ROW($L$3)),""),""))</f>
        <v/>
      </c>
      <c r="M1552" s="8" t="str">
        <f t="array" ref="M1552">IF(L1552="","",INDEX($A$4:$A$2003,SMALL(IF($H$4:$H$2003=L1552,ROW($H$4:$H$2003),""),COUNTIF($L$4:L1552,L1552))-ROW($L$3),1))</f>
        <v/>
      </c>
      <c r="N1552" s="8" t="str">
        <f t="shared" si="75"/>
        <v/>
      </c>
      <c r="O1552" s="32" t="str">
        <f t="shared" si="76"/>
        <v/>
      </c>
    </row>
    <row r="1553" spans="1:15" x14ac:dyDescent="0.3">
      <c r="A1553" s="33" t="str">
        <f>IFERROR(INDEX(Tbl_Product[[#Data],[Product Name]],ROW(A1553)-ROW($A$3)),"")</f>
        <v/>
      </c>
      <c r="B1553" s="34" t="str">
        <f ca="1">IF(A1553="","",SUMIFS(Tbl_Orders[[#Data],[Quantity]],Tbl_Orders[[#Data],[Product Name]],A1553,Tbl_Orders[[#Data],[Order Type]],"Purchase",Tbl_Orders[[#Data],[Expected Date]],"&lt;="&amp;TODAY())-SUMIFS(Tbl_Orders[[#Data],[Quantity]],Tbl_Orders[[#Data],[Product Name]],A1553,Tbl_Orders[[#Data],[Order Type]],"Sale",Tbl_Orders[[#Data],[Expected Date]],"&lt;="&amp;TODAY()))</f>
        <v/>
      </c>
      <c r="C1553" s="34" t="str">
        <f ca="1">IF(A1553="","",SUMIFS(Tbl_Orders[[#Data],[Quantity]],Tbl_Orders[[#Data],[Product Name]],A1553,Tbl_Orders[[#Data],[Order Type]],"Purchase",Tbl_Orders[[#Data],[Expected Date]],"&gt;"&amp;TODAY()))</f>
        <v/>
      </c>
      <c r="D1553" s="34" t="str">
        <f>IF(A1553="","",INDEX(Tbl_Product[Re-Order Point],MATCH(A1553,INDEX(Tbl_Product[Product Name],,1),0),1))</f>
        <v/>
      </c>
      <c r="E1553" s="34" t="str">
        <f t="shared" si="74"/>
        <v/>
      </c>
      <c r="F1553" s="34" t="str">
        <f>IFERROR(GETPIVOTDATA("Amount",pivot_products!$A$3,"Product Name",Help!$A1553),"")</f>
        <v/>
      </c>
      <c r="G1553" s="34" t="str">
        <f>IFERROR(GETPIVOTDATA("Quantity",pivot_products!$A$3,"Product Name",Help!$A1553),"")</f>
        <v/>
      </c>
      <c r="H1553" s="34" t="str">
        <f>IF(Report!$L$53="Quantity",IFERROR(RANK(G1553,$G$4:$G$2003,0),""),IF(Report!$L$53="Amount",IFERROR(RANK(F1553,$F$4:$F$2003,0),""),""))</f>
        <v/>
      </c>
      <c r="L1553" s="7" t="str">
        <f t="array" ref="L1553">IF(Report!$M$53="Desc",IFERROR(SMALL(IF($H$4:$H$2003&lt;&gt;"",$H$4:$H$2003,""),ROW(L1553)-ROW($L$3)),""),IF(Report!$M$53="Asc",IFERROR(LARGE(IF($H$4:$H$2003&lt;&gt;"",$H$4:$H$2003,""),ROW(L1553)-ROW($L$3)),""),""))</f>
        <v/>
      </c>
      <c r="M1553" s="8" t="str">
        <f t="array" ref="M1553">IF(L1553="","",INDEX($A$4:$A$2003,SMALL(IF($H$4:$H$2003=L1553,ROW($H$4:$H$2003),""),COUNTIF($L$4:L1553,L1553))-ROW($L$3),1))</f>
        <v/>
      </c>
      <c r="N1553" s="8" t="str">
        <f t="shared" si="75"/>
        <v/>
      </c>
      <c r="O1553" s="32" t="str">
        <f t="shared" si="76"/>
        <v/>
      </c>
    </row>
    <row r="1554" spans="1:15" x14ac:dyDescent="0.3">
      <c r="A1554" s="33" t="str">
        <f>IFERROR(INDEX(Tbl_Product[[#Data],[Product Name]],ROW(A1554)-ROW($A$3)),"")</f>
        <v/>
      </c>
      <c r="B1554" s="34" t="str">
        <f ca="1">IF(A1554="","",SUMIFS(Tbl_Orders[[#Data],[Quantity]],Tbl_Orders[[#Data],[Product Name]],A1554,Tbl_Orders[[#Data],[Order Type]],"Purchase",Tbl_Orders[[#Data],[Expected Date]],"&lt;="&amp;TODAY())-SUMIFS(Tbl_Orders[[#Data],[Quantity]],Tbl_Orders[[#Data],[Product Name]],A1554,Tbl_Orders[[#Data],[Order Type]],"Sale",Tbl_Orders[[#Data],[Expected Date]],"&lt;="&amp;TODAY()))</f>
        <v/>
      </c>
      <c r="C1554" s="34" t="str">
        <f ca="1">IF(A1554="","",SUMIFS(Tbl_Orders[[#Data],[Quantity]],Tbl_Orders[[#Data],[Product Name]],A1554,Tbl_Orders[[#Data],[Order Type]],"Purchase",Tbl_Orders[[#Data],[Expected Date]],"&gt;"&amp;TODAY()))</f>
        <v/>
      </c>
      <c r="D1554" s="34" t="str">
        <f>IF(A1554="","",INDEX(Tbl_Product[Re-Order Point],MATCH(A1554,INDEX(Tbl_Product[Product Name],,1),0),1))</f>
        <v/>
      </c>
      <c r="E1554" s="34" t="str">
        <f t="shared" si="74"/>
        <v/>
      </c>
      <c r="F1554" s="34" t="str">
        <f>IFERROR(GETPIVOTDATA("Amount",pivot_products!$A$3,"Product Name",Help!$A1554),"")</f>
        <v/>
      </c>
      <c r="G1554" s="34" t="str">
        <f>IFERROR(GETPIVOTDATA("Quantity",pivot_products!$A$3,"Product Name",Help!$A1554),"")</f>
        <v/>
      </c>
      <c r="H1554" s="34" t="str">
        <f>IF(Report!$L$53="Quantity",IFERROR(RANK(G1554,$G$4:$G$2003,0),""),IF(Report!$L$53="Amount",IFERROR(RANK(F1554,$F$4:$F$2003,0),""),""))</f>
        <v/>
      </c>
      <c r="L1554" s="7" t="str">
        <f t="array" ref="L1554">IF(Report!$M$53="Desc",IFERROR(SMALL(IF($H$4:$H$2003&lt;&gt;"",$H$4:$H$2003,""),ROW(L1554)-ROW($L$3)),""),IF(Report!$M$53="Asc",IFERROR(LARGE(IF($H$4:$H$2003&lt;&gt;"",$H$4:$H$2003,""),ROW(L1554)-ROW($L$3)),""),""))</f>
        <v/>
      </c>
      <c r="M1554" s="8" t="str">
        <f t="array" ref="M1554">IF(L1554="","",INDEX($A$4:$A$2003,SMALL(IF($H$4:$H$2003=L1554,ROW($H$4:$H$2003),""),COUNTIF($L$4:L1554,L1554))-ROW($L$3),1))</f>
        <v/>
      </c>
      <c r="N1554" s="8" t="str">
        <f t="shared" si="75"/>
        <v/>
      </c>
      <c r="O1554" s="32" t="str">
        <f t="shared" si="76"/>
        <v/>
      </c>
    </row>
    <row r="1555" spans="1:15" x14ac:dyDescent="0.3">
      <c r="A1555" s="33" t="str">
        <f>IFERROR(INDEX(Tbl_Product[[#Data],[Product Name]],ROW(A1555)-ROW($A$3)),"")</f>
        <v/>
      </c>
      <c r="B1555" s="34" t="str">
        <f ca="1">IF(A1555="","",SUMIFS(Tbl_Orders[[#Data],[Quantity]],Tbl_Orders[[#Data],[Product Name]],A1555,Tbl_Orders[[#Data],[Order Type]],"Purchase",Tbl_Orders[[#Data],[Expected Date]],"&lt;="&amp;TODAY())-SUMIFS(Tbl_Orders[[#Data],[Quantity]],Tbl_Orders[[#Data],[Product Name]],A1555,Tbl_Orders[[#Data],[Order Type]],"Sale",Tbl_Orders[[#Data],[Expected Date]],"&lt;="&amp;TODAY()))</f>
        <v/>
      </c>
      <c r="C1555" s="34" t="str">
        <f ca="1">IF(A1555="","",SUMIFS(Tbl_Orders[[#Data],[Quantity]],Tbl_Orders[[#Data],[Product Name]],A1555,Tbl_Orders[[#Data],[Order Type]],"Purchase",Tbl_Orders[[#Data],[Expected Date]],"&gt;"&amp;TODAY()))</f>
        <v/>
      </c>
      <c r="D1555" s="34" t="str">
        <f>IF(A1555="","",INDEX(Tbl_Product[Re-Order Point],MATCH(A1555,INDEX(Tbl_Product[Product Name],,1),0),1))</f>
        <v/>
      </c>
      <c r="E1555" s="34" t="str">
        <f t="shared" si="74"/>
        <v/>
      </c>
      <c r="F1555" s="34" t="str">
        <f>IFERROR(GETPIVOTDATA("Amount",pivot_products!$A$3,"Product Name",Help!$A1555),"")</f>
        <v/>
      </c>
      <c r="G1555" s="34" t="str">
        <f>IFERROR(GETPIVOTDATA("Quantity",pivot_products!$A$3,"Product Name",Help!$A1555),"")</f>
        <v/>
      </c>
      <c r="H1555" s="34" t="str">
        <f>IF(Report!$L$53="Quantity",IFERROR(RANK(G1555,$G$4:$G$2003,0),""),IF(Report!$L$53="Amount",IFERROR(RANK(F1555,$F$4:$F$2003,0),""),""))</f>
        <v/>
      </c>
      <c r="L1555" s="7" t="str">
        <f t="array" ref="L1555">IF(Report!$M$53="Desc",IFERROR(SMALL(IF($H$4:$H$2003&lt;&gt;"",$H$4:$H$2003,""),ROW(L1555)-ROW($L$3)),""),IF(Report!$M$53="Asc",IFERROR(LARGE(IF($H$4:$H$2003&lt;&gt;"",$H$4:$H$2003,""),ROW(L1555)-ROW($L$3)),""),""))</f>
        <v/>
      </c>
      <c r="M1555" s="8" t="str">
        <f t="array" ref="M1555">IF(L1555="","",INDEX($A$4:$A$2003,SMALL(IF($H$4:$H$2003=L1555,ROW($H$4:$H$2003),""),COUNTIF($L$4:L1555,L1555))-ROW($L$3),1))</f>
        <v/>
      </c>
      <c r="N1555" s="8" t="str">
        <f t="shared" si="75"/>
        <v/>
      </c>
      <c r="O1555" s="32" t="str">
        <f t="shared" si="76"/>
        <v/>
      </c>
    </row>
    <row r="1556" spans="1:15" x14ac:dyDescent="0.3">
      <c r="A1556" s="33" t="str">
        <f>IFERROR(INDEX(Tbl_Product[[#Data],[Product Name]],ROW(A1556)-ROW($A$3)),"")</f>
        <v/>
      </c>
      <c r="B1556" s="34" t="str">
        <f ca="1">IF(A1556="","",SUMIFS(Tbl_Orders[[#Data],[Quantity]],Tbl_Orders[[#Data],[Product Name]],A1556,Tbl_Orders[[#Data],[Order Type]],"Purchase",Tbl_Orders[[#Data],[Expected Date]],"&lt;="&amp;TODAY())-SUMIFS(Tbl_Orders[[#Data],[Quantity]],Tbl_Orders[[#Data],[Product Name]],A1556,Tbl_Orders[[#Data],[Order Type]],"Sale",Tbl_Orders[[#Data],[Expected Date]],"&lt;="&amp;TODAY()))</f>
        <v/>
      </c>
      <c r="C1556" s="34" t="str">
        <f ca="1">IF(A1556="","",SUMIFS(Tbl_Orders[[#Data],[Quantity]],Tbl_Orders[[#Data],[Product Name]],A1556,Tbl_Orders[[#Data],[Order Type]],"Purchase",Tbl_Orders[[#Data],[Expected Date]],"&gt;"&amp;TODAY()))</f>
        <v/>
      </c>
      <c r="D1556" s="34" t="str">
        <f>IF(A1556="","",INDEX(Tbl_Product[Re-Order Point],MATCH(A1556,INDEX(Tbl_Product[Product Name],,1),0),1))</f>
        <v/>
      </c>
      <c r="E1556" s="34" t="str">
        <f t="shared" si="74"/>
        <v/>
      </c>
      <c r="F1556" s="34" t="str">
        <f>IFERROR(GETPIVOTDATA("Amount",pivot_products!$A$3,"Product Name",Help!$A1556),"")</f>
        <v/>
      </c>
      <c r="G1556" s="34" t="str">
        <f>IFERROR(GETPIVOTDATA("Quantity",pivot_products!$A$3,"Product Name",Help!$A1556),"")</f>
        <v/>
      </c>
      <c r="H1556" s="34" t="str">
        <f>IF(Report!$L$53="Quantity",IFERROR(RANK(G1556,$G$4:$G$2003,0),""),IF(Report!$L$53="Amount",IFERROR(RANK(F1556,$F$4:$F$2003,0),""),""))</f>
        <v/>
      </c>
      <c r="L1556" s="7" t="str">
        <f t="array" ref="L1556">IF(Report!$M$53="Desc",IFERROR(SMALL(IF($H$4:$H$2003&lt;&gt;"",$H$4:$H$2003,""),ROW(L1556)-ROW($L$3)),""),IF(Report!$M$53="Asc",IFERROR(LARGE(IF($H$4:$H$2003&lt;&gt;"",$H$4:$H$2003,""),ROW(L1556)-ROW($L$3)),""),""))</f>
        <v/>
      </c>
      <c r="M1556" s="8" t="str">
        <f t="array" ref="M1556">IF(L1556="","",INDEX($A$4:$A$2003,SMALL(IF($H$4:$H$2003=L1556,ROW($H$4:$H$2003),""),COUNTIF($L$4:L1556,L1556))-ROW($L$3),1))</f>
        <v/>
      </c>
      <c r="N1556" s="8" t="str">
        <f t="shared" si="75"/>
        <v/>
      </c>
      <c r="O1556" s="32" t="str">
        <f t="shared" si="76"/>
        <v/>
      </c>
    </row>
    <row r="1557" spans="1:15" x14ac:dyDescent="0.3">
      <c r="A1557" s="33" t="str">
        <f>IFERROR(INDEX(Tbl_Product[[#Data],[Product Name]],ROW(A1557)-ROW($A$3)),"")</f>
        <v/>
      </c>
      <c r="B1557" s="34" t="str">
        <f ca="1">IF(A1557="","",SUMIFS(Tbl_Orders[[#Data],[Quantity]],Tbl_Orders[[#Data],[Product Name]],A1557,Tbl_Orders[[#Data],[Order Type]],"Purchase",Tbl_Orders[[#Data],[Expected Date]],"&lt;="&amp;TODAY())-SUMIFS(Tbl_Orders[[#Data],[Quantity]],Tbl_Orders[[#Data],[Product Name]],A1557,Tbl_Orders[[#Data],[Order Type]],"Sale",Tbl_Orders[[#Data],[Expected Date]],"&lt;="&amp;TODAY()))</f>
        <v/>
      </c>
      <c r="C1557" s="34" t="str">
        <f ca="1">IF(A1557="","",SUMIFS(Tbl_Orders[[#Data],[Quantity]],Tbl_Orders[[#Data],[Product Name]],A1557,Tbl_Orders[[#Data],[Order Type]],"Purchase",Tbl_Orders[[#Data],[Expected Date]],"&gt;"&amp;TODAY()))</f>
        <v/>
      </c>
      <c r="D1557" s="34" t="str">
        <f>IF(A1557="","",INDEX(Tbl_Product[Re-Order Point],MATCH(A1557,INDEX(Tbl_Product[Product Name],,1),0),1))</f>
        <v/>
      </c>
      <c r="E1557" s="34" t="str">
        <f t="shared" si="74"/>
        <v/>
      </c>
      <c r="F1557" s="34" t="str">
        <f>IFERROR(GETPIVOTDATA("Amount",pivot_products!$A$3,"Product Name",Help!$A1557),"")</f>
        <v/>
      </c>
      <c r="G1557" s="34" t="str">
        <f>IFERROR(GETPIVOTDATA("Quantity",pivot_products!$A$3,"Product Name",Help!$A1557),"")</f>
        <v/>
      </c>
      <c r="H1557" s="34" t="str">
        <f>IF(Report!$L$53="Quantity",IFERROR(RANK(G1557,$G$4:$G$2003,0),""),IF(Report!$L$53="Amount",IFERROR(RANK(F1557,$F$4:$F$2003,0),""),""))</f>
        <v/>
      </c>
      <c r="L1557" s="7" t="str">
        <f t="array" ref="L1557">IF(Report!$M$53="Desc",IFERROR(SMALL(IF($H$4:$H$2003&lt;&gt;"",$H$4:$H$2003,""),ROW(L1557)-ROW($L$3)),""),IF(Report!$M$53="Asc",IFERROR(LARGE(IF($H$4:$H$2003&lt;&gt;"",$H$4:$H$2003,""),ROW(L1557)-ROW($L$3)),""),""))</f>
        <v/>
      </c>
      <c r="M1557" s="8" t="str">
        <f t="array" ref="M1557">IF(L1557="","",INDEX($A$4:$A$2003,SMALL(IF($H$4:$H$2003=L1557,ROW($H$4:$H$2003),""),COUNTIF($L$4:L1557,L1557))-ROW($L$3),1))</f>
        <v/>
      </c>
      <c r="N1557" s="8" t="str">
        <f t="shared" si="75"/>
        <v/>
      </c>
      <c r="O1557" s="32" t="str">
        <f t="shared" si="76"/>
        <v/>
      </c>
    </row>
    <row r="1558" spans="1:15" x14ac:dyDescent="0.3">
      <c r="A1558" s="33" t="str">
        <f>IFERROR(INDEX(Tbl_Product[[#Data],[Product Name]],ROW(A1558)-ROW($A$3)),"")</f>
        <v/>
      </c>
      <c r="B1558" s="34" t="str">
        <f ca="1">IF(A1558="","",SUMIFS(Tbl_Orders[[#Data],[Quantity]],Tbl_Orders[[#Data],[Product Name]],A1558,Tbl_Orders[[#Data],[Order Type]],"Purchase",Tbl_Orders[[#Data],[Expected Date]],"&lt;="&amp;TODAY())-SUMIFS(Tbl_Orders[[#Data],[Quantity]],Tbl_Orders[[#Data],[Product Name]],A1558,Tbl_Orders[[#Data],[Order Type]],"Sale",Tbl_Orders[[#Data],[Expected Date]],"&lt;="&amp;TODAY()))</f>
        <v/>
      </c>
      <c r="C1558" s="34" t="str">
        <f ca="1">IF(A1558="","",SUMIFS(Tbl_Orders[[#Data],[Quantity]],Tbl_Orders[[#Data],[Product Name]],A1558,Tbl_Orders[[#Data],[Order Type]],"Purchase",Tbl_Orders[[#Data],[Expected Date]],"&gt;"&amp;TODAY()))</f>
        <v/>
      </c>
      <c r="D1558" s="34" t="str">
        <f>IF(A1558="","",INDEX(Tbl_Product[Re-Order Point],MATCH(A1558,INDEX(Tbl_Product[Product Name],,1),0),1))</f>
        <v/>
      </c>
      <c r="E1558" s="34" t="str">
        <f t="shared" si="74"/>
        <v/>
      </c>
      <c r="F1558" s="34" t="str">
        <f>IFERROR(GETPIVOTDATA("Amount",pivot_products!$A$3,"Product Name",Help!$A1558),"")</f>
        <v/>
      </c>
      <c r="G1558" s="34" t="str">
        <f>IFERROR(GETPIVOTDATA("Quantity",pivot_products!$A$3,"Product Name",Help!$A1558),"")</f>
        <v/>
      </c>
      <c r="H1558" s="34" t="str">
        <f>IF(Report!$L$53="Quantity",IFERROR(RANK(G1558,$G$4:$G$2003,0),""),IF(Report!$L$53="Amount",IFERROR(RANK(F1558,$F$4:$F$2003,0),""),""))</f>
        <v/>
      </c>
      <c r="L1558" s="7" t="str">
        <f t="array" ref="L1558">IF(Report!$M$53="Desc",IFERROR(SMALL(IF($H$4:$H$2003&lt;&gt;"",$H$4:$H$2003,""),ROW(L1558)-ROW($L$3)),""),IF(Report!$M$53="Asc",IFERROR(LARGE(IF($H$4:$H$2003&lt;&gt;"",$H$4:$H$2003,""),ROW(L1558)-ROW($L$3)),""),""))</f>
        <v/>
      </c>
      <c r="M1558" s="8" t="str">
        <f t="array" ref="M1558">IF(L1558="","",INDEX($A$4:$A$2003,SMALL(IF($H$4:$H$2003=L1558,ROW($H$4:$H$2003),""),COUNTIF($L$4:L1558,L1558))-ROW($L$3),1))</f>
        <v/>
      </c>
      <c r="N1558" s="8" t="str">
        <f t="shared" si="75"/>
        <v/>
      </c>
      <c r="O1558" s="32" t="str">
        <f t="shared" si="76"/>
        <v/>
      </c>
    </row>
    <row r="1559" spans="1:15" x14ac:dyDescent="0.3">
      <c r="A1559" s="33" t="str">
        <f>IFERROR(INDEX(Tbl_Product[[#Data],[Product Name]],ROW(A1559)-ROW($A$3)),"")</f>
        <v/>
      </c>
      <c r="B1559" s="34" t="str">
        <f ca="1">IF(A1559="","",SUMIFS(Tbl_Orders[[#Data],[Quantity]],Tbl_Orders[[#Data],[Product Name]],A1559,Tbl_Orders[[#Data],[Order Type]],"Purchase",Tbl_Orders[[#Data],[Expected Date]],"&lt;="&amp;TODAY())-SUMIFS(Tbl_Orders[[#Data],[Quantity]],Tbl_Orders[[#Data],[Product Name]],A1559,Tbl_Orders[[#Data],[Order Type]],"Sale",Tbl_Orders[[#Data],[Expected Date]],"&lt;="&amp;TODAY()))</f>
        <v/>
      </c>
      <c r="C1559" s="34" t="str">
        <f ca="1">IF(A1559="","",SUMIFS(Tbl_Orders[[#Data],[Quantity]],Tbl_Orders[[#Data],[Product Name]],A1559,Tbl_Orders[[#Data],[Order Type]],"Purchase",Tbl_Orders[[#Data],[Expected Date]],"&gt;"&amp;TODAY()))</f>
        <v/>
      </c>
      <c r="D1559" s="34" t="str">
        <f>IF(A1559="","",INDEX(Tbl_Product[Re-Order Point],MATCH(A1559,INDEX(Tbl_Product[Product Name],,1),0),1))</f>
        <v/>
      </c>
      <c r="E1559" s="34" t="str">
        <f t="shared" si="74"/>
        <v/>
      </c>
      <c r="F1559" s="34" t="str">
        <f>IFERROR(GETPIVOTDATA("Amount",pivot_products!$A$3,"Product Name",Help!$A1559),"")</f>
        <v/>
      </c>
      <c r="G1559" s="34" t="str">
        <f>IFERROR(GETPIVOTDATA("Quantity",pivot_products!$A$3,"Product Name",Help!$A1559),"")</f>
        <v/>
      </c>
      <c r="H1559" s="34" t="str">
        <f>IF(Report!$L$53="Quantity",IFERROR(RANK(G1559,$G$4:$G$2003,0),""),IF(Report!$L$53="Amount",IFERROR(RANK(F1559,$F$4:$F$2003,0),""),""))</f>
        <v/>
      </c>
      <c r="L1559" s="7" t="str">
        <f t="array" ref="L1559">IF(Report!$M$53="Desc",IFERROR(SMALL(IF($H$4:$H$2003&lt;&gt;"",$H$4:$H$2003,""),ROW(L1559)-ROW($L$3)),""),IF(Report!$M$53="Asc",IFERROR(LARGE(IF($H$4:$H$2003&lt;&gt;"",$H$4:$H$2003,""),ROW(L1559)-ROW($L$3)),""),""))</f>
        <v/>
      </c>
      <c r="M1559" s="8" t="str">
        <f t="array" ref="M1559">IF(L1559="","",INDEX($A$4:$A$2003,SMALL(IF($H$4:$H$2003=L1559,ROW($H$4:$H$2003),""),COUNTIF($L$4:L1559,L1559))-ROW($L$3),1))</f>
        <v/>
      </c>
      <c r="N1559" s="8" t="str">
        <f t="shared" si="75"/>
        <v/>
      </c>
      <c r="O1559" s="32" t="str">
        <f t="shared" si="76"/>
        <v/>
      </c>
    </row>
    <row r="1560" spans="1:15" x14ac:dyDescent="0.3">
      <c r="A1560" s="33" t="str">
        <f>IFERROR(INDEX(Tbl_Product[[#Data],[Product Name]],ROW(A1560)-ROW($A$3)),"")</f>
        <v/>
      </c>
      <c r="B1560" s="34" t="str">
        <f ca="1">IF(A1560="","",SUMIFS(Tbl_Orders[[#Data],[Quantity]],Tbl_Orders[[#Data],[Product Name]],A1560,Tbl_Orders[[#Data],[Order Type]],"Purchase",Tbl_Orders[[#Data],[Expected Date]],"&lt;="&amp;TODAY())-SUMIFS(Tbl_Orders[[#Data],[Quantity]],Tbl_Orders[[#Data],[Product Name]],A1560,Tbl_Orders[[#Data],[Order Type]],"Sale",Tbl_Orders[[#Data],[Expected Date]],"&lt;="&amp;TODAY()))</f>
        <v/>
      </c>
      <c r="C1560" s="34" t="str">
        <f ca="1">IF(A1560="","",SUMIFS(Tbl_Orders[[#Data],[Quantity]],Tbl_Orders[[#Data],[Product Name]],A1560,Tbl_Orders[[#Data],[Order Type]],"Purchase",Tbl_Orders[[#Data],[Expected Date]],"&gt;"&amp;TODAY()))</f>
        <v/>
      </c>
      <c r="D1560" s="34" t="str">
        <f>IF(A1560="","",INDEX(Tbl_Product[Re-Order Point],MATCH(A1560,INDEX(Tbl_Product[Product Name],,1),0),1))</f>
        <v/>
      </c>
      <c r="E1560" s="34" t="str">
        <f t="shared" si="74"/>
        <v/>
      </c>
      <c r="F1560" s="34" t="str">
        <f>IFERROR(GETPIVOTDATA("Amount",pivot_products!$A$3,"Product Name",Help!$A1560),"")</f>
        <v/>
      </c>
      <c r="G1560" s="34" t="str">
        <f>IFERROR(GETPIVOTDATA("Quantity",pivot_products!$A$3,"Product Name",Help!$A1560),"")</f>
        <v/>
      </c>
      <c r="H1560" s="34" t="str">
        <f>IF(Report!$L$53="Quantity",IFERROR(RANK(G1560,$G$4:$G$2003,0),""),IF(Report!$L$53="Amount",IFERROR(RANK(F1560,$F$4:$F$2003,0),""),""))</f>
        <v/>
      </c>
      <c r="L1560" s="7" t="str">
        <f t="array" ref="L1560">IF(Report!$M$53="Desc",IFERROR(SMALL(IF($H$4:$H$2003&lt;&gt;"",$H$4:$H$2003,""),ROW(L1560)-ROW($L$3)),""),IF(Report!$M$53="Asc",IFERROR(LARGE(IF($H$4:$H$2003&lt;&gt;"",$H$4:$H$2003,""),ROW(L1560)-ROW($L$3)),""),""))</f>
        <v/>
      </c>
      <c r="M1560" s="8" t="str">
        <f t="array" ref="M1560">IF(L1560="","",INDEX($A$4:$A$2003,SMALL(IF($H$4:$H$2003=L1560,ROW($H$4:$H$2003),""),COUNTIF($L$4:L1560,L1560))-ROW($L$3),1))</f>
        <v/>
      </c>
      <c r="N1560" s="8" t="str">
        <f t="shared" si="75"/>
        <v/>
      </c>
      <c r="O1560" s="32" t="str">
        <f t="shared" si="76"/>
        <v/>
      </c>
    </row>
    <row r="1561" spans="1:15" x14ac:dyDescent="0.3">
      <c r="A1561" s="33" t="str">
        <f>IFERROR(INDEX(Tbl_Product[[#Data],[Product Name]],ROW(A1561)-ROW($A$3)),"")</f>
        <v/>
      </c>
      <c r="B1561" s="34" t="str">
        <f ca="1">IF(A1561="","",SUMIFS(Tbl_Orders[[#Data],[Quantity]],Tbl_Orders[[#Data],[Product Name]],A1561,Tbl_Orders[[#Data],[Order Type]],"Purchase",Tbl_Orders[[#Data],[Expected Date]],"&lt;="&amp;TODAY())-SUMIFS(Tbl_Orders[[#Data],[Quantity]],Tbl_Orders[[#Data],[Product Name]],A1561,Tbl_Orders[[#Data],[Order Type]],"Sale",Tbl_Orders[[#Data],[Expected Date]],"&lt;="&amp;TODAY()))</f>
        <v/>
      </c>
      <c r="C1561" s="34" t="str">
        <f ca="1">IF(A1561="","",SUMIFS(Tbl_Orders[[#Data],[Quantity]],Tbl_Orders[[#Data],[Product Name]],A1561,Tbl_Orders[[#Data],[Order Type]],"Purchase",Tbl_Orders[[#Data],[Expected Date]],"&gt;"&amp;TODAY()))</f>
        <v/>
      </c>
      <c r="D1561" s="34" t="str">
        <f>IF(A1561="","",INDEX(Tbl_Product[Re-Order Point],MATCH(A1561,INDEX(Tbl_Product[Product Name],,1),0),1))</f>
        <v/>
      </c>
      <c r="E1561" s="34" t="str">
        <f t="shared" si="74"/>
        <v/>
      </c>
      <c r="F1561" s="34" t="str">
        <f>IFERROR(GETPIVOTDATA("Amount",pivot_products!$A$3,"Product Name",Help!$A1561),"")</f>
        <v/>
      </c>
      <c r="G1561" s="34" t="str">
        <f>IFERROR(GETPIVOTDATA("Quantity",pivot_products!$A$3,"Product Name",Help!$A1561),"")</f>
        <v/>
      </c>
      <c r="H1561" s="34" t="str">
        <f>IF(Report!$L$53="Quantity",IFERROR(RANK(G1561,$G$4:$G$2003,0),""),IF(Report!$L$53="Amount",IFERROR(RANK(F1561,$F$4:$F$2003,0),""),""))</f>
        <v/>
      </c>
      <c r="L1561" s="7" t="str">
        <f t="array" ref="L1561">IF(Report!$M$53="Desc",IFERROR(SMALL(IF($H$4:$H$2003&lt;&gt;"",$H$4:$H$2003,""),ROW(L1561)-ROW($L$3)),""),IF(Report!$M$53="Asc",IFERROR(LARGE(IF($H$4:$H$2003&lt;&gt;"",$H$4:$H$2003,""),ROW(L1561)-ROW($L$3)),""),""))</f>
        <v/>
      </c>
      <c r="M1561" s="8" t="str">
        <f t="array" ref="M1561">IF(L1561="","",INDEX($A$4:$A$2003,SMALL(IF($H$4:$H$2003=L1561,ROW($H$4:$H$2003),""),COUNTIF($L$4:L1561,L1561))-ROW($L$3),1))</f>
        <v/>
      </c>
      <c r="N1561" s="8" t="str">
        <f t="shared" si="75"/>
        <v/>
      </c>
      <c r="O1561" s="32" t="str">
        <f t="shared" si="76"/>
        <v/>
      </c>
    </row>
    <row r="1562" spans="1:15" x14ac:dyDescent="0.3">
      <c r="A1562" s="33" t="str">
        <f>IFERROR(INDEX(Tbl_Product[[#Data],[Product Name]],ROW(A1562)-ROW($A$3)),"")</f>
        <v/>
      </c>
      <c r="B1562" s="34" t="str">
        <f ca="1">IF(A1562="","",SUMIFS(Tbl_Orders[[#Data],[Quantity]],Tbl_Orders[[#Data],[Product Name]],A1562,Tbl_Orders[[#Data],[Order Type]],"Purchase",Tbl_Orders[[#Data],[Expected Date]],"&lt;="&amp;TODAY())-SUMIFS(Tbl_Orders[[#Data],[Quantity]],Tbl_Orders[[#Data],[Product Name]],A1562,Tbl_Orders[[#Data],[Order Type]],"Sale",Tbl_Orders[[#Data],[Expected Date]],"&lt;="&amp;TODAY()))</f>
        <v/>
      </c>
      <c r="C1562" s="34" t="str">
        <f ca="1">IF(A1562="","",SUMIFS(Tbl_Orders[[#Data],[Quantity]],Tbl_Orders[[#Data],[Product Name]],A1562,Tbl_Orders[[#Data],[Order Type]],"Purchase",Tbl_Orders[[#Data],[Expected Date]],"&gt;"&amp;TODAY()))</f>
        <v/>
      </c>
      <c r="D1562" s="34" t="str">
        <f>IF(A1562="","",INDEX(Tbl_Product[Re-Order Point],MATCH(A1562,INDEX(Tbl_Product[Product Name],,1),0),1))</f>
        <v/>
      </c>
      <c r="E1562" s="34" t="str">
        <f t="shared" si="74"/>
        <v/>
      </c>
      <c r="F1562" s="34" t="str">
        <f>IFERROR(GETPIVOTDATA("Amount",pivot_products!$A$3,"Product Name",Help!$A1562),"")</f>
        <v/>
      </c>
      <c r="G1562" s="34" t="str">
        <f>IFERROR(GETPIVOTDATA("Quantity",pivot_products!$A$3,"Product Name",Help!$A1562),"")</f>
        <v/>
      </c>
      <c r="H1562" s="34" t="str">
        <f>IF(Report!$L$53="Quantity",IFERROR(RANK(G1562,$G$4:$G$2003,0),""),IF(Report!$L$53="Amount",IFERROR(RANK(F1562,$F$4:$F$2003,0),""),""))</f>
        <v/>
      </c>
      <c r="L1562" s="7" t="str">
        <f t="array" ref="L1562">IF(Report!$M$53="Desc",IFERROR(SMALL(IF($H$4:$H$2003&lt;&gt;"",$H$4:$H$2003,""),ROW(L1562)-ROW($L$3)),""),IF(Report!$M$53="Asc",IFERROR(LARGE(IF($H$4:$H$2003&lt;&gt;"",$H$4:$H$2003,""),ROW(L1562)-ROW($L$3)),""),""))</f>
        <v/>
      </c>
      <c r="M1562" s="8" t="str">
        <f t="array" ref="M1562">IF(L1562="","",INDEX($A$4:$A$2003,SMALL(IF($H$4:$H$2003=L1562,ROW($H$4:$H$2003),""),COUNTIF($L$4:L1562,L1562))-ROW($L$3),1))</f>
        <v/>
      </c>
      <c r="N1562" s="8" t="str">
        <f t="shared" si="75"/>
        <v/>
      </c>
      <c r="O1562" s="32" t="str">
        <f t="shared" si="76"/>
        <v/>
      </c>
    </row>
    <row r="1563" spans="1:15" x14ac:dyDescent="0.3">
      <c r="A1563" s="33" t="str">
        <f>IFERROR(INDEX(Tbl_Product[[#Data],[Product Name]],ROW(A1563)-ROW($A$3)),"")</f>
        <v/>
      </c>
      <c r="B1563" s="34" t="str">
        <f ca="1">IF(A1563="","",SUMIFS(Tbl_Orders[[#Data],[Quantity]],Tbl_Orders[[#Data],[Product Name]],A1563,Tbl_Orders[[#Data],[Order Type]],"Purchase",Tbl_Orders[[#Data],[Expected Date]],"&lt;="&amp;TODAY())-SUMIFS(Tbl_Orders[[#Data],[Quantity]],Tbl_Orders[[#Data],[Product Name]],A1563,Tbl_Orders[[#Data],[Order Type]],"Sale",Tbl_Orders[[#Data],[Expected Date]],"&lt;="&amp;TODAY()))</f>
        <v/>
      </c>
      <c r="C1563" s="34" t="str">
        <f ca="1">IF(A1563="","",SUMIFS(Tbl_Orders[[#Data],[Quantity]],Tbl_Orders[[#Data],[Product Name]],A1563,Tbl_Orders[[#Data],[Order Type]],"Purchase",Tbl_Orders[[#Data],[Expected Date]],"&gt;"&amp;TODAY()))</f>
        <v/>
      </c>
      <c r="D1563" s="34" t="str">
        <f>IF(A1563="","",INDEX(Tbl_Product[Re-Order Point],MATCH(A1563,INDEX(Tbl_Product[Product Name],,1),0),1))</f>
        <v/>
      </c>
      <c r="E1563" s="34" t="str">
        <f t="shared" si="74"/>
        <v/>
      </c>
      <c r="F1563" s="34" t="str">
        <f>IFERROR(GETPIVOTDATA("Amount",pivot_products!$A$3,"Product Name",Help!$A1563),"")</f>
        <v/>
      </c>
      <c r="G1563" s="34" t="str">
        <f>IFERROR(GETPIVOTDATA("Quantity",pivot_products!$A$3,"Product Name",Help!$A1563),"")</f>
        <v/>
      </c>
      <c r="H1563" s="34" t="str">
        <f>IF(Report!$L$53="Quantity",IFERROR(RANK(G1563,$G$4:$G$2003,0),""),IF(Report!$L$53="Amount",IFERROR(RANK(F1563,$F$4:$F$2003,0),""),""))</f>
        <v/>
      </c>
      <c r="L1563" s="7" t="str">
        <f t="array" ref="L1563">IF(Report!$M$53="Desc",IFERROR(SMALL(IF($H$4:$H$2003&lt;&gt;"",$H$4:$H$2003,""),ROW(L1563)-ROW($L$3)),""),IF(Report!$M$53="Asc",IFERROR(LARGE(IF($H$4:$H$2003&lt;&gt;"",$H$4:$H$2003,""),ROW(L1563)-ROW($L$3)),""),""))</f>
        <v/>
      </c>
      <c r="M1563" s="8" t="str">
        <f t="array" ref="M1563">IF(L1563="","",INDEX($A$4:$A$2003,SMALL(IF($H$4:$H$2003=L1563,ROW($H$4:$H$2003),""),COUNTIF($L$4:L1563,L1563))-ROW($L$3),1))</f>
        <v/>
      </c>
      <c r="N1563" s="8" t="str">
        <f t="shared" si="75"/>
        <v/>
      </c>
      <c r="O1563" s="32" t="str">
        <f t="shared" si="76"/>
        <v/>
      </c>
    </row>
    <row r="1564" spans="1:15" x14ac:dyDescent="0.3">
      <c r="A1564" s="33" t="str">
        <f>IFERROR(INDEX(Tbl_Product[[#Data],[Product Name]],ROW(A1564)-ROW($A$3)),"")</f>
        <v/>
      </c>
      <c r="B1564" s="34" t="str">
        <f ca="1">IF(A1564="","",SUMIFS(Tbl_Orders[[#Data],[Quantity]],Tbl_Orders[[#Data],[Product Name]],A1564,Tbl_Orders[[#Data],[Order Type]],"Purchase",Tbl_Orders[[#Data],[Expected Date]],"&lt;="&amp;TODAY())-SUMIFS(Tbl_Orders[[#Data],[Quantity]],Tbl_Orders[[#Data],[Product Name]],A1564,Tbl_Orders[[#Data],[Order Type]],"Sale",Tbl_Orders[[#Data],[Expected Date]],"&lt;="&amp;TODAY()))</f>
        <v/>
      </c>
      <c r="C1564" s="34" t="str">
        <f ca="1">IF(A1564="","",SUMIFS(Tbl_Orders[[#Data],[Quantity]],Tbl_Orders[[#Data],[Product Name]],A1564,Tbl_Orders[[#Data],[Order Type]],"Purchase",Tbl_Orders[[#Data],[Expected Date]],"&gt;"&amp;TODAY()))</f>
        <v/>
      </c>
      <c r="D1564" s="34" t="str">
        <f>IF(A1564="","",INDEX(Tbl_Product[Re-Order Point],MATCH(A1564,INDEX(Tbl_Product[Product Name],,1),0),1))</f>
        <v/>
      </c>
      <c r="E1564" s="34" t="str">
        <f t="shared" si="74"/>
        <v/>
      </c>
      <c r="F1564" s="34" t="str">
        <f>IFERROR(GETPIVOTDATA("Amount",pivot_products!$A$3,"Product Name",Help!$A1564),"")</f>
        <v/>
      </c>
      <c r="G1564" s="34" t="str">
        <f>IFERROR(GETPIVOTDATA("Quantity",pivot_products!$A$3,"Product Name",Help!$A1564),"")</f>
        <v/>
      </c>
      <c r="H1564" s="34" t="str">
        <f>IF(Report!$L$53="Quantity",IFERROR(RANK(G1564,$G$4:$G$2003,0),""),IF(Report!$L$53="Amount",IFERROR(RANK(F1564,$F$4:$F$2003,0),""),""))</f>
        <v/>
      </c>
      <c r="L1564" s="7" t="str">
        <f t="array" ref="L1564">IF(Report!$M$53="Desc",IFERROR(SMALL(IF($H$4:$H$2003&lt;&gt;"",$H$4:$H$2003,""),ROW(L1564)-ROW($L$3)),""),IF(Report!$M$53="Asc",IFERROR(LARGE(IF($H$4:$H$2003&lt;&gt;"",$H$4:$H$2003,""),ROW(L1564)-ROW($L$3)),""),""))</f>
        <v/>
      </c>
      <c r="M1564" s="8" t="str">
        <f t="array" ref="M1564">IF(L1564="","",INDEX($A$4:$A$2003,SMALL(IF($H$4:$H$2003=L1564,ROW($H$4:$H$2003),""),COUNTIF($L$4:L1564,L1564))-ROW($L$3),1))</f>
        <v/>
      </c>
      <c r="N1564" s="8" t="str">
        <f t="shared" si="75"/>
        <v/>
      </c>
      <c r="O1564" s="32" t="str">
        <f t="shared" si="76"/>
        <v/>
      </c>
    </row>
    <row r="1565" spans="1:15" x14ac:dyDescent="0.3">
      <c r="A1565" s="33" t="str">
        <f>IFERROR(INDEX(Tbl_Product[[#Data],[Product Name]],ROW(A1565)-ROW($A$3)),"")</f>
        <v/>
      </c>
      <c r="B1565" s="34" t="str">
        <f ca="1">IF(A1565="","",SUMIFS(Tbl_Orders[[#Data],[Quantity]],Tbl_Orders[[#Data],[Product Name]],A1565,Tbl_Orders[[#Data],[Order Type]],"Purchase",Tbl_Orders[[#Data],[Expected Date]],"&lt;="&amp;TODAY())-SUMIFS(Tbl_Orders[[#Data],[Quantity]],Tbl_Orders[[#Data],[Product Name]],A1565,Tbl_Orders[[#Data],[Order Type]],"Sale",Tbl_Orders[[#Data],[Expected Date]],"&lt;="&amp;TODAY()))</f>
        <v/>
      </c>
      <c r="C1565" s="34" t="str">
        <f ca="1">IF(A1565="","",SUMIFS(Tbl_Orders[[#Data],[Quantity]],Tbl_Orders[[#Data],[Product Name]],A1565,Tbl_Orders[[#Data],[Order Type]],"Purchase",Tbl_Orders[[#Data],[Expected Date]],"&gt;"&amp;TODAY()))</f>
        <v/>
      </c>
      <c r="D1565" s="34" t="str">
        <f>IF(A1565="","",INDEX(Tbl_Product[Re-Order Point],MATCH(A1565,INDEX(Tbl_Product[Product Name],,1),0),1))</f>
        <v/>
      </c>
      <c r="E1565" s="34" t="str">
        <f t="shared" si="74"/>
        <v/>
      </c>
      <c r="F1565" s="34" t="str">
        <f>IFERROR(GETPIVOTDATA("Amount",pivot_products!$A$3,"Product Name",Help!$A1565),"")</f>
        <v/>
      </c>
      <c r="G1565" s="34" t="str">
        <f>IFERROR(GETPIVOTDATA("Quantity",pivot_products!$A$3,"Product Name",Help!$A1565),"")</f>
        <v/>
      </c>
      <c r="H1565" s="34" t="str">
        <f>IF(Report!$L$53="Quantity",IFERROR(RANK(G1565,$G$4:$G$2003,0),""),IF(Report!$L$53="Amount",IFERROR(RANK(F1565,$F$4:$F$2003,0),""),""))</f>
        <v/>
      </c>
      <c r="L1565" s="7" t="str">
        <f t="array" ref="L1565">IF(Report!$M$53="Desc",IFERROR(SMALL(IF($H$4:$H$2003&lt;&gt;"",$H$4:$H$2003,""),ROW(L1565)-ROW($L$3)),""),IF(Report!$M$53="Asc",IFERROR(LARGE(IF($H$4:$H$2003&lt;&gt;"",$H$4:$H$2003,""),ROW(L1565)-ROW($L$3)),""),""))</f>
        <v/>
      </c>
      <c r="M1565" s="8" t="str">
        <f t="array" ref="M1565">IF(L1565="","",INDEX($A$4:$A$2003,SMALL(IF($H$4:$H$2003=L1565,ROW($H$4:$H$2003),""),COUNTIF($L$4:L1565,L1565))-ROW($L$3),1))</f>
        <v/>
      </c>
      <c r="N1565" s="8" t="str">
        <f t="shared" si="75"/>
        <v/>
      </c>
      <c r="O1565" s="32" t="str">
        <f t="shared" si="76"/>
        <v/>
      </c>
    </row>
    <row r="1566" spans="1:15" x14ac:dyDescent="0.3">
      <c r="A1566" s="33" t="str">
        <f>IFERROR(INDEX(Tbl_Product[[#Data],[Product Name]],ROW(A1566)-ROW($A$3)),"")</f>
        <v/>
      </c>
      <c r="B1566" s="34" t="str">
        <f ca="1">IF(A1566="","",SUMIFS(Tbl_Orders[[#Data],[Quantity]],Tbl_Orders[[#Data],[Product Name]],A1566,Tbl_Orders[[#Data],[Order Type]],"Purchase",Tbl_Orders[[#Data],[Expected Date]],"&lt;="&amp;TODAY())-SUMIFS(Tbl_Orders[[#Data],[Quantity]],Tbl_Orders[[#Data],[Product Name]],A1566,Tbl_Orders[[#Data],[Order Type]],"Sale",Tbl_Orders[[#Data],[Expected Date]],"&lt;="&amp;TODAY()))</f>
        <v/>
      </c>
      <c r="C1566" s="34" t="str">
        <f ca="1">IF(A1566="","",SUMIFS(Tbl_Orders[[#Data],[Quantity]],Tbl_Orders[[#Data],[Product Name]],A1566,Tbl_Orders[[#Data],[Order Type]],"Purchase",Tbl_Orders[[#Data],[Expected Date]],"&gt;"&amp;TODAY()))</f>
        <v/>
      </c>
      <c r="D1566" s="34" t="str">
        <f>IF(A1566="","",INDEX(Tbl_Product[Re-Order Point],MATCH(A1566,INDEX(Tbl_Product[Product Name],,1),0),1))</f>
        <v/>
      </c>
      <c r="E1566" s="34" t="str">
        <f t="shared" si="74"/>
        <v/>
      </c>
      <c r="F1566" s="34" t="str">
        <f>IFERROR(GETPIVOTDATA("Amount",pivot_products!$A$3,"Product Name",Help!$A1566),"")</f>
        <v/>
      </c>
      <c r="G1566" s="34" t="str">
        <f>IFERROR(GETPIVOTDATA("Quantity",pivot_products!$A$3,"Product Name",Help!$A1566),"")</f>
        <v/>
      </c>
      <c r="H1566" s="34" t="str">
        <f>IF(Report!$L$53="Quantity",IFERROR(RANK(G1566,$G$4:$G$2003,0),""),IF(Report!$L$53="Amount",IFERROR(RANK(F1566,$F$4:$F$2003,0),""),""))</f>
        <v/>
      </c>
      <c r="L1566" s="7" t="str">
        <f t="array" ref="L1566">IF(Report!$M$53="Desc",IFERROR(SMALL(IF($H$4:$H$2003&lt;&gt;"",$H$4:$H$2003,""),ROW(L1566)-ROW($L$3)),""),IF(Report!$M$53="Asc",IFERROR(LARGE(IF($H$4:$H$2003&lt;&gt;"",$H$4:$H$2003,""),ROW(L1566)-ROW($L$3)),""),""))</f>
        <v/>
      </c>
      <c r="M1566" s="8" t="str">
        <f t="array" ref="M1566">IF(L1566="","",INDEX($A$4:$A$2003,SMALL(IF($H$4:$H$2003=L1566,ROW($H$4:$H$2003),""),COUNTIF($L$4:L1566,L1566))-ROW($L$3),1))</f>
        <v/>
      </c>
      <c r="N1566" s="8" t="str">
        <f t="shared" si="75"/>
        <v/>
      </c>
      <c r="O1566" s="32" t="str">
        <f t="shared" si="76"/>
        <v/>
      </c>
    </row>
    <row r="1567" spans="1:15" x14ac:dyDescent="0.3">
      <c r="A1567" s="33" t="str">
        <f>IFERROR(INDEX(Tbl_Product[[#Data],[Product Name]],ROW(A1567)-ROW($A$3)),"")</f>
        <v/>
      </c>
      <c r="B1567" s="34" t="str">
        <f ca="1">IF(A1567="","",SUMIFS(Tbl_Orders[[#Data],[Quantity]],Tbl_Orders[[#Data],[Product Name]],A1567,Tbl_Orders[[#Data],[Order Type]],"Purchase",Tbl_Orders[[#Data],[Expected Date]],"&lt;="&amp;TODAY())-SUMIFS(Tbl_Orders[[#Data],[Quantity]],Tbl_Orders[[#Data],[Product Name]],A1567,Tbl_Orders[[#Data],[Order Type]],"Sale",Tbl_Orders[[#Data],[Expected Date]],"&lt;="&amp;TODAY()))</f>
        <v/>
      </c>
      <c r="C1567" s="34" t="str">
        <f ca="1">IF(A1567="","",SUMIFS(Tbl_Orders[[#Data],[Quantity]],Tbl_Orders[[#Data],[Product Name]],A1567,Tbl_Orders[[#Data],[Order Type]],"Purchase",Tbl_Orders[[#Data],[Expected Date]],"&gt;"&amp;TODAY()))</f>
        <v/>
      </c>
      <c r="D1567" s="34" t="str">
        <f>IF(A1567="","",INDEX(Tbl_Product[Re-Order Point],MATCH(A1567,INDEX(Tbl_Product[Product Name],,1),0),1))</f>
        <v/>
      </c>
      <c r="E1567" s="34" t="str">
        <f t="shared" si="74"/>
        <v/>
      </c>
      <c r="F1567" s="34" t="str">
        <f>IFERROR(GETPIVOTDATA("Amount",pivot_products!$A$3,"Product Name",Help!$A1567),"")</f>
        <v/>
      </c>
      <c r="G1567" s="34" t="str">
        <f>IFERROR(GETPIVOTDATA("Quantity",pivot_products!$A$3,"Product Name",Help!$A1567),"")</f>
        <v/>
      </c>
      <c r="H1567" s="34" t="str">
        <f>IF(Report!$L$53="Quantity",IFERROR(RANK(G1567,$G$4:$G$2003,0),""),IF(Report!$L$53="Amount",IFERROR(RANK(F1567,$F$4:$F$2003,0),""),""))</f>
        <v/>
      </c>
      <c r="L1567" s="7" t="str">
        <f t="array" ref="L1567">IF(Report!$M$53="Desc",IFERROR(SMALL(IF($H$4:$H$2003&lt;&gt;"",$H$4:$H$2003,""),ROW(L1567)-ROW($L$3)),""),IF(Report!$M$53="Asc",IFERROR(LARGE(IF($H$4:$H$2003&lt;&gt;"",$H$4:$H$2003,""),ROW(L1567)-ROW($L$3)),""),""))</f>
        <v/>
      </c>
      <c r="M1567" s="8" t="str">
        <f t="array" ref="M1567">IF(L1567="","",INDEX($A$4:$A$2003,SMALL(IF($H$4:$H$2003=L1567,ROW($H$4:$H$2003),""),COUNTIF($L$4:L1567,L1567))-ROW($L$3),1))</f>
        <v/>
      </c>
      <c r="N1567" s="8" t="str">
        <f t="shared" si="75"/>
        <v/>
      </c>
      <c r="O1567" s="32" t="str">
        <f t="shared" si="76"/>
        <v/>
      </c>
    </row>
    <row r="1568" spans="1:15" x14ac:dyDescent="0.3">
      <c r="A1568" s="33" t="str">
        <f>IFERROR(INDEX(Tbl_Product[[#Data],[Product Name]],ROW(A1568)-ROW($A$3)),"")</f>
        <v/>
      </c>
      <c r="B1568" s="34" t="str">
        <f ca="1">IF(A1568="","",SUMIFS(Tbl_Orders[[#Data],[Quantity]],Tbl_Orders[[#Data],[Product Name]],A1568,Tbl_Orders[[#Data],[Order Type]],"Purchase",Tbl_Orders[[#Data],[Expected Date]],"&lt;="&amp;TODAY())-SUMIFS(Tbl_Orders[[#Data],[Quantity]],Tbl_Orders[[#Data],[Product Name]],A1568,Tbl_Orders[[#Data],[Order Type]],"Sale",Tbl_Orders[[#Data],[Expected Date]],"&lt;="&amp;TODAY()))</f>
        <v/>
      </c>
      <c r="C1568" s="34" t="str">
        <f ca="1">IF(A1568="","",SUMIFS(Tbl_Orders[[#Data],[Quantity]],Tbl_Orders[[#Data],[Product Name]],A1568,Tbl_Orders[[#Data],[Order Type]],"Purchase",Tbl_Orders[[#Data],[Expected Date]],"&gt;"&amp;TODAY()))</f>
        <v/>
      </c>
      <c r="D1568" s="34" t="str">
        <f>IF(A1568="","",INDEX(Tbl_Product[Re-Order Point],MATCH(A1568,INDEX(Tbl_Product[Product Name],,1),0),1))</f>
        <v/>
      </c>
      <c r="E1568" s="34" t="str">
        <f t="shared" si="74"/>
        <v/>
      </c>
      <c r="F1568" s="34" t="str">
        <f>IFERROR(GETPIVOTDATA("Amount",pivot_products!$A$3,"Product Name",Help!$A1568),"")</f>
        <v/>
      </c>
      <c r="G1568" s="34" t="str">
        <f>IFERROR(GETPIVOTDATA("Quantity",pivot_products!$A$3,"Product Name",Help!$A1568),"")</f>
        <v/>
      </c>
      <c r="H1568" s="34" t="str">
        <f>IF(Report!$L$53="Quantity",IFERROR(RANK(G1568,$G$4:$G$2003,0),""),IF(Report!$L$53="Amount",IFERROR(RANK(F1568,$F$4:$F$2003,0),""),""))</f>
        <v/>
      </c>
      <c r="L1568" s="7" t="str">
        <f t="array" ref="L1568">IF(Report!$M$53="Desc",IFERROR(SMALL(IF($H$4:$H$2003&lt;&gt;"",$H$4:$H$2003,""),ROW(L1568)-ROW($L$3)),""),IF(Report!$M$53="Asc",IFERROR(LARGE(IF($H$4:$H$2003&lt;&gt;"",$H$4:$H$2003,""),ROW(L1568)-ROW($L$3)),""),""))</f>
        <v/>
      </c>
      <c r="M1568" s="8" t="str">
        <f t="array" ref="M1568">IF(L1568="","",INDEX($A$4:$A$2003,SMALL(IF($H$4:$H$2003=L1568,ROW($H$4:$H$2003),""),COUNTIF($L$4:L1568,L1568))-ROW($L$3),1))</f>
        <v/>
      </c>
      <c r="N1568" s="8" t="str">
        <f t="shared" si="75"/>
        <v/>
      </c>
      <c r="O1568" s="32" t="str">
        <f t="shared" si="76"/>
        <v/>
      </c>
    </row>
    <row r="1569" spans="1:15" x14ac:dyDescent="0.3">
      <c r="A1569" s="33" t="str">
        <f>IFERROR(INDEX(Tbl_Product[[#Data],[Product Name]],ROW(A1569)-ROW($A$3)),"")</f>
        <v/>
      </c>
      <c r="B1569" s="34" t="str">
        <f ca="1">IF(A1569="","",SUMIFS(Tbl_Orders[[#Data],[Quantity]],Tbl_Orders[[#Data],[Product Name]],A1569,Tbl_Orders[[#Data],[Order Type]],"Purchase",Tbl_Orders[[#Data],[Expected Date]],"&lt;="&amp;TODAY())-SUMIFS(Tbl_Orders[[#Data],[Quantity]],Tbl_Orders[[#Data],[Product Name]],A1569,Tbl_Orders[[#Data],[Order Type]],"Sale",Tbl_Orders[[#Data],[Expected Date]],"&lt;="&amp;TODAY()))</f>
        <v/>
      </c>
      <c r="C1569" s="34" t="str">
        <f ca="1">IF(A1569="","",SUMIFS(Tbl_Orders[[#Data],[Quantity]],Tbl_Orders[[#Data],[Product Name]],A1569,Tbl_Orders[[#Data],[Order Type]],"Purchase",Tbl_Orders[[#Data],[Expected Date]],"&gt;"&amp;TODAY()))</f>
        <v/>
      </c>
      <c r="D1569" s="34" t="str">
        <f>IF(A1569="","",INDEX(Tbl_Product[Re-Order Point],MATCH(A1569,INDEX(Tbl_Product[Product Name],,1),0),1))</f>
        <v/>
      </c>
      <c r="E1569" s="34" t="str">
        <f t="shared" si="74"/>
        <v/>
      </c>
      <c r="F1569" s="34" t="str">
        <f>IFERROR(GETPIVOTDATA("Amount",pivot_products!$A$3,"Product Name",Help!$A1569),"")</f>
        <v/>
      </c>
      <c r="G1569" s="34" t="str">
        <f>IFERROR(GETPIVOTDATA("Quantity",pivot_products!$A$3,"Product Name",Help!$A1569),"")</f>
        <v/>
      </c>
      <c r="H1569" s="34" t="str">
        <f>IF(Report!$L$53="Quantity",IFERROR(RANK(G1569,$G$4:$G$2003,0),""),IF(Report!$L$53="Amount",IFERROR(RANK(F1569,$F$4:$F$2003,0),""),""))</f>
        <v/>
      </c>
      <c r="L1569" s="7" t="str">
        <f t="array" ref="L1569">IF(Report!$M$53="Desc",IFERROR(SMALL(IF($H$4:$H$2003&lt;&gt;"",$H$4:$H$2003,""),ROW(L1569)-ROW($L$3)),""),IF(Report!$M$53="Asc",IFERROR(LARGE(IF($H$4:$H$2003&lt;&gt;"",$H$4:$H$2003,""),ROW(L1569)-ROW($L$3)),""),""))</f>
        <v/>
      </c>
      <c r="M1569" s="8" t="str">
        <f t="array" ref="M1569">IF(L1569="","",INDEX($A$4:$A$2003,SMALL(IF($H$4:$H$2003=L1569,ROW($H$4:$H$2003),""),COUNTIF($L$4:L1569,L1569))-ROW($L$3),1))</f>
        <v/>
      </c>
      <c r="N1569" s="8" t="str">
        <f t="shared" si="75"/>
        <v/>
      </c>
      <c r="O1569" s="32" t="str">
        <f t="shared" si="76"/>
        <v/>
      </c>
    </row>
    <row r="1570" spans="1:15" x14ac:dyDescent="0.3">
      <c r="A1570" s="33" t="str">
        <f>IFERROR(INDEX(Tbl_Product[[#Data],[Product Name]],ROW(A1570)-ROW($A$3)),"")</f>
        <v/>
      </c>
      <c r="B1570" s="34" t="str">
        <f ca="1">IF(A1570="","",SUMIFS(Tbl_Orders[[#Data],[Quantity]],Tbl_Orders[[#Data],[Product Name]],A1570,Tbl_Orders[[#Data],[Order Type]],"Purchase",Tbl_Orders[[#Data],[Expected Date]],"&lt;="&amp;TODAY())-SUMIFS(Tbl_Orders[[#Data],[Quantity]],Tbl_Orders[[#Data],[Product Name]],A1570,Tbl_Orders[[#Data],[Order Type]],"Sale",Tbl_Orders[[#Data],[Expected Date]],"&lt;="&amp;TODAY()))</f>
        <v/>
      </c>
      <c r="C1570" s="34" t="str">
        <f ca="1">IF(A1570="","",SUMIFS(Tbl_Orders[[#Data],[Quantity]],Tbl_Orders[[#Data],[Product Name]],A1570,Tbl_Orders[[#Data],[Order Type]],"Purchase",Tbl_Orders[[#Data],[Expected Date]],"&gt;"&amp;TODAY()))</f>
        <v/>
      </c>
      <c r="D1570" s="34" t="str">
        <f>IF(A1570="","",INDEX(Tbl_Product[Re-Order Point],MATCH(A1570,INDEX(Tbl_Product[Product Name],,1),0),1))</f>
        <v/>
      </c>
      <c r="E1570" s="34" t="str">
        <f t="shared" si="74"/>
        <v/>
      </c>
      <c r="F1570" s="34" t="str">
        <f>IFERROR(GETPIVOTDATA("Amount",pivot_products!$A$3,"Product Name",Help!$A1570),"")</f>
        <v/>
      </c>
      <c r="G1570" s="34" t="str">
        <f>IFERROR(GETPIVOTDATA("Quantity",pivot_products!$A$3,"Product Name",Help!$A1570),"")</f>
        <v/>
      </c>
      <c r="H1570" s="34" t="str">
        <f>IF(Report!$L$53="Quantity",IFERROR(RANK(G1570,$G$4:$G$2003,0),""),IF(Report!$L$53="Amount",IFERROR(RANK(F1570,$F$4:$F$2003,0),""),""))</f>
        <v/>
      </c>
      <c r="L1570" s="7" t="str">
        <f t="array" ref="L1570">IF(Report!$M$53="Desc",IFERROR(SMALL(IF($H$4:$H$2003&lt;&gt;"",$H$4:$H$2003,""),ROW(L1570)-ROW($L$3)),""),IF(Report!$M$53="Asc",IFERROR(LARGE(IF($H$4:$H$2003&lt;&gt;"",$H$4:$H$2003,""),ROW(L1570)-ROW($L$3)),""),""))</f>
        <v/>
      </c>
      <c r="M1570" s="8" t="str">
        <f t="array" ref="M1570">IF(L1570="","",INDEX($A$4:$A$2003,SMALL(IF($H$4:$H$2003=L1570,ROW($H$4:$H$2003),""),COUNTIF($L$4:L1570,L1570))-ROW($L$3),1))</f>
        <v/>
      </c>
      <c r="N1570" s="8" t="str">
        <f t="shared" si="75"/>
        <v/>
      </c>
      <c r="O1570" s="32" t="str">
        <f t="shared" si="76"/>
        <v/>
      </c>
    </row>
    <row r="1571" spans="1:15" x14ac:dyDescent="0.3">
      <c r="A1571" s="33" t="str">
        <f>IFERROR(INDEX(Tbl_Product[[#Data],[Product Name]],ROW(A1571)-ROW($A$3)),"")</f>
        <v/>
      </c>
      <c r="B1571" s="34" t="str">
        <f ca="1">IF(A1571="","",SUMIFS(Tbl_Orders[[#Data],[Quantity]],Tbl_Orders[[#Data],[Product Name]],A1571,Tbl_Orders[[#Data],[Order Type]],"Purchase",Tbl_Orders[[#Data],[Expected Date]],"&lt;="&amp;TODAY())-SUMIFS(Tbl_Orders[[#Data],[Quantity]],Tbl_Orders[[#Data],[Product Name]],A1571,Tbl_Orders[[#Data],[Order Type]],"Sale",Tbl_Orders[[#Data],[Expected Date]],"&lt;="&amp;TODAY()))</f>
        <v/>
      </c>
      <c r="C1571" s="34" t="str">
        <f ca="1">IF(A1571="","",SUMIFS(Tbl_Orders[[#Data],[Quantity]],Tbl_Orders[[#Data],[Product Name]],A1571,Tbl_Orders[[#Data],[Order Type]],"Purchase",Tbl_Orders[[#Data],[Expected Date]],"&gt;"&amp;TODAY()))</f>
        <v/>
      </c>
      <c r="D1571" s="34" t="str">
        <f>IF(A1571="","",INDEX(Tbl_Product[Re-Order Point],MATCH(A1571,INDEX(Tbl_Product[Product Name],,1),0),1))</f>
        <v/>
      </c>
      <c r="E1571" s="34" t="str">
        <f t="shared" si="74"/>
        <v/>
      </c>
      <c r="F1571" s="34" t="str">
        <f>IFERROR(GETPIVOTDATA("Amount",pivot_products!$A$3,"Product Name",Help!$A1571),"")</f>
        <v/>
      </c>
      <c r="G1571" s="34" t="str">
        <f>IFERROR(GETPIVOTDATA("Quantity",pivot_products!$A$3,"Product Name",Help!$A1571),"")</f>
        <v/>
      </c>
      <c r="H1571" s="34" t="str">
        <f>IF(Report!$L$53="Quantity",IFERROR(RANK(G1571,$G$4:$G$2003,0),""),IF(Report!$L$53="Amount",IFERROR(RANK(F1571,$F$4:$F$2003,0),""),""))</f>
        <v/>
      </c>
      <c r="L1571" s="7" t="str">
        <f t="array" ref="L1571">IF(Report!$M$53="Desc",IFERROR(SMALL(IF($H$4:$H$2003&lt;&gt;"",$H$4:$H$2003,""),ROW(L1571)-ROW($L$3)),""),IF(Report!$M$53="Asc",IFERROR(LARGE(IF($H$4:$H$2003&lt;&gt;"",$H$4:$H$2003,""),ROW(L1571)-ROW($L$3)),""),""))</f>
        <v/>
      </c>
      <c r="M1571" s="8" t="str">
        <f t="array" ref="M1571">IF(L1571="","",INDEX($A$4:$A$2003,SMALL(IF($H$4:$H$2003=L1571,ROW($H$4:$H$2003),""),COUNTIF($L$4:L1571,L1571))-ROW($L$3),1))</f>
        <v/>
      </c>
      <c r="N1571" s="8" t="str">
        <f t="shared" si="75"/>
        <v/>
      </c>
      <c r="O1571" s="32" t="str">
        <f t="shared" si="76"/>
        <v/>
      </c>
    </row>
    <row r="1572" spans="1:15" x14ac:dyDescent="0.3">
      <c r="A1572" s="33" t="str">
        <f>IFERROR(INDEX(Tbl_Product[[#Data],[Product Name]],ROW(A1572)-ROW($A$3)),"")</f>
        <v/>
      </c>
      <c r="B1572" s="34" t="str">
        <f ca="1">IF(A1572="","",SUMIFS(Tbl_Orders[[#Data],[Quantity]],Tbl_Orders[[#Data],[Product Name]],A1572,Tbl_Orders[[#Data],[Order Type]],"Purchase",Tbl_Orders[[#Data],[Expected Date]],"&lt;="&amp;TODAY())-SUMIFS(Tbl_Orders[[#Data],[Quantity]],Tbl_Orders[[#Data],[Product Name]],A1572,Tbl_Orders[[#Data],[Order Type]],"Sale",Tbl_Orders[[#Data],[Expected Date]],"&lt;="&amp;TODAY()))</f>
        <v/>
      </c>
      <c r="C1572" s="34" t="str">
        <f ca="1">IF(A1572="","",SUMIFS(Tbl_Orders[[#Data],[Quantity]],Tbl_Orders[[#Data],[Product Name]],A1572,Tbl_Orders[[#Data],[Order Type]],"Purchase",Tbl_Orders[[#Data],[Expected Date]],"&gt;"&amp;TODAY()))</f>
        <v/>
      </c>
      <c r="D1572" s="34" t="str">
        <f>IF(A1572="","",INDEX(Tbl_Product[Re-Order Point],MATCH(A1572,INDEX(Tbl_Product[Product Name],,1),0),1))</f>
        <v/>
      </c>
      <c r="E1572" s="34" t="str">
        <f t="shared" si="74"/>
        <v/>
      </c>
      <c r="F1572" s="34" t="str">
        <f>IFERROR(GETPIVOTDATA("Amount",pivot_products!$A$3,"Product Name",Help!$A1572),"")</f>
        <v/>
      </c>
      <c r="G1572" s="34" t="str">
        <f>IFERROR(GETPIVOTDATA("Quantity",pivot_products!$A$3,"Product Name",Help!$A1572),"")</f>
        <v/>
      </c>
      <c r="H1572" s="34" t="str">
        <f>IF(Report!$L$53="Quantity",IFERROR(RANK(G1572,$G$4:$G$2003,0),""),IF(Report!$L$53="Amount",IFERROR(RANK(F1572,$F$4:$F$2003,0),""),""))</f>
        <v/>
      </c>
      <c r="L1572" s="7" t="str">
        <f t="array" ref="L1572">IF(Report!$M$53="Desc",IFERROR(SMALL(IF($H$4:$H$2003&lt;&gt;"",$H$4:$H$2003,""),ROW(L1572)-ROW($L$3)),""),IF(Report!$M$53="Asc",IFERROR(LARGE(IF($H$4:$H$2003&lt;&gt;"",$H$4:$H$2003,""),ROW(L1572)-ROW($L$3)),""),""))</f>
        <v/>
      </c>
      <c r="M1572" s="8" t="str">
        <f t="array" ref="M1572">IF(L1572="","",INDEX($A$4:$A$2003,SMALL(IF($H$4:$H$2003=L1572,ROW($H$4:$H$2003),""),COUNTIF($L$4:L1572,L1572))-ROW($L$3),1))</f>
        <v/>
      </c>
      <c r="N1572" s="8" t="str">
        <f t="shared" si="75"/>
        <v/>
      </c>
      <c r="O1572" s="32" t="str">
        <f t="shared" si="76"/>
        <v/>
      </c>
    </row>
    <row r="1573" spans="1:15" x14ac:dyDescent="0.3">
      <c r="A1573" s="33" t="str">
        <f>IFERROR(INDEX(Tbl_Product[[#Data],[Product Name]],ROW(A1573)-ROW($A$3)),"")</f>
        <v/>
      </c>
      <c r="B1573" s="34" t="str">
        <f ca="1">IF(A1573="","",SUMIFS(Tbl_Orders[[#Data],[Quantity]],Tbl_Orders[[#Data],[Product Name]],A1573,Tbl_Orders[[#Data],[Order Type]],"Purchase",Tbl_Orders[[#Data],[Expected Date]],"&lt;="&amp;TODAY())-SUMIFS(Tbl_Orders[[#Data],[Quantity]],Tbl_Orders[[#Data],[Product Name]],A1573,Tbl_Orders[[#Data],[Order Type]],"Sale",Tbl_Orders[[#Data],[Expected Date]],"&lt;="&amp;TODAY()))</f>
        <v/>
      </c>
      <c r="C1573" s="34" t="str">
        <f ca="1">IF(A1573="","",SUMIFS(Tbl_Orders[[#Data],[Quantity]],Tbl_Orders[[#Data],[Product Name]],A1573,Tbl_Orders[[#Data],[Order Type]],"Purchase",Tbl_Orders[[#Data],[Expected Date]],"&gt;"&amp;TODAY()))</f>
        <v/>
      </c>
      <c r="D1573" s="34" t="str">
        <f>IF(A1573="","",INDEX(Tbl_Product[Re-Order Point],MATCH(A1573,INDEX(Tbl_Product[Product Name],,1),0),1))</f>
        <v/>
      </c>
      <c r="E1573" s="34" t="str">
        <f t="shared" si="74"/>
        <v/>
      </c>
      <c r="F1573" s="34" t="str">
        <f>IFERROR(GETPIVOTDATA("Amount",pivot_products!$A$3,"Product Name",Help!$A1573),"")</f>
        <v/>
      </c>
      <c r="G1573" s="34" t="str">
        <f>IFERROR(GETPIVOTDATA("Quantity",pivot_products!$A$3,"Product Name",Help!$A1573),"")</f>
        <v/>
      </c>
      <c r="H1573" s="34" t="str">
        <f>IF(Report!$L$53="Quantity",IFERROR(RANK(G1573,$G$4:$G$2003,0),""),IF(Report!$L$53="Amount",IFERROR(RANK(F1573,$F$4:$F$2003,0),""),""))</f>
        <v/>
      </c>
      <c r="L1573" s="7" t="str">
        <f t="array" ref="L1573">IF(Report!$M$53="Desc",IFERROR(SMALL(IF($H$4:$H$2003&lt;&gt;"",$H$4:$H$2003,""),ROW(L1573)-ROW($L$3)),""),IF(Report!$M$53="Asc",IFERROR(LARGE(IF($H$4:$H$2003&lt;&gt;"",$H$4:$H$2003,""),ROW(L1573)-ROW($L$3)),""),""))</f>
        <v/>
      </c>
      <c r="M1573" s="8" t="str">
        <f t="array" ref="M1573">IF(L1573="","",INDEX($A$4:$A$2003,SMALL(IF($H$4:$H$2003=L1573,ROW($H$4:$H$2003),""),COUNTIF($L$4:L1573,L1573))-ROW($L$3),1))</f>
        <v/>
      </c>
      <c r="N1573" s="8" t="str">
        <f t="shared" si="75"/>
        <v/>
      </c>
      <c r="O1573" s="32" t="str">
        <f t="shared" si="76"/>
        <v/>
      </c>
    </row>
    <row r="1574" spans="1:15" x14ac:dyDescent="0.3">
      <c r="A1574" s="33" t="str">
        <f>IFERROR(INDEX(Tbl_Product[[#Data],[Product Name]],ROW(A1574)-ROW($A$3)),"")</f>
        <v/>
      </c>
      <c r="B1574" s="34" t="str">
        <f ca="1">IF(A1574="","",SUMIFS(Tbl_Orders[[#Data],[Quantity]],Tbl_Orders[[#Data],[Product Name]],A1574,Tbl_Orders[[#Data],[Order Type]],"Purchase",Tbl_Orders[[#Data],[Expected Date]],"&lt;="&amp;TODAY())-SUMIFS(Tbl_Orders[[#Data],[Quantity]],Tbl_Orders[[#Data],[Product Name]],A1574,Tbl_Orders[[#Data],[Order Type]],"Sale",Tbl_Orders[[#Data],[Expected Date]],"&lt;="&amp;TODAY()))</f>
        <v/>
      </c>
      <c r="C1574" s="34" t="str">
        <f ca="1">IF(A1574="","",SUMIFS(Tbl_Orders[[#Data],[Quantity]],Tbl_Orders[[#Data],[Product Name]],A1574,Tbl_Orders[[#Data],[Order Type]],"Purchase",Tbl_Orders[[#Data],[Expected Date]],"&gt;"&amp;TODAY()))</f>
        <v/>
      </c>
      <c r="D1574" s="34" t="str">
        <f>IF(A1574="","",INDEX(Tbl_Product[Re-Order Point],MATCH(A1574,INDEX(Tbl_Product[Product Name],,1),0),1))</f>
        <v/>
      </c>
      <c r="E1574" s="34" t="str">
        <f t="shared" si="74"/>
        <v/>
      </c>
      <c r="F1574" s="34" t="str">
        <f>IFERROR(GETPIVOTDATA("Amount",pivot_products!$A$3,"Product Name",Help!$A1574),"")</f>
        <v/>
      </c>
      <c r="G1574" s="34" t="str">
        <f>IFERROR(GETPIVOTDATA("Quantity",pivot_products!$A$3,"Product Name",Help!$A1574),"")</f>
        <v/>
      </c>
      <c r="H1574" s="34" t="str">
        <f>IF(Report!$L$53="Quantity",IFERROR(RANK(G1574,$G$4:$G$2003,0),""),IF(Report!$L$53="Amount",IFERROR(RANK(F1574,$F$4:$F$2003,0),""),""))</f>
        <v/>
      </c>
      <c r="L1574" s="7" t="str">
        <f t="array" ref="L1574">IF(Report!$M$53="Desc",IFERROR(SMALL(IF($H$4:$H$2003&lt;&gt;"",$H$4:$H$2003,""),ROW(L1574)-ROW($L$3)),""),IF(Report!$M$53="Asc",IFERROR(LARGE(IF($H$4:$H$2003&lt;&gt;"",$H$4:$H$2003,""),ROW(L1574)-ROW($L$3)),""),""))</f>
        <v/>
      </c>
      <c r="M1574" s="8" t="str">
        <f t="array" ref="M1574">IF(L1574="","",INDEX($A$4:$A$2003,SMALL(IF($H$4:$H$2003=L1574,ROW($H$4:$H$2003),""),COUNTIF($L$4:L1574,L1574))-ROW($L$3),1))</f>
        <v/>
      </c>
      <c r="N1574" s="8" t="str">
        <f t="shared" si="75"/>
        <v/>
      </c>
      <c r="O1574" s="32" t="str">
        <f t="shared" si="76"/>
        <v/>
      </c>
    </row>
    <row r="1575" spans="1:15" x14ac:dyDescent="0.3">
      <c r="A1575" s="33" t="str">
        <f>IFERROR(INDEX(Tbl_Product[[#Data],[Product Name]],ROW(A1575)-ROW($A$3)),"")</f>
        <v/>
      </c>
      <c r="B1575" s="34" t="str">
        <f ca="1">IF(A1575="","",SUMIFS(Tbl_Orders[[#Data],[Quantity]],Tbl_Orders[[#Data],[Product Name]],A1575,Tbl_Orders[[#Data],[Order Type]],"Purchase",Tbl_Orders[[#Data],[Expected Date]],"&lt;="&amp;TODAY())-SUMIFS(Tbl_Orders[[#Data],[Quantity]],Tbl_Orders[[#Data],[Product Name]],A1575,Tbl_Orders[[#Data],[Order Type]],"Sale",Tbl_Orders[[#Data],[Expected Date]],"&lt;="&amp;TODAY()))</f>
        <v/>
      </c>
      <c r="C1575" s="34" t="str">
        <f ca="1">IF(A1575="","",SUMIFS(Tbl_Orders[[#Data],[Quantity]],Tbl_Orders[[#Data],[Product Name]],A1575,Tbl_Orders[[#Data],[Order Type]],"Purchase",Tbl_Orders[[#Data],[Expected Date]],"&gt;"&amp;TODAY()))</f>
        <v/>
      </c>
      <c r="D1575" s="34" t="str">
        <f>IF(A1575="","",INDEX(Tbl_Product[Re-Order Point],MATCH(A1575,INDEX(Tbl_Product[Product Name],,1),0),1))</f>
        <v/>
      </c>
      <c r="E1575" s="34" t="str">
        <f t="shared" si="74"/>
        <v/>
      </c>
      <c r="F1575" s="34" t="str">
        <f>IFERROR(GETPIVOTDATA("Amount",pivot_products!$A$3,"Product Name",Help!$A1575),"")</f>
        <v/>
      </c>
      <c r="G1575" s="34" t="str">
        <f>IFERROR(GETPIVOTDATA("Quantity",pivot_products!$A$3,"Product Name",Help!$A1575),"")</f>
        <v/>
      </c>
      <c r="H1575" s="34" t="str">
        <f>IF(Report!$L$53="Quantity",IFERROR(RANK(G1575,$G$4:$G$2003,0),""),IF(Report!$L$53="Amount",IFERROR(RANK(F1575,$F$4:$F$2003,0),""),""))</f>
        <v/>
      </c>
      <c r="L1575" s="7" t="str">
        <f t="array" ref="L1575">IF(Report!$M$53="Desc",IFERROR(SMALL(IF($H$4:$H$2003&lt;&gt;"",$H$4:$H$2003,""),ROW(L1575)-ROW($L$3)),""),IF(Report!$M$53="Asc",IFERROR(LARGE(IF($H$4:$H$2003&lt;&gt;"",$H$4:$H$2003,""),ROW(L1575)-ROW($L$3)),""),""))</f>
        <v/>
      </c>
      <c r="M1575" s="8" t="str">
        <f t="array" ref="M1575">IF(L1575="","",INDEX($A$4:$A$2003,SMALL(IF($H$4:$H$2003=L1575,ROW($H$4:$H$2003),""),COUNTIF($L$4:L1575,L1575))-ROW($L$3),1))</f>
        <v/>
      </c>
      <c r="N1575" s="8" t="str">
        <f t="shared" si="75"/>
        <v/>
      </c>
      <c r="O1575" s="32" t="str">
        <f t="shared" si="76"/>
        <v/>
      </c>
    </row>
    <row r="1576" spans="1:15" x14ac:dyDescent="0.3">
      <c r="A1576" s="33" t="str">
        <f>IFERROR(INDEX(Tbl_Product[[#Data],[Product Name]],ROW(A1576)-ROW($A$3)),"")</f>
        <v/>
      </c>
      <c r="B1576" s="34" t="str">
        <f ca="1">IF(A1576="","",SUMIFS(Tbl_Orders[[#Data],[Quantity]],Tbl_Orders[[#Data],[Product Name]],A1576,Tbl_Orders[[#Data],[Order Type]],"Purchase",Tbl_Orders[[#Data],[Expected Date]],"&lt;="&amp;TODAY())-SUMIFS(Tbl_Orders[[#Data],[Quantity]],Tbl_Orders[[#Data],[Product Name]],A1576,Tbl_Orders[[#Data],[Order Type]],"Sale",Tbl_Orders[[#Data],[Expected Date]],"&lt;="&amp;TODAY()))</f>
        <v/>
      </c>
      <c r="C1576" s="34" t="str">
        <f ca="1">IF(A1576="","",SUMIFS(Tbl_Orders[[#Data],[Quantity]],Tbl_Orders[[#Data],[Product Name]],A1576,Tbl_Orders[[#Data],[Order Type]],"Purchase",Tbl_Orders[[#Data],[Expected Date]],"&gt;"&amp;TODAY()))</f>
        <v/>
      </c>
      <c r="D1576" s="34" t="str">
        <f>IF(A1576="","",INDEX(Tbl_Product[Re-Order Point],MATCH(A1576,INDEX(Tbl_Product[Product Name],,1),0),1))</f>
        <v/>
      </c>
      <c r="E1576" s="34" t="str">
        <f t="shared" si="74"/>
        <v/>
      </c>
      <c r="F1576" s="34" t="str">
        <f>IFERROR(GETPIVOTDATA("Amount",pivot_products!$A$3,"Product Name",Help!$A1576),"")</f>
        <v/>
      </c>
      <c r="G1576" s="34" t="str">
        <f>IFERROR(GETPIVOTDATA("Quantity",pivot_products!$A$3,"Product Name",Help!$A1576),"")</f>
        <v/>
      </c>
      <c r="H1576" s="34" t="str">
        <f>IF(Report!$L$53="Quantity",IFERROR(RANK(G1576,$G$4:$G$2003,0),""),IF(Report!$L$53="Amount",IFERROR(RANK(F1576,$F$4:$F$2003,0),""),""))</f>
        <v/>
      </c>
      <c r="L1576" s="7" t="str">
        <f t="array" ref="L1576">IF(Report!$M$53="Desc",IFERROR(SMALL(IF($H$4:$H$2003&lt;&gt;"",$H$4:$H$2003,""),ROW(L1576)-ROW($L$3)),""),IF(Report!$M$53="Asc",IFERROR(LARGE(IF($H$4:$H$2003&lt;&gt;"",$H$4:$H$2003,""),ROW(L1576)-ROW($L$3)),""),""))</f>
        <v/>
      </c>
      <c r="M1576" s="8" t="str">
        <f t="array" ref="M1576">IF(L1576="","",INDEX($A$4:$A$2003,SMALL(IF($H$4:$H$2003=L1576,ROW($H$4:$H$2003),""),COUNTIF($L$4:L1576,L1576))-ROW($L$3),1))</f>
        <v/>
      </c>
      <c r="N1576" s="8" t="str">
        <f t="shared" si="75"/>
        <v/>
      </c>
      <c r="O1576" s="32" t="str">
        <f t="shared" si="76"/>
        <v/>
      </c>
    </row>
    <row r="1577" spans="1:15" x14ac:dyDescent="0.3">
      <c r="A1577" s="33" t="str">
        <f>IFERROR(INDEX(Tbl_Product[[#Data],[Product Name]],ROW(A1577)-ROW($A$3)),"")</f>
        <v/>
      </c>
      <c r="B1577" s="34" t="str">
        <f ca="1">IF(A1577="","",SUMIFS(Tbl_Orders[[#Data],[Quantity]],Tbl_Orders[[#Data],[Product Name]],A1577,Tbl_Orders[[#Data],[Order Type]],"Purchase",Tbl_Orders[[#Data],[Expected Date]],"&lt;="&amp;TODAY())-SUMIFS(Tbl_Orders[[#Data],[Quantity]],Tbl_Orders[[#Data],[Product Name]],A1577,Tbl_Orders[[#Data],[Order Type]],"Sale",Tbl_Orders[[#Data],[Expected Date]],"&lt;="&amp;TODAY()))</f>
        <v/>
      </c>
      <c r="C1577" s="34" t="str">
        <f ca="1">IF(A1577="","",SUMIFS(Tbl_Orders[[#Data],[Quantity]],Tbl_Orders[[#Data],[Product Name]],A1577,Tbl_Orders[[#Data],[Order Type]],"Purchase",Tbl_Orders[[#Data],[Expected Date]],"&gt;"&amp;TODAY()))</f>
        <v/>
      </c>
      <c r="D1577" s="34" t="str">
        <f>IF(A1577="","",INDEX(Tbl_Product[Re-Order Point],MATCH(A1577,INDEX(Tbl_Product[Product Name],,1),0),1))</f>
        <v/>
      </c>
      <c r="E1577" s="34" t="str">
        <f t="shared" si="74"/>
        <v/>
      </c>
      <c r="F1577" s="34" t="str">
        <f>IFERROR(GETPIVOTDATA("Amount",pivot_products!$A$3,"Product Name",Help!$A1577),"")</f>
        <v/>
      </c>
      <c r="G1577" s="34" t="str">
        <f>IFERROR(GETPIVOTDATA("Quantity",pivot_products!$A$3,"Product Name",Help!$A1577),"")</f>
        <v/>
      </c>
      <c r="H1577" s="34" t="str">
        <f>IF(Report!$L$53="Quantity",IFERROR(RANK(G1577,$G$4:$G$2003,0),""),IF(Report!$L$53="Amount",IFERROR(RANK(F1577,$F$4:$F$2003,0),""),""))</f>
        <v/>
      </c>
      <c r="L1577" s="7" t="str">
        <f t="array" ref="L1577">IF(Report!$M$53="Desc",IFERROR(SMALL(IF($H$4:$H$2003&lt;&gt;"",$H$4:$H$2003,""),ROW(L1577)-ROW($L$3)),""),IF(Report!$M$53="Asc",IFERROR(LARGE(IF($H$4:$H$2003&lt;&gt;"",$H$4:$H$2003,""),ROW(L1577)-ROW($L$3)),""),""))</f>
        <v/>
      </c>
      <c r="M1577" s="8" t="str">
        <f t="array" ref="M1577">IF(L1577="","",INDEX($A$4:$A$2003,SMALL(IF($H$4:$H$2003=L1577,ROW($H$4:$H$2003),""),COUNTIF($L$4:L1577,L1577))-ROW($L$3),1))</f>
        <v/>
      </c>
      <c r="N1577" s="8" t="str">
        <f t="shared" si="75"/>
        <v/>
      </c>
      <c r="O1577" s="32" t="str">
        <f t="shared" si="76"/>
        <v/>
      </c>
    </row>
    <row r="1578" spans="1:15" x14ac:dyDescent="0.3">
      <c r="A1578" s="33" t="str">
        <f>IFERROR(INDEX(Tbl_Product[[#Data],[Product Name]],ROW(A1578)-ROW($A$3)),"")</f>
        <v/>
      </c>
      <c r="B1578" s="34" t="str">
        <f ca="1">IF(A1578="","",SUMIFS(Tbl_Orders[[#Data],[Quantity]],Tbl_Orders[[#Data],[Product Name]],A1578,Tbl_Orders[[#Data],[Order Type]],"Purchase",Tbl_Orders[[#Data],[Expected Date]],"&lt;="&amp;TODAY())-SUMIFS(Tbl_Orders[[#Data],[Quantity]],Tbl_Orders[[#Data],[Product Name]],A1578,Tbl_Orders[[#Data],[Order Type]],"Sale",Tbl_Orders[[#Data],[Expected Date]],"&lt;="&amp;TODAY()))</f>
        <v/>
      </c>
      <c r="C1578" s="34" t="str">
        <f ca="1">IF(A1578="","",SUMIFS(Tbl_Orders[[#Data],[Quantity]],Tbl_Orders[[#Data],[Product Name]],A1578,Tbl_Orders[[#Data],[Order Type]],"Purchase",Tbl_Orders[[#Data],[Expected Date]],"&gt;"&amp;TODAY()))</f>
        <v/>
      </c>
      <c r="D1578" s="34" t="str">
        <f>IF(A1578="","",INDEX(Tbl_Product[Re-Order Point],MATCH(A1578,INDEX(Tbl_Product[Product Name],,1),0),1))</f>
        <v/>
      </c>
      <c r="E1578" s="34" t="str">
        <f t="shared" si="74"/>
        <v/>
      </c>
      <c r="F1578" s="34" t="str">
        <f>IFERROR(GETPIVOTDATA("Amount",pivot_products!$A$3,"Product Name",Help!$A1578),"")</f>
        <v/>
      </c>
      <c r="G1578" s="34" t="str">
        <f>IFERROR(GETPIVOTDATA("Quantity",pivot_products!$A$3,"Product Name",Help!$A1578),"")</f>
        <v/>
      </c>
      <c r="H1578" s="34" t="str">
        <f>IF(Report!$L$53="Quantity",IFERROR(RANK(G1578,$G$4:$G$2003,0),""),IF(Report!$L$53="Amount",IFERROR(RANK(F1578,$F$4:$F$2003,0),""),""))</f>
        <v/>
      </c>
      <c r="L1578" s="7" t="str">
        <f t="array" ref="L1578">IF(Report!$M$53="Desc",IFERROR(SMALL(IF($H$4:$H$2003&lt;&gt;"",$H$4:$H$2003,""),ROW(L1578)-ROW($L$3)),""),IF(Report!$M$53="Asc",IFERROR(LARGE(IF($H$4:$H$2003&lt;&gt;"",$H$4:$H$2003,""),ROW(L1578)-ROW($L$3)),""),""))</f>
        <v/>
      </c>
      <c r="M1578" s="8" t="str">
        <f t="array" ref="M1578">IF(L1578="","",INDEX($A$4:$A$2003,SMALL(IF($H$4:$H$2003=L1578,ROW($H$4:$H$2003),""),COUNTIF($L$4:L1578,L1578))-ROW($L$3),1))</f>
        <v/>
      </c>
      <c r="N1578" s="8" t="str">
        <f t="shared" si="75"/>
        <v/>
      </c>
      <c r="O1578" s="32" t="str">
        <f t="shared" si="76"/>
        <v/>
      </c>
    </row>
    <row r="1579" spans="1:15" x14ac:dyDescent="0.3">
      <c r="A1579" s="33" t="str">
        <f>IFERROR(INDEX(Tbl_Product[[#Data],[Product Name]],ROW(A1579)-ROW($A$3)),"")</f>
        <v/>
      </c>
      <c r="B1579" s="34" t="str">
        <f ca="1">IF(A1579="","",SUMIFS(Tbl_Orders[[#Data],[Quantity]],Tbl_Orders[[#Data],[Product Name]],A1579,Tbl_Orders[[#Data],[Order Type]],"Purchase",Tbl_Orders[[#Data],[Expected Date]],"&lt;="&amp;TODAY())-SUMIFS(Tbl_Orders[[#Data],[Quantity]],Tbl_Orders[[#Data],[Product Name]],A1579,Tbl_Orders[[#Data],[Order Type]],"Sale",Tbl_Orders[[#Data],[Expected Date]],"&lt;="&amp;TODAY()))</f>
        <v/>
      </c>
      <c r="C1579" s="34" t="str">
        <f ca="1">IF(A1579="","",SUMIFS(Tbl_Orders[[#Data],[Quantity]],Tbl_Orders[[#Data],[Product Name]],A1579,Tbl_Orders[[#Data],[Order Type]],"Purchase",Tbl_Orders[[#Data],[Expected Date]],"&gt;"&amp;TODAY()))</f>
        <v/>
      </c>
      <c r="D1579" s="34" t="str">
        <f>IF(A1579="","",INDEX(Tbl_Product[Re-Order Point],MATCH(A1579,INDEX(Tbl_Product[Product Name],,1),0),1))</f>
        <v/>
      </c>
      <c r="E1579" s="34" t="str">
        <f t="shared" si="74"/>
        <v/>
      </c>
      <c r="F1579" s="34" t="str">
        <f>IFERROR(GETPIVOTDATA("Amount",pivot_products!$A$3,"Product Name",Help!$A1579),"")</f>
        <v/>
      </c>
      <c r="G1579" s="34" t="str">
        <f>IFERROR(GETPIVOTDATA("Quantity",pivot_products!$A$3,"Product Name",Help!$A1579),"")</f>
        <v/>
      </c>
      <c r="H1579" s="34" t="str">
        <f>IF(Report!$L$53="Quantity",IFERROR(RANK(G1579,$G$4:$G$2003,0),""),IF(Report!$L$53="Amount",IFERROR(RANK(F1579,$F$4:$F$2003,0),""),""))</f>
        <v/>
      </c>
      <c r="L1579" s="7" t="str">
        <f t="array" ref="L1579">IF(Report!$M$53="Desc",IFERROR(SMALL(IF($H$4:$H$2003&lt;&gt;"",$H$4:$H$2003,""),ROW(L1579)-ROW($L$3)),""),IF(Report!$M$53="Asc",IFERROR(LARGE(IF($H$4:$H$2003&lt;&gt;"",$H$4:$H$2003,""),ROW(L1579)-ROW($L$3)),""),""))</f>
        <v/>
      </c>
      <c r="M1579" s="8" t="str">
        <f t="array" ref="M1579">IF(L1579="","",INDEX($A$4:$A$2003,SMALL(IF($H$4:$H$2003=L1579,ROW($H$4:$H$2003),""),COUNTIF($L$4:L1579,L1579))-ROW($L$3),1))</f>
        <v/>
      </c>
      <c r="N1579" s="8" t="str">
        <f t="shared" si="75"/>
        <v/>
      </c>
      <c r="O1579" s="32" t="str">
        <f t="shared" si="76"/>
        <v/>
      </c>
    </row>
    <row r="1580" spans="1:15" x14ac:dyDescent="0.3">
      <c r="A1580" s="33" t="str">
        <f>IFERROR(INDEX(Tbl_Product[[#Data],[Product Name]],ROW(A1580)-ROW($A$3)),"")</f>
        <v/>
      </c>
      <c r="B1580" s="34" t="str">
        <f ca="1">IF(A1580="","",SUMIFS(Tbl_Orders[[#Data],[Quantity]],Tbl_Orders[[#Data],[Product Name]],A1580,Tbl_Orders[[#Data],[Order Type]],"Purchase",Tbl_Orders[[#Data],[Expected Date]],"&lt;="&amp;TODAY())-SUMIFS(Tbl_Orders[[#Data],[Quantity]],Tbl_Orders[[#Data],[Product Name]],A1580,Tbl_Orders[[#Data],[Order Type]],"Sale",Tbl_Orders[[#Data],[Expected Date]],"&lt;="&amp;TODAY()))</f>
        <v/>
      </c>
      <c r="C1580" s="34" t="str">
        <f ca="1">IF(A1580="","",SUMIFS(Tbl_Orders[[#Data],[Quantity]],Tbl_Orders[[#Data],[Product Name]],A1580,Tbl_Orders[[#Data],[Order Type]],"Purchase",Tbl_Orders[[#Data],[Expected Date]],"&gt;"&amp;TODAY()))</f>
        <v/>
      </c>
      <c r="D1580" s="34" t="str">
        <f>IF(A1580="","",INDEX(Tbl_Product[Re-Order Point],MATCH(A1580,INDEX(Tbl_Product[Product Name],,1),0),1))</f>
        <v/>
      </c>
      <c r="E1580" s="34" t="str">
        <f t="shared" si="74"/>
        <v/>
      </c>
      <c r="F1580" s="34" t="str">
        <f>IFERROR(GETPIVOTDATA("Amount",pivot_products!$A$3,"Product Name",Help!$A1580),"")</f>
        <v/>
      </c>
      <c r="G1580" s="34" t="str">
        <f>IFERROR(GETPIVOTDATA("Quantity",pivot_products!$A$3,"Product Name",Help!$A1580),"")</f>
        <v/>
      </c>
      <c r="H1580" s="34" t="str">
        <f>IF(Report!$L$53="Quantity",IFERROR(RANK(G1580,$G$4:$G$2003,0),""),IF(Report!$L$53="Amount",IFERROR(RANK(F1580,$F$4:$F$2003,0),""),""))</f>
        <v/>
      </c>
      <c r="L1580" s="7" t="str">
        <f t="array" ref="L1580">IF(Report!$M$53="Desc",IFERROR(SMALL(IF($H$4:$H$2003&lt;&gt;"",$H$4:$H$2003,""),ROW(L1580)-ROW($L$3)),""),IF(Report!$M$53="Asc",IFERROR(LARGE(IF($H$4:$H$2003&lt;&gt;"",$H$4:$H$2003,""),ROW(L1580)-ROW($L$3)),""),""))</f>
        <v/>
      </c>
      <c r="M1580" s="8" t="str">
        <f t="array" ref="M1580">IF(L1580="","",INDEX($A$4:$A$2003,SMALL(IF($H$4:$H$2003=L1580,ROW($H$4:$H$2003),""),COUNTIF($L$4:L1580,L1580))-ROW($L$3),1))</f>
        <v/>
      </c>
      <c r="N1580" s="8" t="str">
        <f t="shared" si="75"/>
        <v/>
      </c>
      <c r="O1580" s="32" t="str">
        <f t="shared" si="76"/>
        <v/>
      </c>
    </row>
    <row r="1581" spans="1:15" x14ac:dyDescent="0.3">
      <c r="A1581" s="33" t="str">
        <f>IFERROR(INDEX(Tbl_Product[[#Data],[Product Name]],ROW(A1581)-ROW($A$3)),"")</f>
        <v/>
      </c>
      <c r="B1581" s="34" t="str">
        <f ca="1">IF(A1581="","",SUMIFS(Tbl_Orders[[#Data],[Quantity]],Tbl_Orders[[#Data],[Product Name]],A1581,Tbl_Orders[[#Data],[Order Type]],"Purchase",Tbl_Orders[[#Data],[Expected Date]],"&lt;="&amp;TODAY())-SUMIFS(Tbl_Orders[[#Data],[Quantity]],Tbl_Orders[[#Data],[Product Name]],A1581,Tbl_Orders[[#Data],[Order Type]],"Sale",Tbl_Orders[[#Data],[Expected Date]],"&lt;="&amp;TODAY()))</f>
        <v/>
      </c>
      <c r="C1581" s="34" t="str">
        <f ca="1">IF(A1581="","",SUMIFS(Tbl_Orders[[#Data],[Quantity]],Tbl_Orders[[#Data],[Product Name]],A1581,Tbl_Orders[[#Data],[Order Type]],"Purchase",Tbl_Orders[[#Data],[Expected Date]],"&gt;"&amp;TODAY()))</f>
        <v/>
      </c>
      <c r="D1581" s="34" t="str">
        <f>IF(A1581="","",INDEX(Tbl_Product[Re-Order Point],MATCH(A1581,INDEX(Tbl_Product[Product Name],,1),0),1))</f>
        <v/>
      </c>
      <c r="E1581" s="34" t="str">
        <f t="shared" si="74"/>
        <v/>
      </c>
      <c r="F1581" s="34" t="str">
        <f>IFERROR(GETPIVOTDATA("Amount",pivot_products!$A$3,"Product Name",Help!$A1581),"")</f>
        <v/>
      </c>
      <c r="G1581" s="34" t="str">
        <f>IFERROR(GETPIVOTDATA("Quantity",pivot_products!$A$3,"Product Name",Help!$A1581),"")</f>
        <v/>
      </c>
      <c r="H1581" s="34" t="str">
        <f>IF(Report!$L$53="Quantity",IFERROR(RANK(G1581,$G$4:$G$2003,0),""),IF(Report!$L$53="Amount",IFERROR(RANK(F1581,$F$4:$F$2003,0),""),""))</f>
        <v/>
      </c>
      <c r="L1581" s="7" t="str">
        <f t="array" ref="L1581">IF(Report!$M$53="Desc",IFERROR(SMALL(IF($H$4:$H$2003&lt;&gt;"",$H$4:$H$2003,""),ROW(L1581)-ROW($L$3)),""),IF(Report!$M$53="Asc",IFERROR(LARGE(IF($H$4:$H$2003&lt;&gt;"",$H$4:$H$2003,""),ROW(L1581)-ROW($L$3)),""),""))</f>
        <v/>
      </c>
      <c r="M1581" s="8" t="str">
        <f t="array" ref="M1581">IF(L1581="","",INDEX($A$4:$A$2003,SMALL(IF($H$4:$H$2003=L1581,ROW($H$4:$H$2003),""),COUNTIF($L$4:L1581,L1581))-ROW($L$3),1))</f>
        <v/>
      </c>
      <c r="N1581" s="8" t="str">
        <f t="shared" si="75"/>
        <v/>
      </c>
      <c r="O1581" s="32" t="str">
        <f t="shared" si="76"/>
        <v/>
      </c>
    </row>
    <row r="1582" spans="1:15" x14ac:dyDescent="0.3">
      <c r="A1582" s="33" t="str">
        <f>IFERROR(INDEX(Tbl_Product[[#Data],[Product Name]],ROW(A1582)-ROW($A$3)),"")</f>
        <v/>
      </c>
      <c r="B1582" s="34" t="str">
        <f ca="1">IF(A1582="","",SUMIFS(Tbl_Orders[[#Data],[Quantity]],Tbl_Orders[[#Data],[Product Name]],A1582,Tbl_Orders[[#Data],[Order Type]],"Purchase",Tbl_Orders[[#Data],[Expected Date]],"&lt;="&amp;TODAY())-SUMIFS(Tbl_Orders[[#Data],[Quantity]],Tbl_Orders[[#Data],[Product Name]],A1582,Tbl_Orders[[#Data],[Order Type]],"Sale",Tbl_Orders[[#Data],[Expected Date]],"&lt;="&amp;TODAY()))</f>
        <v/>
      </c>
      <c r="C1582" s="34" t="str">
        <f ca="1">IF(A1582="","",SUMIFS(Tbl_Orders[[#Data],[Quantity]],Tbl_Orders[[#Data],[Product Name]],A1582,Tbl_Orders[[#Data],[Order Type]],"Purchase",Tbl_Orders[[#Data],[Expected Date]],"&gt;"&amp;TODAY()))</f>
        <v/>
      </c>
      <c r="D1582" s="34" t="str">
        <f>IF(A1582="","",INDEX(Tbl_Product[Re-Order Point],MATCH(A1582,INDEX(Tbl_Product[Product Name],,1),0),1))</f>
        <v/>
      </c>
      <c r="E1582" s="34" t="str">
        <f t="shared" si="74"/>
        <v/>
      </c>
      <c r="F1582" s="34" t="str">
        <f>IFERROR(GETPIVOTDATA("Amount",pivot_products!$A$3,"Product Name",Help!$A1582),"")</f>
        <v/>
      </c>
      <c r="G1582" s="34" t="str">
        <f>IFERROR(GETPIVOTDATA("Quantity",pivot_products!$A$3,"Product Name",Help!$A1582),"")</f>
        <v/>
      </c>
      <c r="H1582" s="34" t="str">
        <f>IF(Report!$L$53="Quantity",IFERROR(RANK(G1582,$G$4:$G$2003,0),""),IF(Report!$L$53="Amount",IFERROR(RANK(F1582,$F$4:$F$2003,0),""),""))</f>
        <v/>
      </c>
      <c r="L1582" s="7" t="str">
        <f t="array" ref="L1582">IF(Report!$M$53="Desc",IFERROR(SMALL(IF($H$4:$H$2003&lt;&gt;"",$H$4:$H$2003,""),ROW(L1582)-ROW($L$3)),""),IF(Report!$M$53="Asc",IFERROR(LARGE(IF($H$4:$H$2003&lt;&gt;"",$H$4:$H$2003,""),ROW(L1582)-ROW($L$3)),""),""))</f>
        <v/>
      </c>
      <c r="M1582" s="8" t="str">
        <f t="array" ref="M1582">IF(L1582="","",INDEX($A$4:$A$2003,SMALL(IF($H$4:$H$2003=L1582,ROW($H$4:$H$2003),""),COUNTIF($L$4:L1582,L1582))-ROW($L$3),1))</f>
        <v/>
      </c>
      <c r="N1582" s="8" t="str">
        <f t="shared" si="75"/>
        <v/>
      </c>
      <c r="O1582" s="32" t="str">
        <f t="shared" si="76"/>
        <v/>
      </c>
    </row>
    <row r="1583" spans="1:15" x14ac:dyDescent="0.3">
      <c r="A1583" s="33" t="str">
        <f>IFERROR(INDEX(Tbl_Product[[#Data],[Product Name]],ROW(A1583)-ROW($A$3)),"")</f>
        <v/>
      </c>
      <c r="B1583" s="34" t="str">
        <f ca="1">IF(A1583="","",SUMIFS(Tbl_Orders[[#Data],[Quantity]],Tbl_Orders[[#Data],[Product Name]],A1583,Tbl_Orders[[#Data],[Order Type]],"Purchase",Tbl_Orders[[#Data],[Expected Date]],"&lt;="&amp;TODAY())-SUMIFS(Tbl_Orders[[#Data],[Quantity]],Tbl_Orders[[#Data],[Product Name]],A1583,Tbl_Orders[[#Data],[Order Type]],"Sale",Tbl_Orders[[#Data],[Expected Date]],"&lt;="&amp;TODAY()))</f>
        <v/>
      </c>
      <c r="C1583" s="34" t="str">
        <f ca="1">IF(A1583="","",SUMIFS(Tbl_Orders[[#Data],[Quantity]],Tbl_Orders[[#Data],[Product Name]],A1583,Tbl_Orders[[#Data],[Order Type]],"Purchase",Tbl_Orders[[#Data],[Expected Date]],"&gt;"&amp;TODAY()))</f>
        <v/>
      </c>
      <c r="D1583" s="34" t="str">
        <f>IF(A1583="","",INDEX(Tbl_Product[Re-Order Point],MATCH(A1583,INDEX(Tbl_Product[Product Name],,1),0),1))</f>
        <v/>
      </c>
      <c r="E1583" s="34" t="str">
        <f t="shared" si="74"/>
        <v/>
      </c>
      <c r="F1583" s="34" t="str">
        <f>IFERROR(GETPIVOTDATA("Amount",pivot_products!$A$3,"Product Name",Help!$A1583),"")</f>
        <v/>
      </c>
      <c r="G1583" s="34" t="str">
        <f>IFERROR(GETPIVOTDATA("Quantity",pivot_products!$A$3,"Product Name",Help!$A1583),"")</f>
        <v/>
      </c>
      <c r="H1583" s="34" t="str">
        <f>IF(Report!$L$53="Quantity",IFERROR(RANK(G1583,$G$4:$G$2003,0),""),IF(Report!$L$53="Amount",IFERROR(RANK(F1583,$F$4:$F$2003,0),""),""))</f>
        <v/>
      </c>
      <c r="L1583" s="7" t="str">
        <f t="array" ref="L1583">IF(Report!$M$53="Desc",IFERROR(SMALL(IF($H$4:$H$2003&lt;&gt;"",$H$4:$H$2003,""),ROW(L1583)-ROW($L$3)),""),IF(Report!$M$53="Asc",IFERROR(LARGE(IF($H$4:$H$2003&lt;&gt;"",$H$4:$H$2003,""),ROW(L1583)-ROW($L$3)),""),""))</f>
        <v/>
      </c>
      <c r="M1583" s="8" t="str">
        <f t="array" ref="M1583">IF(L1583="","",INDEX($A$4:$A$2003,SMALL(IF($H$4:$H$2003=L1583,ROW($H$4:$H$2003),""),COUNTIF($L$4:L1583,L1583))-ROW($L$3),1))</f>
        <v/>
      </c>
      <c r="N1583" s="8" t="str">
        <f t="shared" si="75"/>
        <v/>
      </c>
      <c r="O1583" s="32" t="str">
        <f t="shared" si="76"/>
        <v/>
      </c>
    </row>
    <row r="1584" spans="1:15" x14ac:dyDescent="0.3">
      <c r="A1584" s="33" t="str">
        <f>IFERROR(INDEX(Tbl_Product[[#Data],[Product Name]],ROW(A1584)-ROW($A$3)),"")</f>
        <v/>
      </c>
      <c r="B1584" s="34" t="str">
        <f ca="1">IF(A1584="","",SUMIFS(Tbl_Orders[[#Data],[Quantity]],Tbl_Orders[[#Data],[Product Name]],A1584,Tbl_Orders[[#Data],[Order Type]],"Purchase",Tbl_Orders[[#Data],[Expected Date]],"&lt;="&amp;TODAY())-SUMIFS(Tbl_Orders[[#Data],[Quantity]],Tbl_Orders[[#Data],[Product Name]],A1584,Tbl_Orders[[#Data],[Order Type]],"Sale",Tbl_Orders[[#Data],[Expected Date]],"&lt;="&amp;TODAY()))</f>
        <v/>
      </c>
      <c r="C1584" s="34" t="str">
        <f ca="1">IF(A1584="","",SUMIFS(Tbl_Orders[[#Data],[Quantity]],Tbl_Orders[[#Data],[Product Name]],A1584,Tbl_Orders[[#Data],[Order Type]],"Purchase",Tbl_Orders[[#Data],[Expected Date]],"&gt;"&amp;TODAY()))</f>
        <v/>
      </c>
      <c r="D1584" s="34" t="str">
        <f>IF(A1584="","",INDEX(Tbl_Product[Re-Order Point],MATCH(A1584,INDEX(Tbl_Product[Product Name],,1),0),1))</f>
        <v/>
      </c>
      <c r="E1584" s="34" t="str">
        <f t="shared" si="74"/>
        <v/>
      </c>
      <c r="F1584" s="34" t="str">
        <f>IFERROR(GETPIVOTDATA("Amount",pivot_products!$A$3,"Product Name",Help!$A1584),"")</f>
        <v/>
      </c>
      <c r="G1584" s="34" t="str">
        <f>IFERROR(GETPIVOTDATA("Quantity",pivot_products!$A$3,"Product Name",Help!$A1584),"")</f>
        <v/>
      </c>
      <c r="H1584" s="34" t="str">
        <f>IF(Report!$L$53="Quantity",IFERROR(RANK(G1584,$G$4:$G$2003,0),""),IF(Report!$L$53="Amount",IFERROR(RANK(F1584,$F$4:$F$2003,0),""),""))</f>
        <v/>
      </c>
      <c r="L1584" s="7" t="str">
        <f t="array" ref="L1584">IF(Report!$M$53="Desc",IFERROR(SMALL(IF($H$4:$H$2003&lt;&gt;"",$H$4:$H$2003,""),ROW(L1584)-ROW($L$3)),""),IF(Report!$M$53="Asc",IFERROR(LARGE(IF($H$4:$H$2003&lt;&gt;"",$H$4:$H$2003,""),ROW(L1584)-ROW($L$3)),""),""))</f>
        <v/>
      </c>
      <c r="M1584" s="8" t="str">
        <f t="array" ref="M1584">IF(L1584="","",INDEX($A$4:$A$2003,SMALL(IF($H$4:$H$2003=L1584,ROW($H$4:$H$2003),""),COUNTIF($L$4:L1584,L1584))-ROW($L$3),1))</f>
        <v/>
      </c>
      <c r="N1584" s="8" t="str">
        <f t="shared" si="75"/>
        <v/>
      </c>
      <c r="O1584" s="32" t="str">
        <f t="shared" si="76"/>
        <v/>
      </c>
    </row>
    <row r="1585" spans="1:15" x14ac:dyDescent="0.3">
      <c r="A1585" s="33" t="str">
        <f>IFERROR(INDEX(Tbl_Product[[#Data],[Product Name]],ROW(A1585)-ROW($A$3)),"")</f>
        <v/>
      </c>
      <c r="B1585" s="34" t="str">
        <f ca="1">IF(A1585="","",SUMIFS(Tbl_Orders[[#Data],[Quantity]],Tbl_Orders[[#Data],[Product Name]],A1585,Tbl_Orders[[#Data],[Order Type]],"Purchase",Tbl_Orders[[#Data],[Expected Date]],"&lt;="&amp;TODAY())-SUMIFS(Tbl_Orders[[#Data],[Quantity]],Tbl_Orders[[#Data],[Product Name]],A1585,Tbl_Orders[[#Data],[Order Type]],"Sale",Tbl_Orders[[#Data],[Expected Date]],"&lt;="&amp;TODAY()))</f>
        <v/>
      </c>
      <c r="C1585" s="34" t="str">
        <f ca="1">IF(A1585="","",SUMIFS(Tbl_Orders[[#Data],[Quantity]],Tbl_Orders[[#Data],[Product Name]],A1585,Tbl_Orders[[#Data],[Order Type]],"Purchase",Tbl_Orders[[#Data],[Expected Date]],"&gt;"&amp;TODAY()))</f>
        <v/>
      </c>
      <c r="D1585" s="34" t="str">
        <f>IF(A1585="","",INDEX(Tbl_Product[Re-Order Point],MATCH(A1585,INDEX(Tbl_Product[Product Name],,1),0),1))</f>
        <v/>
      </c>
      <c r="E1585" s="34" t="str">
        <f t="shared" si="74"/>
        <v/>
      </c>
      <c r="F1585" s="34" t="str">
        <f>IFERROR(GETPIVOTDATA("Amount",pivot_products!$A$3,"Product Name",Help!$A1585),"")</f>
        <v/>
      </c>
      <c r="G1585" s="34" t="str">
        <f>IFERROR(GETPIVOTDATA("Quantity",pivot_products!$A$3,"Product Name",Help!$A1585),"")</f>
        <v/>
      </c>
      <c r="H1585" s="34" t="str">
        <f>IF(Report!$L$53="Quantity",IFERROR(RANK(G1585,$G$4:$G$2003,0),""),IF(Report!$L$53="Amount",IFERROR(RANK(F1585,$F$4:$F$2003,0),""),""))</f>
        <v/>
      </c>
      <c r="L1585" s="7" t="str">
        <f t="array" ref="L1585">IF(Report!$M$53="Desc",IFERROR(SMALL(IF($H$4:$H$2003&lt;&gt;"",$H$4:$H$2003,""),ROW(L1585)-ROW($L$3)),""),IF(Report!$M$53="Asc",IFERROR(LARGE(IF($H$4:$H$2003&lt;&gt;"",$H$4:$H$2003,""),ROW(L1585)-ROW($L$3)),""),""))</f>
        <v/>
      </c>
      <c r="M1585" s="8" t="str">
        <f t="array" ref="M1585">IF(L1585="","",INDEX($A$4:$A$2003,SMALL(IF($H$4:$H$2003=L1585,ROW($H$4:$H$2003),""),COUNTIF($L$4:L1585,L1585))-ROW($L$3),1))</f>
        <v/>
      </c>
      <c r="N1585" s="8" t="str">
        <f t="shared" si="75"/>
        <v/>
      </c>
      <c r="O1585" s="32" t="str">
        <f t="shared" si="76"/>
        <v/>
      </c>
    </row>
    <row r="1586" spans="1:15" x14ac:dyDescent="0.3">
      <c r="A1586" s="33" t="str">
        <f>IFERROR(INDEX(Tbl_Product[[#Data],[Product Name]],ROW(A1586)-ROW($A$3)),"")</f>
        <v/>
      </c>
      <c r="B1586" s="34" t="str">
        <f ca="1">IF(A1586="","",SUMIFS(Tbl_Orders[[#Data],[Quantity]],Tbl_Orders[[#Data],[Product Name]],A1586,Tbl_Orders[[#Data],[Order Type]],"Purchase",Tbl_Orders[[#Data],[Expected Date]],"&lt;="&amp;TODAY())-SUMIFS(Tbl_Orders[[#Data],[Quantity]],Tbl_Orders[[#Data],[Product Name]],A1586,Tbl_Orders[[#Data],[Order Type]],"Sale",Tbl_Orders[[#Data],[Expected Date]],"&lt;="&amp;TODAY()))</f>
        <v/>
      </c>
      <c r="C1586" s="34" t="str">
        <f ca="1">IF(A1586="","",SUMIFS(Tbl_Orders[[#Data],[Quantity]],Tbl_Orders[[#Data],[Product Name]],A1586,Tbl_Orders[[#Data],[Order Type]],"Purchase",Tbl_Orders[[#Data],[Expected Date]],"&gt;"&amp;TODAY()))</f>
        <v/>
      </c>
      <c r="D1586" s="34" t="str">
        <f>IF(A1586="","",INDEX(Tbl_Product[Re-Order Point],MATCH(A1586,INDEX(Tbl_Product[Product Name],,1),0),1))</f>
        <v/>
      </c>
      <c r="E1586" s="34" t="str">
        <f t="shared" si="74"/>
        <v/>
      </c>
      <c r="F1586" s="34" t="str">
        <f>IFERROR(GETPIVOTDATA("Amount",pivot_products!$A$3,"Product Name",Help!$A1586),"")</f>
        <v/>
      </c>
      <c r="G1586" s="34" t="str">
        <f>IFERROR(GETPIVOTDATA("Quantity",pivot_products!$A$3,"Product Name",Help!$A1586),"")</f>
        <v/>
      </c>
      <c r="H1586" s="34" t="str">
        <f>IF(Report!$L$53="Quantity",IFERROR(RANK(G1586,$G$4:$G$2003,0),""),IF(Report!$L$53="Amount",IFERROR(RANK(F1586,$F$4:$F$2003,0),""),""))</f>
        <v/>
      </c>
      <c r="L1586" s="7" t="str">
        <f t="array" ref="L1586">IF(Report!$M$53="Desc",IFERROR(SMALL(IF($H$4:$H$2003&lt;&gt;"",$H$4:$H$2003,""),ROW(L1586)-ROW($L$3)),""),IF(Report!$M$53="Asc",IFERROR(LARGE(IF($H$4:$H$2003&lt;&gt;"",$H$4:$H$2003,""),ROW(L1586)-ROW($L$3)),""),""))</f>
        <v/>
      </c>
      <c r="M1586" s="8" t="str">
        <f t="array" ref="M1586">IF(L1586="","",INDEX($A$4:$A$2003,SMALL(IF($H$4:$H$2003=L1586,ROW($H$4:$H$2003),""),COUNTIF($L$4:L1586,L1586))-ROW($L$3),1))</f>
        <v/>
      </c>
      <c r="N1586" s="8" t="str">
        <f t="shared" si="75"/>
        <v/>
      </c>
      <c r="O1586" s="32" t="str">
        <f t="shared" si="76"/>
        <v/>
      </c>
    </row>
    <row r="1587" spans="1:15" x14ac:dyDescent="0.3">
      <c r="A1587" s="33" t="str">
        <f>IFERROR(INDEX(Tbl_Product[[#Data],[Product Name]],ROW(A1587)-ROW($A$3)),"")</f>
        <v/>
      </c>
      <c r="B1587" s="34" t="str">
        <f ca="1">IF(A1587="","",SUMIFS(Tbl_Orders[[#Data],[Quantity]],Tbl_Orders[[#Data],[Product Name]],A1587,Tbl_Orders[[#Data],[Order Type]],"Purchase",Tbl_Orders[[#Data],[Expected Date]],"&lt;="&amp;TODAY())-SUMIFS(Tbl_Orders[[#Data],[Quantity]],Tbl_Orders[[#Data],[Product Name]],A1587,Tbl_Orders[[#Data],[Order Type]],"Sale",Tbl_Orders[[#Data],[Expected Date]],"&lt;="&amp;TODAY()))</f>
        <v/>
      </c>
      <c r="C1587" s="34" t="str">
        <f ca="1">IF(A1587="","",SUMIFS(Tbl_Orders[[#Data],[Quantity]],Tbl_Orders[[#Data],[Product Name]],A1587,Tbl_Orders[[#Data],[Order Type]],"Purchase",Tbl_Orders[[#Data],[Expected Date]],"&gt;"&amp;TODAY()))</f>
        <v/>
      </c>
      <c r="D1587" s="34" t="str">
        <f>IF(A1587="","",INDEX(Tbl_Product[Re-Order Point],MATCH(A1587,INDEX(Tbl_Product[Product Name],,1),0),1))</f>
        <v/>
      </c>
      <c r="E1587" s="34" t="str">
        <f t="shared" si="74"/>
        <v/>
      </c>
      <c r="F1587" s="34" t="str">
        <f>IFERROR(GETPIVOTDATA("Amount",pivot_products!$A$3,"Product Name",Help!$A1587),"")</f>
        <v/>
      </c>
      <c r="G1587" s="34" t="str">
        <f>IFERROR(GETPIVOTDATA("Quantity",pivot_products!$A$3,"Product Name",Help!$A1587),"")</f>
        <v/>
      </c>
      <c r="H1587" s="34" t="str">
        <f>IF(Report!$L$53="Quantity",IFERROR(RANK(G1587,$G$4:$G$2003,0),""),IF(Report!$L$53="Amount",IFERROR(RANK(F1587,$F$4:$F$2003,0),""),""))</f>
        <v/>
      </c>
      <c r="L1587" s="7" t="str">
        <f t="array" ref="L1587">IF(Report!$M$53="Desc",IFERROR(SMALL(IF($H$4:$H$2003&lt;&gt;"",$H$4:$H$2003,""),ROW(L1587)-ROW($L$3)),""),IF(Report!$M$53="Asc",IFERROR(LARGE(IF($H$4:$H$2003&lt;&gt;"",$H$4:$H$2003,""),ROW(L1587)-ROW($L$3)),""),""))</f>
        <v/>
      </c>
      <c r="M1587" s="8" t="str">
        <f t="array" ref="M1587">IF(L1587="","",INDEX($A$4:$A$2003,SMALL(IF($H$4:$H$2003=L1587,ROW($H$4:$H$2003),""),COUNTIF($L$4:L1587,L1587))-ROW($L$3),1))</f>
        <v/>
      </c>
      <c r="N1587" s="8" t="str">
        <f t="shared" si="75"/>
        <v/>
      </c>
      <c r="O1587" s="32" t="str">
        <f t="shared" si="76"/>
        <v/>
      </c>
    </row>
    <row r="1588" spans="1:15" x14ac:dyDescent="0.3">
      <c r="A1588" s="33" t="str">
        <f>IFERROR(INDEX(Tbl_Product[[#Data],[Product Name]],ROW(A1588)-ROW($A$3)),"")</f>
        <v/>
      </c>
      <c r="B1588" s="34" t="str">
        <f ca="1">IF(A1588="","",SUMIFS(Tbl_Orders[[#Data],[Quantity]],Tbl_Orders[[#Data],[Product Name]],A1588,Tbl_Orders[[#Data],[Order Type]],"Purchase",Tbl_Orders[[#Data],[Expected Date]],"&lt;="&amp;TODAY())-SUMIFS(Tbl_Orders[[#Data],[Quantity]],Tbl_Orders[[#Data],[Product Name]],A1588,Tbl_Orders[[#Data],[Order Type]],"Sale",Tbl_Orders[[#Data],[Expected Date]],"&lt;="&amp;TODAY()))</f>
        <v/>
      </c>
      <c r="C1588" s="34" t="str">
        <f ca="1">IF(A1588="","",SUMIFS(Tbl_Orders[[#Data],[Quantity]],Tbl_Orders[[#Data],[Product Name]],A1588,Tbl_Orders[[#Data],[Order Type]],"Purchase",Tbl_Orders[[#Data],[Expected Date]],"&gt;"&amp;TODAY()))</f>
        <v/>
      </c>
      <c r="D1588" s="34" t="str">
        <f>IF(A1588="","",INDEX(Tbl_Product[Re-Order Point],MATCH(A1588,INDEX(Tbl_Product[Product Name],,1),0),1))</f>
        <v/>
      </c>
      <c r="E1588" s="34" t="str">
        <f t="shared" si="74"/>
        <v/>
      </c>
      <c r="F1588" s="34" t="str">
        <f>IFERROR(GETPIVOTDATA("Amount",pivot_products!$A$3,"Product Name",Help!$A1588),"")</f>
        <v/>
      </c>
      <c r="G1588" s="34" t="str">
        <f>IFERROR(GETPIVOTDATA("Quantity",pivot_products!$A$3,"Product Name",Help!$A1588),"")</f>
        <v/>
      </c>
      <c r="H1588" s="34" t="str">
        <f>IF(Report!$L$53="Quantity",IFERROR(RANK(G1588,$G$4:$G$2003,0),""),IF(Report!$L$53="Amount",IFERROR(RANK(F1588,$F$4:$F$2003,0),""),""))</f>
        <v/>
      </c>
      <c r="L1588" s="7" t="str">
        <f t="array" ref="L1588">IF(Report!$M$53="Desc",IFERROR(SMALL(IF($H$4:$H$2003&lt;&gt;"",$H$4:$H$2003,""),ROW(L1588)-ROW($L$3)),""),IF(Report!$M$53="Asc",IFERROR(LARGE(IF($H$4:$H$2003&lt;&gt;"",$H$4:$H$2003,""),ROW(L1588)-ROW($L$3)),""),""))</f>
        <v/>
      </c>
      <c r="M1588" s="8" t="str">
        <f t="array" ref="M1588">IF(L1588="","",INDEX($A$4:$A$2003,SMALL(IF($H$4:$H$2003=L1588,ROW($H$4:$H$2003),""),COUNTIF($L$4:L1588,L1588))-ROW($L$3),1))</f>
        <v/>
      </c>
      <c r="N1588" s="8" t="str">
        <f t="shared" si="75"/>
        <v/>
      </c>
      <c r="O1588" s="32" t="str">
        <f t="shared" si="76"/>
        <v/>
      </c>
    </row>
    <row r="1589" spans="1:15" x14ac:dyDescent="0.3">
      <c r="A1589" s="33" t="str">
        <f>IFERROR(INDEX(Tbl_Product[[#Data],[Product Name]],ROW(A1589)-ROW($A$3)),"")</f>
        <v/>
      </c>
      <c r="B1589" s="34" t="str">
        <f ca="1">IF(A1589="","",SUMIFS(Tbl_Orders[[#Data],[Quantity]],Tbl_Orders[[#Data],[Product Name]],A1589,Tbl_Orders[[#Data],[Order Type]],"Purchase",Tbl_Orders[[#Data],[Expected Date]],"&lt;="&amp;TODAY())-SUMIFS(Tbl_Orders[[#Data],[Quantity]],Tbl_Orders[[#Data],[Product Name]],A1589,Tbl_Orders[[#Data],[Order Type]],"Sale",Tbl_Orders[[#Data],[Expected Date]],"&lt;="&amp;TODAY()))</f>
        <v/>
      </c>
      <c r="C1589" s="34" t="str">
        <f ca="1">IF(A1589="","",SUMIFS(Tbl_Orders[[#Data],[Quantity]],Tbl_Orders[[#Data],[Product Name]],A1589,Tbl_Orders[[#Data],[Order Type]],"Purchase",Tbl_Orders[[#Data],[Expected Date]],"&gt;"&amp;TODAY()))</f>
        <v/>
      </c>
      <c r="D1589" s="34" t="str">
        <f>IF(A1589="","",INDEX(Tbl_Product[Re-Order Point],MATCH(A1589,INDEX(Tbl_Product[Product Name],,1),0),1))</f>
        <v/>
      </c>
      <c r="E1589" s="34" t="str">
        <f t="shared" si="74"/>
        <v/>
      </c>
      <c r="F1589" s="34" t="str">
        <f>IFERROR(GETPIVOTDATA("Amount",pivot_products!$A$3,"Product Name",Help!$A1589),"")</f>
        <v/>
      </c>
      <c r="G1589" s="34" t="str">
        <f>IFERROR(GETPIVOTDATA("Quantity",pivot_products!$A$3,"Product Name",Help!$A1589),"")</f>
        <v/>
      </c>
      <c r="H1589" s="34" t="str">
        <f>IF(Report!$L$53="Quantity",IFERROR(RANK(G1589,$G$4:$G$2003,0),""),IF(Report!$L$53="Amount",IFERROR(RANK(F1589,$F$4:$F$2003,0),""),""))</f>
        <v/>
      </c>
      <c r="L1589" s="7" t="str">
        <f t="array" ref="L1589">IF(Report!$M$53="Desc",IFERROR(SMALL(IF($H$4:$H$2003&lt;&gt;"",$H$4:$H$2003,""),ROW(L1589)-ROW($L$3)),""),IF(Report!$M$53="Asc",IFERROR(LARGE(IF($H$4:$H$2003&lt;&gt;"",$H$4:$H$2003,""),ROW(L1589)-ROW($L$3)),""),""))</f>
        <v/>
      </c>
      <c r="M1589" s="8" t="str">
        <f t="array" ref="M1589">IF(L1589="","",INDEX($A$4:$A$2003,SMALL(IF($H$4:$H$2003=L1589,ROW($H$4:$H$2003),""),COUNTIF($L$4:L1589,L1589))-ROW($L$3),1))</f>
        <v/>
      </c>
      <c r="N1589" s="8" t="str">
        <f t="shared" si="75"/>
        <v/>
      </c>
      <c r="O1589" s="32" t="str">
        <f t="shared" si="76"/>
        <v/>
      </c>
    </row>
    <row r="1590" spans="1:15" x14ac:dyDescent="0.3">
      <c r="A1590" s="33" t="str">
        <f>IFERROR(INDEX(Tbl_Product[[#Data],[Product Name]],ROW(A1590)-ROW($A$3)),"")</f>
        <v/>
      </c>
      <c r="B1590" s="34" t="str">
        <f ca="1">IF(A1590="","",SUMIFS(Tbl_Orders[[#Data],[Quantity]],Tbl_Orders[[#Data],[Product Name]],A1590,Tbl_Orders[[#Data],[Order Type]],"Purchase",Tbl_Orders[[#Data],[Expected Date]],"&lt;="&amp;TODAY())-SUMIFS(Tbl_Orders[[#Data],[Quantity]],Tbl_Orders[[#Data],[Product Name]],A1590,Tbl_Orders[[#Data],[Order Type]],"Sale",Tbl_Orders[[#Data],[Expected Date]],"&lt;="&amp;TODAY()))</f>
        <v/>
      </c>
      <c r="C1590" s="34" t="str">
        <f ca="1">IF(A1590="","",SUMIFS(Tbl_Orders[[#Data],[Quantity]],Tbl_Orders[[#Data],[Product Name]],A1590,Tbl_Orders[[#Data],[Order Type]],"Purchase",Tbl_Orders[[#Data],[Expected Date]],"&gt;"&amp;TODAY()))</f>
        <v/>
      </c>
      <c r="D1590" s="34" t="str">
        <f>IF(A1590="","",INDEX(Tbl_Product[Re-Order Point],MATCH(A1590,INDEX(Tbl_Product[Product Name],,1),0),1))</f>
        <v/>
      </c>
      <c r="E1590" s="34" t="str">
        <f t="shared" si="74"/>
        <v/>
      </c>
      <c r="F1590" s="34" t="str">
        <f>IFERROR(GETPIVOTDATA("Amount",pivot_products!$A$3,"Product Name",Help!$A1590),"")</f>
        <v/>
      </c>
      <c r="G1590" s="34" t="str">
        <f>IFERROR(GETPIVOTDATA("Quantity",pivot_products!$A$3,"Product Name",Help!$A1590),"")</f>
        <v/>
      </c>
      <c r="H1590" s="34" t="str">
        <f>IF(Report!$L$53="Quantity",IFERROR(RANK(G1590,$G$4:$G$2003,0),""),IF(Report!$L$53="Amount",IFERROR(RANK(F1590,$F$4:$F$2003,0),""),""))</f>
        <v/>
      </c>
      <c r="L1590" s="7" t="str">
        <f t="array" ref="L1590">IF(Report!$M$53="Desc",IFERROR(SMALL(IF($H$4:$H$2003&lt;&gt;"",$H$4:$H$2003,""),ROW(L1590)-ROW($L$3)),""),IF(Report!$M$53="Asc",IFERROR(LARGE(IF($H$4:$H$2003&lt;&gt;"",$H$4:$H$2003,""),ROW(L1590)-ROW($L$3)),""),""))</f>
        <v/>
      </c>
      <c r="M1590" s="8" t="str">
        <f t="array" ref="M1590">IF(L1590="","",INDEX($A$4:$A$2003,SMALL(IF($H$4:$H$2003=L1590,ROW($H$4:$H$2003),""),COUNTIF($L$4:L1590,L1590))-ROW($L$3),1))</f>
        <v/>
      </c>
      <c r="N1590" s="8" t="str">
        <f t="shared" si="75"/>
        <v/>
      </c>
      <c r="O1590" s="32" t="str">
        <f t="shared" si="76"/>
        <v/>
      </c>
    </row>
    <row r="1591" spans="1:15" x14ac:dyDescent="0.3">
      <c r="A1591" s="33" t="str">
        <f>IFERROR(INDEX(Tbl_Product[[#Data],[Product Name]],ROW(A1591)-ROW($A$3)),"")</f>
        <v/>
      </c>
      <c r="B1591" s="34" t="str">
        <f ca="1">IF(A1591="","",SUMIFS(Tbl_Orders[[#Data],[Quantity]],Tbl_Orders[[#Data],[Product Name]],A1591,Tbl_Orders[[#Data],[Order Type]],"Purchase",Tbl_Orders[[#Data],[Expected Date]],"&lt;="&amp;TODAY())-SUMIFS(Tbl_Orders[[#Data],[Quantity]],Tbl_Orders[[#Data],[Product Name]],A1591,Tbl_Orders[[#Data],[Order Type]],"Sale",Tbl_Orders[[#Data],[Expected Date]],"&lt;="&amp;TODAY()))</f>
        <v/>
      </c>
      <c r="C1591" s="34" t="str">
        <f ca="1">IF(A1591="","",SUMIFS(Tbl_Orders[[#Data],[Quantity]],Tbl_Orders[[#Data],[Product Name]],A1591,Tbl_Orders[[#Data],[Order Type]],"Purchase",Tbl_Orders[[#Data],[Expected Date]],"&gt;"&amp;TODAY()))</f>
        <v/>
      </c>
      <c r="D1591" s="34" t="str">
        <f>IF(A1591="","",INDEX(Tbl_Product[Re-Order Point],MATCH(A1591,INDEX(Tbl_Product[Product Name],,1),0),1))</f>
        <v/>
      </c>
      <c r="E1591" s="34" t="str">
        <f t="shared" si="74"/>
        <v/>
      </c>
      <c r="F1591" s="34" t="str">
        <f>IFERROR(GETPIVOTDATA("Amount",pivot_products!$A$3,"Product Name",Help!$A1591),"")</f>
        <v/>
      </c>
      <c r="G1591" s="34" t="str">
        <f>IFERROR(GETPIVOTDATA("Quantity",pivot_products!$A$3,"Product Name",Help!$A1591),"")</f>
        <v/>
      </c>
      <c r="H1591" s="34" t="str">
        <f>IF(Report!$L$53="Quantity",IFERROR(RANK(G1591,$G$4:$G$2003,0),""),IF(Report!$L$53="Amount",IFERROR(RANK(F1591,$F$4:$F$2003,0),""),""))</f>
        <v/>
      </c>
      <c r="L1591" s="7" t="str">
        <f t="array" ref="L1591">IF(Report!$M$53="Desc",IFERROR(SMALL(IF($H$4:$H$2003&lt;&gt;"",$H$4:$H$2003,""),ROW(L1591)-ROW($L$3)),""),IF(Report!$M$53="Asc",IFERROR(LARGE(IF($H$4:$H$2003&lt;&gt;"",$H$4:$H$2003,""),ROW(L1591)-ROW($L$3)),""),""))</f>
        <v/>
      </c>
      <c r="M1591" s="8" t="str">
        <f t="array" ref="M1591">IF(L1591="","",INDEX($A$4:$A$2003,SMALL(IF($H$4:$H$2003=L1591,ROW($H$4:$H$2003),""),COUNTIF($L$4:L1591,L1591))-ROW($L$3),1))</f>
        <v/>
      </c>
      <c r="N1591" s="8" t="str">
        <f t="shared" si="75"/>
        <v/>
      </c>
      <c r="O1591" s="32" t="str">
        <f t="shared" si="76"/>
        <v/>
      </c>
    </row>
    <row r="1592" spans="1:15" x14ac:dyDescent="0.3">
      <c r="A1592" s="33" t="str">
        <f>IFERROR(INDEX(Tbl_Product[[#Data],[Product Name]],ROW(A1592)-ROW($A$3)),"")</f>
        <v/>
      </c>
      <c r="B1592" s="34" t="str">
        <f ca="1">IF(A1592="","",SUMIFS(Tbl_Orders[[#Data],[Quantity]],Tbl_Orders[[#Data],[Product Name]],A1592,Tbl_Orders[[#Data],[Order Type]],"Purchase",Tbl_Orders[[#Data],[Expected Date]],"&lt;="&amp;TODAY())-SUMIFS(Tbl_Orders[[#Data],[Quantity]],Tbl_Orders[[#Data],[Product Name]],A1592,Tbl_Orders[[#Data],[Order Type]],"Sale",Tbl_Orders[[#Data],[Expected Date]],"&lt;="&amp;TODAY()))</f>
        <v/>
      </c>
      <c r="C1592" s="34" t="str">
        <f ca="1">IF(A1592="","",SUMIFS(Tbl_Orders[[#Data],[Quantity]],Tbl_Orders[[#Data],[Product Name]],A1592,Tbl_Orders[[#Data],[Order Type]],"Purchase",Tbl_Orders[[#Data],[Expected Date]],"&gt;"&amp;TODAY()))</f>
        <v/>
      </c>
      <c r="D1592" s="34" t="str">
        <f>IF(A1592="","",INDEX(Tbl_Product[Re-Order Point],MATCH(A1592,INDEX(Tbl_Product[Product Name],,1),0),1))</f>
        <v/>
      </c>
      <c r="E1592" s="34" t="str">
        <f t="shared" si="74"/>
        <v/>
      </c>
      <c r="F1592" s="34" t="str">
        <f>IFERROR(GETPIVOTDATA("Amount",pivot_products!$A$3,"Product Name",Help!$A1592),"")</f>
        <v/>
      </c>
      <c r="G1592" s="34" t="str">
        <f>IFERROR(GETPIVOTDATA("Quantity",pivot_products!$A$3,"Product Name",Help!$A1592),"")</f>
        <v/>
      </c>
      <c r="H1592" s="34" t="str">
        <f>IF(Report!$L$53="Quantity",IFERROR(RANK(G1592,$G$4:$G$2003,0),""),IF(Report!$L$53="Amount",IFERROR(RANK(F1592,$F$4:$F$2003,0),""),""))</f>
        <v/>
      </c>
      <c r="L1592" s="7" t="str">
        <f t="array" ref="L1592">IF(Report!$M$53="Desc",IFERROR(SMALL(IF($H$4:$H$2003&lt;&gt;"",$H$4:$H$2003,""),ROW(L1592)-ROW($L$3)),""),IF(Report!$M$53="Asc",IFERROR(LARGE(IF($H$4:$H$2003&lt;&gt;"",$H$4:$H$2003,""),ROW(L1592)-ROW($L$3)),""),""))</f>
        <v/>
      </c>
      <c r="M1592" s="8" t="str">
        <f t="array" ref="M1592">IF(L1592="","",INDEX($A$4:$A$2003,SMALL(IF($H$4:$H$2003=L1592,ROW($H$4:$H$2003),""),COUNTIF($L$4:L1592,L1592))-ROW($L$3),1))</f>
        <v/>
      </c>
      <c r="N1592" s="8" t="str">
        <f t="shared" si="75"/>
        <v/>
      </c>
      <c r="O1592" s="32" t="str">
        <f t="shared" si="76"/>
        <v/>
      </c>
    </row>
    <row r="1593" spans="1:15" x14ac:dyDescent="0.3">
      <c r="A1593" s="33" t="str">
        <f>IFERROR(INDEX(Tbl_Product[[#Data],[Product Name]],ROW(A1593)-ROW($A$3)),"")</f>
        <v/>
      </c>
      <c r="B1593" s="34" t="str">
        <f ca="1">IF(A1593="","",SUMIFS(Tbl_Orders[[#Data],[Quantity]],Tbl_Orders[[#Data],[Product Name]],A1593,Tbl_Orders[[#Data],[Order Type]],"Purchase",Tbl_Orders[[#Data],[Expected Date]],"&lt;="&amp;TODAY())-SUMIFS(Tbl_Orders[[#Data],[Quantity]],Tbl_Orders[[#Data],[Product Name]],A1593,Tbl_Orders[[#Data],[Order Type]],"Sale",Tbl_Orders[[#Data],[Expected Date]],"&lt;="&amp;TODAY()))</f>
        <v/>
      </c>
      <c r="C1593" s="34" t="str">
        <f ca="1">IF(A1593="","",SUMIFS(Tbl_Orders[[#Data],[Quantity]],Tbl_Orders[[#Data],[Product Name]],A1593,Tbl_Orders[[#Data],[Order Type]],"Purchase",Tbl_Orders[[#Data],[Expected Date]],"&gt;"&amp;TODAY()))</f>
        <v/>
      </c>
      <c r="D1593" s="34" t="str">
        <f>IF(A1593="","",INDEX(Tbl_Product[Re-Order Point],MATCH(A1593,INDEX(Tbl_Product[Product Name],,1),0),1))</f>
        <v/>
      </c>
      <c r="E1593" s="34" t="str">
        <f t="shared" si="74"/>
        <v/>
      </c>
      <c r="F1593" s="34" t="str">
        <f>IFERROR(GETPIVOTDATA("Amount",pivot_products!$A$3,"Product Name",Help!$A1593),"")</f>
        <v/>
      </c>
      <c r="G1593" s="34" t="str">
        <f>IFERROR(GETPIVOTDATA("Quantity",pivot_products!$A$3,"Product Name",Help!$A1593),"")</f>
        <v/>
      </c>
      <c r="H1593" s="34" t="str">
        <f>IF(Report!$L$53="Quantity",IFERROR(RANK(G1593,$G$4:$G$2003,0),""),IF(Report!$L$53="Amount",IFERROR(RANK(F1593,$F$4:$F$2003,0),""),""))</f>
        <v/>
      </c>
      <c r="L1593" s="7" t="str">
        <f t="array" ref="L1593">IF(Report!$M$53="Desc",IFERROR(SMALL(IF($H$4:$H$2003&lt;&gt;"",$H$4:$H$2003,""),ROW(L1593)-ROW($L$3)),""),IF(Report!$M$53="Asc",IFERROR(LARGE(IF($H$4:$H$2003&lt;&gt;"",$H$4:$H$2003,""),ROW(L1593)-ROW($L$3)),""),""))</f>
        <v/>
      </c>
      <c r="M1593" s="8" t="str">
        <f t="array" ref="M1593">IF(L1593="","",INDEX($A$4:$A$2003,SMALL(IF($H$4:$H$2003=L1593,ROW($H$4:$H$2003),""),COUNTIF($L$4:L1593,L1593))-ROW($L$3),1))</f>
        <v/>
      </c>
      <c r="N1593" s="8" t="str">
        <f t="shared" si="75"/>
        <v/>
      </c>
      <c r="O1593" s="32" t="str">
        <f t="shared" si="76"/>
        <v/>
      </c>
    </row>
    <row r="1594" spans="1:15" x14ac:dyDescent="0.3">
      <c r="A1594" s="33" t="str">
        <f>IFERROR(INDEX(Tbl_Product[[#Data],[Product Name]],ROW(A1594)-ROW($A$3)),"")</f>
        <v/>
      </c>
      <c r="B1594" s="34" t="str">
        <f ca="1">IF(A1594="","",SUMIFS(Tbl_Orders[[#Data],[Quantity]],Tbl_Orders[[#Data],[Product Name]],A1594,Tbl_Orders[[#Data],[Order Type]],"Purchase",Tbl_Orders[[#Data],[Expected Date]],"&lt;="&amp;TODAY())-SUMIFS(Tbl_Orders[[#Data],[Quantity]],Tbl_Orders[[#Data],[Product Name]],A1594,Tbl_Orders[[#Data],[Order Type]],"Sale",Tbl_Orders[[#Data],[Expected Date]],"&lt;="&amp;TODAY()))</f>
        <v/>
      </c>
      <c r="C1594" s="34" t="str">
        <f ca="1">IF(A1594="","",SUMIFS(Tbl_Orders[[#Data],[Quantity]],Tbl_Orders[[#Data],[Product Name]],A1594,Tbl_Orders[[#Data],[Order Type]],"Purchase",Tbl_Orders[[#Data],[Expected Date]],"&gt;"&amp;TODAY()))</f>
        <v/>
      </c>
      <c r="D1594" s="34" t="str">
        <f>IF(A1594="","",INDEX(Tbl_Product[Re-Order Point],MATCH(A1594,INDEX(Tbl_Product[Product Name],,1),0),1))</f>
        <v/>
      </c>
      <c r="E1594" s="34" t="str">
        <f t="shared" si="74"/>
        <v/>
      </c>
      <c r="F1594" s="34" t="str">
        <f>IFERROR(GETPIVOTDATA("Amount",pivot_products!$A$3,"Product Name",Help!$A1594),"")</f>
        <v/>
      </c>
      <c r="G1594" s="34" t="str">
        <f>IFERROR(GETPIVOTDATA("Quantity",pivot_products!$A$3,"Product Name",Help!$A1594),"")</f>
        <v/>
      </c>
      <c r="H1594" s="34" t="str">
        <f>IF(Report!$L$53="Quantity",IFERROR(RANK(G1594,$G$4:$G$2003,0),""),IF(Report!$L$53="Amount",IFERROR(RANK(F1594,$F$4:$F$2003,0),""),""))</f>
        <v/>
      </c>
      <c r="L1594" s="7" t="str">
        <f t="array" ref="L1594">IF(Report!$M$53="Desc",IFERROR(SMALL(IF($H$4:$H$2003&lt;&gt;"",$H$4:$H$2003,""),ROW(L1594)-ROW($L$3)),""),IF(Report!$M$53="Asc",IFERROR(LARGE(IF($H$4:$H$2003&lt;&gt;"",$H$4:$H$2003,""),ROW(L1594)-ROW($L$3)),""),""))</f>
        <v/>
      </c>
      <c r="M1594" s="8" t="str">
        <f t="array" ref="M1594">IF(L1594="","",INDEX($A$4:$A$2003,SMALL(IF($H$4:$H$2003=L1594,ROW($H$4:$H$2003),""),COUNTIF($L$4:L1594,L1594))-ROW($L$3),1))</f>
        <v/>
      </c>
      <c r="N1594" s="8" t="str">
        <f t="shared" si="75"/>
        <v/>
      </c>
      <c r="O1594" s="32" t="str">
        <f t="shared" si="76"/>
        <v/>
      </c>
    </row>
    <row r="1595" spans="1:15" x14ac:dyDescent="0.3">
      <c r="A1595" s="33" t="str">
        <f>IFERROR(INDEX(Tbl_Product[[#Data],[Product Name]],ROW(A1595)-ROW($A$3)),"")</f>
        <v/>
      </c>
      <c r="B1595" s="34" t="str">
        <f ca="1">IF(A1595="","",SUMIFS(Tbl_Orders[[#Data],[Quantity]],Tbl_Orders[[#Data],[Product Name]],A1595,Tbl_Orders[[#Data],[Order Type]],"Purchase",Tbl_Orders[[#Data],[Expected Date]],"&lt;="&amp;TODAY())-SUMIFS(Tbl_Orders[[#Data],[Quantity]],Tbl_Orders[[#Data],[Product Name]],A1595,Tbl_Orders[[#Data],[Order Type]],"Sale",Tbl_Orders[[#Data],[Expected Date]],"&lt;="&amp;TODAY()))</f>
        <v/>
      </c>
      <c r="C1595" s="34" t="str">
        <f ca="1">IF(A1595="","",SUMIFS(Tbl_Orders[[#Data],[Quantity]],Tbl_Orders[[#Data],[Product Name]],A1595,Tbl_Orders[[#Data],[Order Type]],"Purchase",Tbl_Orders[[#Data],[Expected Date]],"&gt;"&amp;TODAY()))</f>
        <v/>
      </c>
      <c r="D1595" s="34" t="str">
        <f>IF(A1595="","",INDEX(Tbl_Product[Re-Order Point],MATCH(A1595,INDEX(Tbl_Product[Product Name],,1),0),1))</f>
        <v/>
      </c>
      <c r="E1595" s="34" t="str">
        <f t="shared" si="74"/>
        <v/>
      </c>
      <c r="F1595" s="34" t="str">
        <f>IFERROR(GETPIVOTDATA("Amount",pivot_products!$A$3,"Product Name",Help!$A1595),"")</f>
        <v/>
      </c>
      <c r="G1595" s="34" t="str">
        <f>IFERROR(GETPIVOTDATA("Quantity",pivot_products!$A$3,"Product Name",Help!$A1595),"")</f>
        <v/>
      </c>
      <c r="H1595" s="34" t="str">
        <f>IF(Report!$L$53="Quantity",IFERROR(RANK(G1595,$G$4:$G$2003,0),""),IF(Report!$L$53="Amount",IFERROR(RANK(F1595,$F$4:$F$2003,0),""),""))</f>
        <v/>
      </c>
      <c r="L1595" s="7" t="str">
        <f t="array" ref="L1595">IF(Report!$M$53="Desc",IFERROR(SMALL(IF($H$4:$H$2003&lt;&gt;"",$H$4:$H$2003,""),ROW(L1595)-ROW($L$3)),""),IF(Report!$M$53="Asc",IFERROR(LARGE(IF($H$4:$H$2003&lt;&gt;"",$H$4:$H$2003,""),ROW(L1595)-ROW($L$3)),""),""))</f>
        <v/>
      </c>
      <c r="M1595" s="8" t="str">
        <f t="array" ref="M1595">IF(L1595="","",INDEX($A$4:$A$2003,SMALL(IF($H$4:$H$2003=L1595,ROW($H$4:$H$2003),""),COUNTIF($L$4:L1595,L1595))-ROW($L$3),1))</f>
        <v/>
      </c>
      <c r="N1595" s="8" t="str">
        <f t="shared" si="75"/>
        <v/>
      </c>
      <c r="O1595" s="32" t="str">
        <f t="shared" si="76"/>
        <v/>
      </c>
    </row>
    <row r="1596" spans="1:15" x14ac:dyDescent="0.3">
      <c r="A1596" s="33" t="str">
        <f>IFERROR(INDEX(Tbl_Product[[#Data],[Product Name]],ROW(A1596)-ROW($A$3)),"")</f>
        <v/>
      </c>
      <c r="B1596" s="34" t="str">
        <f ca="1">IF(A1596="","",SUMIFS(Tbl_Orders[[#Data],[Quantity]],Tbl_Orders[[#Data],[Product Name]],A1596,Tbl_Orders[[#Data],[Order Type]],"Purchase",Tbl_Orders[[#Data],[Expected Date]],"&lt;="&amp;TODAY())-SUMIFS(Tbl_Orders[[#Data],[Quantity]],Tbl_Orders[[#Data],[Product Name]],A1596,Tbl_Orders[[#Data],[Order Type]],"Sale",Tbl_Orders[[#Data],[Expected Date]],"&lt;="&amp;TODAY()))</f>
        <v/>
      </c>
      <c r="C1596" s="34" t="str">
        <f ca="1">IF(A1596="","",SUMIFS(Tbl_Orders[[#Data],[Quantity]],Tbl_Orders[[#Data],[Product Name]],A1596,Tbl_Orders[[#Data],[Order Type]],"Purchase",Tbl_Orders[[#Data],[Expected Date]],"&gt;"&amp;TODAY()))</f>
        <v/>
      </c>
      <c r="D1596" s="34" t="str">
        <f>IF(A1596="","",INDEX(Tbl_Product[Re-Order Point],MATCH(A1596,INDEX(Tbl_Product[Product Name],,1),0),1))</f>
        <v/>
      </c>
      <c r="E1596" s="34" t="str">
        <f t="shared" si="74"/>
        <v/>
      </c>
      <c r="F1596" s="34" t="str">
        <f>IFERROR(GETPIVOTDATA("Amount",pivot_products!$A$3,"Product Name",Help!$A1596),"")</f>
        <v/>
      </c>
      <c r="G1596" s="34" t="str">
        <f>IFERROR(GETPIVOTDATA("Quantity",pivot_products!$A$3,"Product Name",Help!$A1596),"")</f>
        <v/>
      </c>
      <c r="H1596" s="34" t="str">
        <f>IF(Report!$L$53="Quantity",IFERROR(RANK(G1596,$G$4:$G$2003,0),""),IF(Report!$L$53="Amount",IFERROR(RANK(F1596,$F$4:$F$2003,0),""),""))</f>
        <v/>
      </c>
      <c r="L1596" s="7" t="str">
        <f t="array" ref="L1596">IF(Report!$M$53="Desc",IFERROR(SMALL(IF($H$4:$H$2003&lt;&gt;"",$H$4:$H$2003,""),ROW(L1596)-ROW($L$3)),""),IF(Report!$M$53="Asc",IFERROR(LARGE(IF($H$4:$H$2003&lt;&gt;"",$H$4:$H$2003,""),ROW(L1596)-ROW($L$3)),""),""))</f>
        <v/>
      </c>
      <c r="M1596" s="8" t="str">
        <f t="array" ref="M1596">IF(L1596="","",INDEX($A$4:$A$2003,SMALL(IF($H$4:$H$2003=L1596,ROW($H$4:$H$2003),""),COUNTIF($L$4:L1596,L1596))-ROW($L$3),1))</f>
        <v/>
      </c>
      <c r="N1596" s="8" t="str">
        <f t="shared" si="75"/>
        <v/>
      </c>
      <c r="O1596" s="32" t="str">
        <f t="shared" si="76"/>
        <v/>
      </c>
    </row>
    <row r="1597" spans="1:15" x14ac:dyDescent="0.3">
      <c r="A1597" s="33" t="str">
        <f>IFERROR(INDEX(Tbl_Product[[#Data],[Product Name]],ROW(A1597)-ROW($A$3)),"")</f>
        <v/>
      </c>
      <c r="B1597" s="34" t="str">
        <f ca="1">IF(A1597="","",SUMIFS(Tbl_Orders[[#Data],[Quantity]],Tbl_Orders[[#Data],[Product Name]],A1597,Tbl_Orders[[#Data],[Order Type]],"Purchase",Tbl_Orders[[#Data],[Expected Date]],"&lt;="&amp;TODAY())-SUMIFS(Tbl_Orders[[#Data],[Quantity]],Tbl_Orders[[#Data],[Product Name]],A1597,Tbl_Orders[[#Data],[Order Type]],"Sale",Tbl_Orders[[#Data],[Expected Date]],"&lt;="&amp;TODAY()))</f>
        <v/>
      </c>
      <c r="C1597" s="34" t="str">
        <f ca="1">IF(A1597="","",SUMIFS(Tbl_Orders[[#Data],[Quantity]],Tbl_Orders[[#Data],[Product Name]],A1597,Tbl_Orders[[#Data],[Order Type]],"Purchase",Tbl_Orders[[#Data],[Expected Date]],"&gt;"&amp;TODAY()))</f>
        <v/>
      </c>
      <c r="D1597" s="34" t="str">
        <f>IF(A1597="","",INDEX(Tbl_Product[Re-Order Point],MATCH(A1597,INDEX(Tbl_Product[Product Name],,1),0),1))</f>
        <v/>
      </c>
      <c r="E1597" s="34" t="str">
        <f t="shared" si="74"/>
        <v/>
      </c>
      <c r="F1597" s="34" t="str">
        <f>IFERROR(GETPIVOTDATA("Amount",pivot_products!$A$3,"Product Name",Help!$A1597),"")</f>
        <v/>
      </c>
      <c r="G1597" s="34" t="str">
        <f>IFERROR(GETPIVOTDATA("Quantity",pivot_products!$A$3,"Product Name",Help!$A1597),"")</f>
        <v/>
      </c>
      <c r="H1597" s="34" t="str">
        <f>IF(Report!$L$53="Quantity",IFERROR(RANK(G1597,$G$4:$G$2003,0),""),IF(Report!$L$53="Amount",IFERROR(RANK(F1597,$F$4:$F$2003,0),""),""))</f>
        <v/>
      </c>
      <c r="L1597" s="7" t="str">
        <f t="array" ref="L1597">IF(Report!$M$53="Desc",IFERROR(SMALL(IF($H$4:$H$2003&lt;&gt;"",$H$4:$H$2003,""),ROW(L1597)-ROW($L$3)),""),IF(Report!$M$53="Asc",IFERROR(LARGE(IF($H$4:$H$2003&lt;&gt;"",$H$4:$H$2003,""),ROW(L1597)-ROW($L$3)),""),""))</f>
        <v/>
      </c>
      <c r="M1597" s="8" t="str">
        <f t="array" ref="M1597">IF(L1597="","",INDEX($A$4:$A$2003,SMALL(IF($H$4:$H$2003=L1597,ROW($H$4:$H$2003),""),COUNTIF($L$4:L1597,L1597))-ROW($L$3),1))</f>
        <v/>
      </c>
      <c r="N1597" s="8" t="str">
        <f t="shared" si="75"/>
        <v/>
      </c>
      <c r="O1597" s="32" t="str">
        <f t="shared" si="76"/>
        <v/>
      </c>
    </row>
    <row r="1598" spans="1:15" x14ac:dyDescent="0.3">
      <c r="A1598" s="33" t="str">
        <f>IFERROR(INDEX(Tbl_Product[[#Data],[Product Name]],ROW(A1598)-ROW($A$3)),"")</f>
        <v/>
      </c>
      <c r="B1598" s="34" t="str">
        <f ca="1">IF(A1598="","",SUMIFS(Tbl_Orders[[#Data],[Quantity]],Tbl_Orders[[#Data],[Product Name]],A1598,Tbl_Orders[[#Data],[Order Type]],"Purchase",Tbl_Orders[[#Data],[Expected Date]],"&lt;="&amp;TODAY())-SUMIFS(Tbl_Orders[[#Data],[Quantity]],Tbl_Orders[[#Data],[Product Name]],A1598,Tbl_Orders[[#Data],[Order Type]],"Sale",Tbl_Orders[[#Data],[Expected Date]],"&lt;="&amp;TODAY()))</f>
        <v/>
      </c>
      <c r="C1598" s="34" t="str">
        <f ca="1">IF(A1598="","",SUMIFS(Tbl_Orders[[#Data],[Quantity]],Tbl_Orders[[#Data],[Product Name]],A1598,Tbl_Orders[[#Data],[Order Type]],"Purchase",Tbl_Orders[[#Data],[Expected Date]],"&gt;"&amp;TODAY()))</f>
        <v/>
      </c>
      <c r="D1598" s="34" t="str">
        <f>IF(A1598="","",INDEX(Tbl_Product[Re-Order Point],MATCH(A1598,INDEX(Tbl_Product[Product Name],,1),0),1))</f>
        <v/>
      </c>
      <c r="E1598" s="34" t="str">
        <f t="shared" si="74"/>
        <v/>
      </c>
      <c r="F1598" s="34" t="str">
        <f>IFERROR(GETPIVOTDATA("Amount",pivot_products!$A$3,"Product Name",Help!$A1598),"")</f>
        <v/>
      </c>
      <c r="G1598" s="34" t="str">
        <f>IFERROR(GETPIVOTDATA("Quantity",pivot_products!$A$3,"Product Name",Help!$A1598),"")</f>
        <v/>
      </c>
      <c r="H1598" s="34" t="str">
        <f>IF(Report!$L$53="Quantity",IFERROR(RANK(G1598,$G$4:$G$2003,0),""),IF(Report!$L$53="Amount",IFERROR(RANK(F1598,$F$4:$F$2003,0),""),""))</f>
        <v/>
      </c>
      <c r="L1598" s="7" t="str">
        <f t="array" ref="L1598">IF(Report!$M$53="Desc",IFERROR(SMALL(IF($H$4:$H$2003&lt;&gt;"",$H$4:$H$2003,""),ROW(L1598)-ROW($L$3)),""),IF(Report!$M$53="Asc",IFERROR(LARGE(IF($H$4:$H$2003&lt;&gt;"",$H$4:$H$2003,""),ROW(L1598)-ROW($L$3)),""),""))</f>
        <v/>
      </c>
      <c r="M1598" s="8" t="str">
        <f t="array" ref="M1598">IF(L1598="","",INDEX($A$4:$A$2003,SMALL(IF($H$4:$H$2003=L1598,ROW($H$4:$H$2003),""),COUNTIF($L$4:L1598,L1598))-ROW($L$3),1))</f>
        <v/>
      </c>
      <c r="N1598" s="8" t="str">
        <f t="shared" si="75"/>
        <v/>
      </c>
      <c r="O1598" s="32" t="str">
        <f t="shared" si="76"/>
        <v/>
      </c>
    </row>
    <row r="1599" spans="1:15" x14ac:dyDescent="0.3">
      <c r="A1599" s="33" t="str">
        <f>IFERROR(INDEX(Tbl_Product[[#Data],[Product Name]],ROW(A1599)-ROW($A$3)),"")</f>
        <v/>
      </c>
      <c r="B1599" s="34" t="str">
        <f ca="1">IF(A1599="","",SUMIFS(Tbl_Orders[[#Data],[Quantity]],Tbl_Orders[[#Data],[Product Name]],A1599,Tbl_Orders[[#Data],[Order Type]],"Purchase",Tbl_Orders[[#Data],[Expected Date]],"&lt;="&amp;TODAY())-SUMIFS(Tbl_Orders[[#Data],[Quantity]],Tbl_Orders[[#Data],[Product Name]],A1599,Tbl_Orders[[#Data],[Order Type]],"Sale",Tbl_Orders[[#Data],[Expected Date]],"&lt;="&amp;TODAY()))</f>
        <v/>
      </c>
      <c r="C1599" s="34" t="str">
        <f ca="1">IF(A1599="","",SUMIFS(Tbl_Orders[[#Data],[Quantity]],Tbl_Orders[[#Data],[Product Name]],A1599,Tbl_Orders[[#Data],[Order Type]],"Purchase",Tbl_Orders[[#Data],[Expected Date]],"&gt;"&amp;TODAY()))</f>
        <v/>
      </c>
      <c r="D1599" s="34" t="str">
        <f>IF(A1599="","",INDEX(Tbl_Product[Re-Order Point],MATCH(A1599,INDEX(Tbl_Product[Product Name],,1),0),1))</f>
        <v/>
      </c>
      <c r="E1599" s="34" t="str">
        <f t="shared" si="74"/>
        <v/>
      </c>
      <c r="F1599" s="34" t="str">
        <f>IFERROR(GETPIVOTDATA("Amount",pivot_products!$A$3,"Product Name",Help!$A1599),"")</f>
        <v/>
      </c>
      <c r="G1599" s="34" t="str">
        <f>IFERROR(GETPIVOTDATA("Quantity",pivot_products!$A$3,"Product Name",Help!$A1599),"")</f>
        <v/>
      </c>
      <c r="H1599" s="34" t="str">
        <f>IF(Report!$L$53="Quantity",IFERROR(RANK(G1599,$G$4:$G$2003,0),""),IF(Report!$L$53="Amount",IFERROR(RANK(F1599,$F$4:$F$2003,0),""),""))</f>
        <v/>
      </c>
      <c r="L1599" s="7" t="str">
        <f t="array" ref="L1599">IF(Report!$M$53="Desc",IFERROR(SMALL(IF($H$4:$H$2003&lt;&gt;"",$H$4:$H$2003,""),ROW(L1599)-ROW($L$3)),""),IF(Report!$M$53="Asc",IFERROR(LARGE(IF($H$4:$H$2003&lt;&gt;"",$H$4:$H$2003,""),ROW(L1599)-ROW($L$3)),""),""))</f>
        <v/>
      </c>
      <c r="M1599" s="8" t="str">
        <f t="array" ref="M1599">IF(L1599="","",INDEX($A$4:$A$2003,SMALL(IF($H$4:$H$2003=L1599,ROW($H$4:$H$2003),""),COUNTIF($L$4:L1599,L1599))-ROW($L$3),1))</f>
        <v/>
      </c>
      <c r="N1599" s="8" t="str">
        <f t="shared" si="75"/>
        <v/>
      </c>
      <c r="O1599" s="32" t="str">
        <f t="shared" si="76"/>
        <v/>
      </c>
    </row>
    <row r="1600" spans="1:15" x14ac:dyDescent="0.3">
      <c r="A1600" s="33" t="str">
        <f>IFERROR(INDEX(Tbl_Product[[#Data],[Product Name]],ROW(A1600)-ROW($A$3)),"")</f>
        <v/>
      </c>
      <c r="B1600" s="34" t="str">
        <f ca="1">IF(A1600="","",SUMIFS(Tbl_Orders[[#Data],[Quantity]],Tbl_Orders[[#Data],[Product Name]],A1600,Tbl_Orders[[#Data],[Order Type]],"Purchase",Tbl_Orders[[#Data],[Expected Date]],"&lt;="&amp;TODAY())-SUMIFS(Tbl_Orders[[#Data],[Quantity]],Tbl_Orders[[#Data],[Product Name]],A1600,Tbl_Orders[[#Data],[Order Type]],"Sale",Tbl_Orders[[#Data],[Expected Date]],"&lt;="&amp;TODAY()))</f>
        <v/>
      </c>
      <c r="C1600" s="34" t="str">
        <f ca="1">IF(A1600="","",SUMIFS(Tbl_Orders[[#Data],[Quantity]],Tbl_Orders[[#Data],[Product Name]],A1600,Tbl_Orders[[#Data],[Order Type]],"Purchase",Tbl_Orders[[#Data],[Expected Date]],"&gt;"&amp;TODAY()))</f>
        <v/>
      </c>
      <c r="D1600" s="34" t="str">
        <f>IF(A1600="","",INDEX(Tbl_Product[Re-Order Point],MATCH(A1600,INDEX(Tbl_Product[Product Name],,1),0),1))</f>
        <v/>
      </c>
      <c r="E1600" s="34" t="str">
        <f t="shared" si="74"/>
        <v/>
      </c>
      <c r="F1600" s="34" t="str">
        <f>IFERROR(GETPIVOTDATA("Amount",pivot_products!$A$3,"Product Name",Help!$A1600),"")</f>
        <v/>
      </c>
      <c r="G1600" s="34" t="str">
        <f>IFERROR(GETPIVOTDATA("Quantity",pivot_products!$A$3,"Product Name",Help!$A1600),"")</f>
        <v/>
      </c>
      <c r="H1600" s="34" t="str">
        <f>IF(Report!$L$53="Quantity",IFERROR(RANK(G1600,$G$4:$G$2003,0),""),IF(Report!$L$53="Amount",IFERROR(RANK(F1600,$F$4:$F$2003,0),""),""))</f>
        <v/>
      </c>
      <c r="L1600" s="7" t="str">
        <f t="array" ref="L1600">IF(Report!$M$53="Desc",IFERROR(SMALL(IF($H$4:$H$2003&lt;&gt;"",$H$4:$H$2003,""),ROW(L1600)-ROW($L$3)),""),IF(Report!$M$53="Asc",IFERROR(LARGE(IF($H$4:$H$2003&lt;&gt;"",$H$4:$H$2003,""),ROW(L1600)-ROW($L$3)),""),""))</f>
        <v/>
      </c>
      <c r="M1600" s="8" t="str">
        <f t="array" ref="M1600">IF(L1600="","",INDEX($A$4:$A$2003,SMALL(IF($H$4:$H$2003=L1600,ROW($H$4:$H$2003),""),COUNTIF($L$4:L1600,L1600))-ROW($L$3),1))</f>
        <v/>
      </c>
      <c r="N1600" s="8" t="str">
        <f t="shared" si="75"/>
        <v/>
      </c>
      <c r="O1600" s="32" t="str">
        <f t="shared" si="76"/>
        <v/>
      </c>
    </row>
    <row r="1601" spans="1:15" x14ac:dyDescent="0.3">
      <c r="A1601" s="33" t="str">
        <f>IFERROR(INDEX(Tbl_Product[[#Data],[Product Name]],ROW(A1601)-ROW($A$3)),"")</f>
        <v/>
      </c>
      <c r="B1601" s="34" t="str">
        <f ca="1">IF(A1601="","",SUMIFS(Tbl_Orders[[#Data],[Quantity]],Tbl_Orders[[#Data],[Product Name]],A1601,Tbl_Orders[[#Data],[Order Type]],"Purchase",Tbl_Orders[[#Data],[Expected Date]],"&lt;="&amp;TODAY())-SUMIFS(Tbl_Orders[[#Data],[Quantity]],Tbl_Orders[[#Data],[Product Name]],A1601,Tbl_Orders[[#Data],[Order Type]],"Sale",Tbl_Orders[[#Data],[Expected Date]],"&lt;="&amp;TODAY()))</f>
        <v/>
      </c>
      <c r="C1601" s="34" t="str">
        <f ca="1">IF(A1601="","",SUMIFS(Tbl_Orders[[#Data],[Quantity]],Tbl_Orders[[#Data],[Product Name]],A1601,Tbl_Orders[[#Data],[Order Type]],"Purchase",Tbl_Orders[[#Data],[Expected Date]],"&gt;"&amp;TODAY()))</f>
        <v/>
      </c>
      <c r="D1601" s="34" t="str">
        <f>IF(A1601="","",INDEX(Tbl_Product[Re-Order Point],MATCH(A1601,INDEX(Tbl_Product[Product Name],,1),0),1))</f>
        <v/>
      </c>
      <c r="E1601" s="34" t="str">
        <f t="shared" si="74"/>
        <v/>
      </c>
      <c r="F1601" s="34" t="str">
        <f>IFERROR(GETPIVOTDATA("Amount",pivot_products!$A$3,"Product Name",Help!$A1601),"")</f>
        <v/>
      </c>
      <c r="G1601" s="34" t="str">
        <f>IFERROR(GETPIVOTDATA("Quantity",pivot_products!$A$3,"Product Name",Help!$A1601),"")</f>
        <v/>
      </c>
      <c r="H1601" s="34" t="str">
        <f>IF(Report!$L$53="Quantity",IFERROR(RANK(G1601,$G$4:$G$2003,0),""),IF(Report!$L$53="Amount",IFERROR(RANK(F1601,$F$4:$F$2003,0),""),""))</f>
        <v/>
      </c>
      <c r="L1601" s="7" t="str">
        <f t="array" ref="L1601">IF(Report!$M$53="Desc",IFERROR(SMALL(IF($H$4:$H$2003&lt;&gt;"",$H$4:$H$2003,""),ROW(L1601)-ROW($L$3)),""),IF(Report!$M$53="Asc",IFERROR(LARGE(IF($H$4:$H$2003&lt;&gt;"",$H$4:$H$2003,""),ROW(L1601)-ROW($L$3)),""),""))</f>
        <v/>
      </c>
      <c r="M1601" s="8" t="str">
        <f t="array" ref="M1601">IF(L1601="","",INDEX($A$4:$A$2003,SMALL(IF($H$4:$H$2003=L1601,ROW($H$4:$H$2003),""),COUNTIF($L$4:L1601,L1601))-ROW($L$3),1))</f>
        <v/>
      </c>
      <c r="N1601" s="8" t="str">
        <f t="shared" si="75"/>
        <v/>
      </c>
      <c r="O1601" s="32" t="str">
        <f t="shared" si="76"/>
        <v/>
      </c>
    </row>
    <row r="1602" spans="1:15" x14ac:dyDescent="0.3">
      <c r="A1602" s="33" t="str">
        <f>IFERROR(INDEX(Tbl_Product[[#Data],[Product Name]],ROW(A1602)-ROW($A$3)),"")</f>
        <v/>
      </c>
      <c r="B1602" s="34" t="str">
        <f ca="1">IF(A1602="","",SUMIFS(Tbl_Orders[[#Data],[Quantity]],Tbl_Orders[[#Data],[Product Name]],A1602,Tbl_Orders[[#Data],[Order Type]],"Purchase",Tbl_Orders[[#Data],[Expected Date]],"&lt;="&amp;TODAY())-SUMIFS(Tbl_Orders[[#Data],[Quantity]],Tbl_Orders[[#Data],[Product Name]],A1602,Tbl_Orders[[#Data],[Order Type]],"Sale",Tbl_Orders[[#Data],[Expected Date]],"&lt;="&amp;TODAY()))</f>
        <v/>
      </c>
      <c r="C1602" s="34" t="str">
        <f ca="1">IF(A1602="","",SUMIFS(Tbl_Orders[[#Data],[Quantity]],Tbl_Orders[[#Data],[Product Name]],A1602,Tbl_Orders[[#Data],[Order Type]],"Purchase",Tbl_Orders[[#Data],[Expected Date]],"&gt;"&amp;TODAY()))</f>
        <v/>
      </c>
      <c r="D1602" s="34" t="str">
        <f>IF(A1602="","",INDEX(Tbl_Product[Re-Order Point],MATCH(A1602,INDEX(Tbl_Product[Product Name],,1),0),1))</f>
        <v/>
      </c>
      <c r="E1602" s="34" t="str">
        <f t="shared" si="74"/>
        <v/>
      </c>
      <c r="F1602" s="34" t="str">
        <f>IFERROR(GETPIVOTDATA("Amount",pivot_products!$A$3,"Product Name",Help!$A1602),"")</f>
        <v/>
      </c>
      <c r="G1602" s="34" t="str">
        <f>IFERROR(GETPIVOTDATA("Quantity",pivot_products!$A$3,"Product Name",Help!$A1602),"")</f>
        <v/>
      </c>
      <c r="H1602" s="34" t="str">
        <f>IF(Report!$L$53="Quantity",IFERROR(RANK(G1602,$G$4:$G$2003,0),""),IF(Report!$L$53="Amount",IFERROR(RANK(F1602,$F$4:$F$2003,0),""),""))</f>
        <v/>
      </c>
      <c r="L1602" s="7" t="str">
        <f t="array" ref="L1602">IF(Report!$M$53="Desc",IFERROR(SMALL(IF($H$4:$H$2003&lt;&gt;"",$H$4:$H$2003,""),ROW(L1602)-ROW($L$3)),""),IF(Report!$M$53="Asc",IFERROR(LARGE(IF($H$4:$H$2003&lt;&gt;"",$H$4:$H$2003,""),ROW(L1602)-ROW($L$3)),""),""))</f>
        <v/>
      </c>
      <c r="M1602" s="8" t="str">
        <f t="array" ref="M1602">IF(L1602="","",INDEX($A$4:$A$2003,SMALL(IF($H$4:$H$2003=L1602,ROW($H$4:$H$2003),""),COUNTIF($L$4:L1602,L1602))-ROW($L$3),1))</f>
        <v/>
      </c>
      <c r="N1602" s="8" t="str">
        <f t="shared" si="75"/>
        <v/>
      </c>
      <c r="O1602" s="32" t="str">
        <f t="shared" si="76"/>
        <v/>
      </c>
    </row>
    <row r="1603" spans="1:15" x14ac:dyDescent="0.3">
      <c r="A1603" s="33" t="str">
        <f>IFERROR(INDEX(Tbl_Product[[#Data],[Product Name]],ROW(A1603)-ROW($A$3)),"")</f>
        <v/>
      </c>
      <c r="B1603" s="34" t="str">
        <f ca="1">IF(A1603="","",SUMIFS(Tbl_Orders[[#Data],[Quantity]],Tbl_Orders[[#Data],[Product Name]],A1603,Tbl_Orders[[#Data],[Order Type]],"Purchase",Tbl_Orders[[#Data],[Expected Date]],"&lt;="&amp;TODAY())-SUMIFS(Tbl_Orders[[#Data],[Quantity]],Tbl_Orders[[#Data],[Product Name]],A1603,Tbl_Orders[[#Data],[Order Type]],"Sale",Tbl_Orders[[#Data],[Expected Date]],"&lt;="&amp;TODAY()))</f>
        <v/>
      </c>
      <c r="C1603" s="34" t="str">
        <f ca="1">IF(A1603="","",SUMIFS(Tbl_Orders[[#Data],[Quantity]],Tbl_Orders[[#Data],[Product Name]],A1603,Tbl_Orders[[#Data],[Order Type]],"Purchase",Tbl_Orders[[#Data],[Expected Date]],"&gt;"&amp;TODAY()))</f>
        <v/>
      </c>
      <c r="D1603" s="34" t="str">
        <f>IF(A1603="","",INDEX(Tbl_Product[Re-Order Point],MATCH(A1603,INDEX(Tbl_Product[Product Name],,1),0),1))</f>
        <v/>
      </c>
      <c r="E1603" s="34" t="str">
        <f t="shared" si="74"/>
        <v/>
      </c>
      <c r="F1603" s="34" t="str">
        <f>IFERROR(GETPIVOTDATA("Amount",pivot_products!$A$3,"Product Name",Help!$A1603),"")</f>
        <v/>
      </c>
      <c r="G1603" s="34" t="str">
        <f>IFERROR(GETPIVOTDATA("Quantity",pivot_products!$A$3,"Product Name",Help!$A1603),"")</f>
        <v/>
      </c>
      <c r="H1603" s="34" t="str">
        <f>IF(Report!$L$53="Quantity",IFERROR(RANK(G1603,$G$4:$G$2003,0),""),IF(Report!$L$53="Amount",IFERROR(RANK(F1603,$F$4:$F$2003,0),""),""))</f>
        <v/>
      </c>
      <c r="L1603" s="7" t="str">
        <f t="array" ref="L1603">IF(Report!$M$53="Desc",IFERROR(SMALL(IF($H$4:$H$2003&lt;&gt;"",$H$4:$H$2003,""),ROW(L1603)-ROW($L$3)),""),IF(Report!$M$53="Asc",IFERROR(LARGE(IF($H$4:$H$2003&lt;&gt;"",$H$4:$H$2003,""),ROW(L1603)-ROW($L$3)),""),""))</f>
        <v/>
      </c>
      <c r="M1603" s="8" t="str">
        <f t="array" ref="M1603">IF(L1603="","",INDEX($A$4:$A$2003,SMALL(IF($H$4:$H$2003=L1603,ROW($H$4:$H$2003),""),COUNTIF($L$4:L1603,L1603))-ROW($L$3),1))</f>
        <v/>
      </c>
      <c r="N1603" s="8" t="str">
        <f t="shared" si="75"/>
        <v/>
      </c>
      <c r="O1603" s="32" t="str">
        <f t="shared" si="76"/>
        <v/>
      </c>
    </row>
    <row r="1604" spans="1:15" x14ac:dyDescent="0.3">
      <c r="A1604" s="33" t="str">
        <f>IFERROR(INDEX(Tbl_Product[[#Data],[Product Name]],ROW(A1604)-ROW($A$3)),"")</f>
        <v/>
      </c>
      <c r="B1604" s="34" t="str">
        <f ca="1">IF(A1604="","",SUMIFS(Tbl_Orders[[#Data],[Quantity]],Tbl_Orders[[#Data],[Product Name]],A1604,Tbl_Orders[[#Data],[Order Type]],"Purchase",Tbl_Orders[[#Data],[Expected Date]],"&lt;="&amp;TODAY())-SUMIFS(Tbl_Orders[[#Data],[Quantity]],Tbl_Orders[[#Data],[Product Name]],A1604,Tbl_Orders[[#Data],[Order Type]],"Sale",Tbl_Orders[[#Data],[Expected Date]],"&lt;="&amp;TODAY()))</f>
        <v/>
      </c>
      <c r="C1604" s="34" t="str">
        <f ca="1">IF(A1604="","",SUMIFS(Tbl_Orders[[#Data],[Quantity]],Tbl_Orders[[#Data],[Product Name]],A1604,Tbl_Orders[[#Data],[Order Type]],"Purchase",Tbl_Orders[[#Data],[Expected Date]],"&gt;"&amp;TODAY()))</f>
        <v/>
      </c>
      <c r="D1604" s="34" t="str">
        <f>IF(A1604="","",INDEX(Tbl_Product[Re-Order Point],MATCH(A1604,INDEX(Tbl_Product[Product Name],,1),0),1))</f>
        <v/>
      </c>
      <c r="E1604" s="34" t="str">
        <f t="shared" si="74"/>
        <v/>
      </c>
      <c r="F1604" s="34" t="str">
        <f>IFERROR(GETPIVOTDATA("Amount",pivot_products!$A$3,"Product Name",Help!$A1604),"")</f>
        <v/>
      </c>
      <c r="G1604" s="34" t="str">
        <f>IFERROR(GETPIVOTDATA("Quantity",pivot_products!$A$3,"Product Name",Help!$A1604),"")</f>
        <v/>
      </c>
      <c r="H1604" s="34" t="str">
        <f>IF(Report!$L$53="Quantity",IFERROR(RANK(G1604,$G$4:$G$2003,0),""),IF(Report!$L$53="Amount",IFERROR(RANK(F1604,$F$4:$F$2003,0),""),""))</f>
        <v/>
      </c>
      <c r="L1604" s="7" t="str">
        <f t="array" ref="L1604">IF(Report!$M$53="Desc",IFERROR(SMALL(IF($H$4:$H$2003&lt;&gt;"",$H$4:$H$2003,""),ROW(L1604)-ROW($L$3)),""),IF(Report!$M$53="Asc",IFERROR(LARGE(IF($H$4:$H$2003&lt;&gt;"",$H$4:$H$2003,""),ROW(L1604)-ROW($L$3)),""),""))</f>
        <v/>
      </c>
      <c r="M1604" s="8" t="str">
        <f t="array" ref="M1604">IF(L1604="","",INDEX($A$4:$A$2003,SMALL(IF($H$4:$H$2003=L1604,ROW($H$4:$H$2003),""),COUNTIF($L$4:L1604,L1604))-ROW($L$3),1))</f>
        <v/>
      </c>
      <c r="N1604" s="8" t="str">
        <f t="shared" si="75"/>
        <v/>
      </c>
      <c r="O1604" s="32" t="str">
        <f t="shared" si="76"/>
        <v/>
      </c>
    </row>
    <row r="1605" spans="1:15" x14ac:dyDescent="0.3">
      <c r="A1605" s="33" t="str">
        <f>IFERROR(INDEX(Tbl_Product[[#Data],[Product Name]],ROW(A1605)-ROW($A$3)),"")</f>
        <v/>
      </c>
      <c r="B1605" s="34" t="str">
        <f ca="1">IF(A1605="","",SUMIFS(Tbl_Orders[[#Data],[Quantity]],Tbl_Orders[[#Data],[Product Name]],A1605,Tbl_Orders[[#Data],[Order Type]],"Purchase",Tbl_Orders[[#Data],[Expected Date]],"&lt;="&amp;TODAY())-SUMIFS(Tbl_Orders[[#Data],[Quantity]],Tbl_Orders[[#Data],[Product Name]],A1605,Tbl_Orders[[#Data],[Order Type]],"Sale",Tbl_Orders[[#Data],[Expected Date]],"&lt;="&amp;TODAY()))</f>
        <v/>
      </c>
      <c r="C1605" s="34" t="str">
        <f ca="1">IF(A1605="","",SUMIFS(Tbl_Orders[[#Data],[Quantity]],Tbl_Orders[[#Data],[Product Name]],A1605,Tbl_Orders[[#Data],[Order Type]],"Purchase",Tbl_Orders[[#Data],[Expected Date]],"&gt;"&amp;TODAY()))</f>
        <v/>
      </c>
      <c r="D1605" s="34" t="str">
        <f>IF(A1605="","",INDEX(Tbl_Product[Re-Order Point],MATCH(A1605,INDEX(Tbl_Product[Product Name],,1),0),1))</f>
        <v/>
      </c>
      <c r="E1605" s="34" t="str">
        <f t="shared" ref="E1605:E1668" si="77">IF(A1605="","",B1605-D1605)</f>
        <v/>
      </c>
      <c r="F1605" s="34" t="str">
        <f>IFERROR(GETPIVOTDATA("Amount",pivot_products!$A$3,"Product Name",Help!$A1605),"")</f>
        <v/>
      </c>
      <c r="G1605" s="34" t="str">
        <f>IFERROR(GETPIVOTDATA("Quantity",pivot_products!$A$3,"Product Name",Help!$A1605),"")</f>
        <v/>
      </c>
      <c r="H1605" s="34" t="str">
        <f>IF(Report!$L$53="Quantity",IFERROR(RANK(G1605,$G$4:$G$2003,0),""),IF(Report!$L$53="Amount",IFERROR(RANK(F1605,$F$4:$F$2003,0),""),""))</f>
        <v/>
      </c>
      <c r="L1605" s="7" t="str">
        <f t="array" ref="L1605">IF(Report!$M$53="Desc",IFERROR(SMALL(IF($H$4:$H$2003&lt;&gt;"",$H$4:$H$2003,""),ROW(L1605)-ROW($L$3)),""),IF(Report!$M$53="Asc",IFERROR(LARGE(IF($H$4:$H$2003&lt;&gt;"",$H$4:$H$2003,""),ROW(L1605)-ROW($L$3)),""),""))</f>
        <v/>
      </c>
      <c r="M1605" s="8" t="str">
        <f t="array" ref="M1605">IF(L1605="","",INDEX($A$4:$A$2003,SMALL(IF($H$4:$H$2003=L1605,ROW($H$4:$H$2003),""),COUNTIF($L$4:L1605,L1605))-ROW($L$3),1))</f>
        <v/>
      </c>
      <c r="N1605" s="8" t="str">
        <f t="shared" ref="N1605:N1668" si="78">INDEX(Tbl_Current_Inventory,MATCH(M1605,INDEX(Tbl_Current_Inventory,,1),0),6)</f>
        <v/>
      </c>
      <c r="O1605" s="32" t="str">
        <f t="shared" ref="O1605:O1668" si="79">INDEX(Tbl_Current_Inventory,MATCH(M1605,INDEX(Tbl_Current_Inventory,,1),0),7)</f>
        <v/>
      </c>
    </row>
    <row r="1606" spans="1:15" x14ac:dyDescent="0.3">
      <c r="A1606" s="33" t="str">
        <f>IFERROR(INDEX(Tbl_Product[[#Data],[Product Name]],ROW(A1606)-ROW($A$3)),"")</f>
        <v/>
      </c>
      <c r="B1606" s="34" t="str">
        <f ca="1">IF(A1606="","",SUMIFS(Tbl_Orders[[#Data],[Quantity]],Tbl_Orders[[#Data],[Product Name]],A1606,Tbl_Orders[[#Data],[Order Type]],"Purchase",Tbl_Orders[[#Data],[Expected Date]],"&lt;="&amp;TODAY())-SUMIFS(Tbl_Orders[[#Data],[Quantity]],Tbl_Orders[[#Data],[Product Name]],A1606,Tbl_Orders[[#Data],[Order Type]],"Sale",Tbl_Orders[[#Data],[Expected Date]],"&lt;="&amp;TODAY()))</f>
        <v/>
      </c>
      <c r="C1606" s="34" t="str">
        <f ca="1">IF(A1606="","",SUMIFS(Tbl_Orders[[#Data],[Quantity]],Tbl_Orders[[#Data],[Product Name]],A1606,Tbl_Orders[[#Data],[Order Type]],"Purchase",Tbl_Orders[[#Data],[Expected Date]],"&gt;"&amp;TODAY()))</f>
        <v/>
      </c>
      <c r="D1606" s="34" t="str">
        <f>IF(A1606="","",INDEX(Tbl_Product[Re-Order Point],MATCH(A1606,INDEX(Tbl_Product[Product Name],,1),0),1))</f>
        <v/>
      </c>
      <c r="E1606" s="34" t="str">
        <f t="shared" si="77"/>
        <v/>
      </c>
      <c r="F1606" s="34" t="str">
        <f>IFERROR(GETPIVOTDATA("Amount",pivot_products!$A$3,"Product Name",Help!$A1606),"")</f>
        <v/>
      </c>
      <c r="G1606" s="34" t="str">
        <f>IFERROR(GETPIVOTDATA("Quantity",pivot_products!$A$3,"Product Name",Help!$A1606),"")</f>
        <v/>
      </c>
      <c r="H1606" s="34" t="str">
        <f>IF(Report!$L$53="Quantity",IFERROR(RANK(G1606,$G$4:$G$2003,0),""),IF(Report!$L$53="Amount",IFERROR(RANK(F1606,$F$4:$F$2003,0),""),""))</f>
        <v/>
      </c>
      <c r="L1606" s="7" t="str">
        <f t="array" ref="L1606">IF(Report!$M$53="Desc",IFERROR(SMALL(IF($H$4:$H$2003&lt;&gt;"",$H$4:$H$2003,""),ROW(L1606)-ROW($L$3)),""),IF(Report!$M$53="Asc",IFERROR(LARGE(IF($H$4:$H$2003&lt;&gt;"",$H$4:$H$2003,""),ROW(L1606)-ROW($L$3)),""),""))</f>
        <v/>
      </c>
      <c r="M1606" s="8" t="str">
        <f t="array" ref="M1606">IF(L1606="","",INDEX($A$4:$A$2003,SMALL(IF($H$4:$H$2003=L1606,ROW($H$4:$H$2003),""),COUNTIF($L$4:L1606,L1606))-ROW($L$3),1))</f>
        <v/>
      </c>
      <c r="N1606" s="8" t="str">
        <f t="shared" si="78"/>
        <v/>
      </c>
      <c r="O1606" s="32" t="str">
        <f t="shared" si="79"/>
        <v/>
      </c>
    </row>
    <row r="1607" spans="1:15" x14ac:dyDescent="0.3">
      <c r="A1607" s="33" t="str">
        <f>IFERROR(INDEX(Tbl_Product[[#Data],[Product Name]],ROW(A1607)-ROW($A$3)),"")</f>
        <v/>
      </c>
      <c r="B1607" s="34" t="str">
        <f ca="1">IF(A1607="","",SUMIFS(Tbl_Orders[[#Data],[Quantity]],Tbl_Orders[[#Data],[Product Name]],A1607,Tbl_Orders[[#Data],[Order Type]],"Purchase",Tbl_Orders[[#Data],[Expected Date]],"&lt;="&amp;TODAY())-SUMIFS(Tbl_Orders[[#Data],[Quantity]],Tbl_Orders[[#Data],[Product Name]],A1607,Tbl_Orders[[#Data],[Order Type]],"Sale",Tbl_Orders[[#Data],[Expected Date]],"&lt;="&amp;TODAY()))</f>
        <v/>
      </c>
      <c r="C1607" s="34" t="str">
        <f ca="1">IF(A1607="","",SUMIFS(Tbl_Orders[[#Data],[Quantity]],Tbl_Orders[[#Data],[Product Name]],A1607,Tbl_Orders[[#Data],[Order Type]],"Purchase",Tbl_Orders[[#Data],[Expected Date]],"&gt;"&amp;TODAY()))</f>
        <v/>
      </c>
      <c r="D1607" s="34" t="str">
        <f>IF(A1607="","",INDEX(Tbl_Product[Re-Order Point],MATCH(A1607,INDEX(Tbl_Product[Product Name],,1),0),1))</f>
        <v/>
      </c>
      <c r="E1607" s="34" t="str">
        <f t="shared" si="77"/>
        <v/>
      </c>
      <c r="F1607" s="34" t="str">
        <f>IFERROR(GETPIVOTDATA("Amount",pivot_products!$A$3,"Product Name",Help!$A1607),"")</f>
        <v/>
      </c>
      <c r="G1607" s="34" t="str">
        <f>IFERROR(GETPIVOTDATA("Quantity",pivot_products!$A$3,"Product Name",Help!$A1607),"")</f>
        <v/>
      </c>
      <c r="H1607" s="34" t="str">
        <f>IF(Report!$L$53="Quantity",IFERROR(RANK(G1607,$G$4:$G$2003,0),""),IF(Report!$L$53="Amount",IFERROR(RANK(F1607,$F$4:$F$2003,0),""),""))</f>
        <v/>
      </c>
      <c r="L1607" s="7" t="str">
        <f t="array" ref="L1607">IF(Report!$M$53="Desc",IFERROR(SMALL(IF($H$4:$H$2003&lt;&gt;"",$H$4:$H$2003,""),ROW(L1607)-ROW($L$3)),""),IF(Report!$M$53="Asc",IFERROR(LARGE(IF($H$4:$H$2003&lt;&gt;"",$H$4:$H$2003,""),ROW(L1607)-ROW($L$3)),""),""))</f>
        <v/>
      </c>
      <c r="M1607" s="8" t="str">
        <f t="array" ref="M1607">IF(L1607="","",INDEX($A$4:$A$2003,SMALL(IF($H$4:$H$2003=L1607,ROW($H$4:$H$2003),""),COUNTIF($L$4:L1607,L1607))-ROW($L$3),1))</f>
        <v/>
      </c>
      <c r="N1607" s="8" t="str">
        <f t="shared" si="78"/>
        <v/>
      </c>
      <c r="O1607" s="32" t="str">
        <f t="shared" si="79"/>
        <v/>
      </c>
    </row>
    <row r="1608" spans="1:15" x14ac:dyDescent="0.3">
      <c r="A1608" s="33" t="str">
        <f>IFERROR(INDEX(Tbl_Product[[#Data],[Product Name]],ROW(A1608)-ROW($A$3)),"")</f>
        <v/>
      </c>
      <c r="B1608" s="34" t="str">
        <f ca="1">IF(A1608="","",SUMIFS(Tbl_Orders[[#Data],[Quantity]],Tbl_Orders[[#Data],[Product Name]],A1608,Tbl_Orders[[#Data],[Order Type]],"Purchase",Tbl_Orders[[#Data],[Expected Date]],"&lt;="&amp;TODAY())-SUMIFS(Tbl_Orders[[#Data],[Quantity]],Tbl_Orders[[#Data],[Product Name]],A1608,Tbl_Orders[[#Data],[Order Type]],"Sale",Tbl_Orders[[#Data],[Expected Date]],"&lt;="&amp;TODAY()))</f>
        <v/>
      </c>
      <c r="C1608" s="34" t="str">
        <f ca="1">IF(A1608="","",SUMIFS(Tbl_Orders[[#Data],[Quantity]],Tbl_Orders[[#Data],[Product Name]],A1608,Tbl_Orders[[#Data],[Order Type]],"Purchase",Tbl_Orders[[#Data],[Expected Date]],"&gt;"&amp;TODAY()))</f>
        <v/>
      </c>
      <c r="D1608" s="34" t="str">
        <f>IF(A1608="","",INDEX(Tbl_Product[Re-Order Point],MATCH(A1608,INDEX(Tbl_Product[Product Name],,1),0),1))</f>
        <v/>
      </c>
      <c r="E1608" s="34" t="str">
        <f t="shared" si="77"/>
        <v/>
      </c>
      <c r="F1608" s="34" t="str">
        <f>IFERROR(GETPIVOTDATA("Amount",pivot_products!$A$3,"Product Name",Help!$A1608),"")</f>
        <v/>
      </c>
      <c r="G1608" s="34" t="str">
        <f>IFERROR(GETPIVOTDATA("Quantity",pivot_products!$A$3,"Product Name",Help!$A1608),"")</f>
        <v/>
      </c>
      <c r="H1608" s="34" t="str">
        <f>IF(Report!$L$53="Quantity",IFERROR(RANK(G1608,$G$4:$G$2003,0),""),IF(Report!$L$53="Amount",IFERROR(RANK(F1608,$F$4:$F$2003,0),""),""))</f>
        <v/>
      </c>
      <c r="L1608" s="7" t="str">
        <f t="array" ref="L1608">IF(Report!$M$53="Desc",IFERROR(SMALL(IF($H$4:$H$2003&lt;&gt;"",$H$4:$H$2003,""),ROW(L1608)-ROW($L$3)),""),IF(Report!$M$53="Asc",IFERROR(LARGE(IF($H$4:$H$2003&lt;&gt;"",$H$4:$H$2003,""),ROW(L1608)-ROW($L$3)),""),""))</f>
        <v/>
      </c>
      <c r="M1608" s="8" t="str">
        <f t="array" ref="M1608">IF(L1608="","",INDEX($A$4:$A$2003,SMALL(IF($H$4:$H$2003=L1608,ROW($H$4:$H$2003),""),COUNTIF($L$4:L1608,L1608))-ROW($L$3),1))</f>
        <v/>
      </c>
      <c r="N1608" s="8" t="str">
        <f t="shared" si="78"/>
        <v/>
      </c>
      <c r="O1608" s="32" t="str">
        <f t="shared" si="79"/>
        <v/>
      </c>
    </row>
    <row r="1609" spans="1:15" x14ac:dyDescent="0.3">
      <c r="A1609" s="33" t="str">
        <f>IFERROR(INDEX(Tbl_Product[[#Data],[Product Name]],ROW(A1609)-ROW($A$3)),"")</f>
        <v/>
      </c>
      <c r="B1609" s="34" t="str">
        <f ca="1">IF(A1609="","",SUMIFS(Tbl_Orders[[#Data],[Quantity]],Tbl_Orders[[#Data],[Product Name]],A1609,Tbl_Orders[[#Data],[Order Type]],"Purchase",Tbl_Orders[[#Data],[Expected Date]],"&lt;="&amp;TODAY())-SUMIFS(Tbl_Orders[[#Data],[Quantity]],Tbl_Orders[[#Data],[Product Name]],A1609,Tbl_Orders[[#Data],[Order Type]],"Sale",Tbl_Orders[[#Data],[Expected Date]],"&lt;="&amp;TODAY()))</f>
        <v/>
      </c>
      <c r="C1609" s="34" t="str">
        <f ca="1">IF(A1609="","",SUMIFS(Tbl_Orders[[#Data],[Quantity]],Tbl_Orders[[#Data],[Product Name]],A1609,Tbl_Orders[[#Data],[Order Type]],"Purchase",Tbl_Orders[[#Data],[Expected Date]],"&gt;"&amp;TODAY()))</f>
        <v/>
      </c>
      <c r="D1609" s="34" t="str">
        <f>IF(A1609="","",INDEX(Tbl_Product[Re-Order Point],MATCH(A1609,INDEX(Tbl_Product[Product Name],,1),0),1))</f>
        <v/>
      </c>
      <c r="E1609" s="34" t="str">
        <f t="shared" si="77"/>
        <v/>
      </c>
      <c r="F1609" s="34" t="str">
        <f>IFERROR(GETPIVOTDATA("Amount",pivot_products!$A$3,"Product Name",Help!$A1609),"")</f>
        <v/>
      </c>
      <c r="G1609" s="34" t="str">
        <f>IFERROR(GETPIVOTDATA("Quantity",pivot_products!$A$3,"Product Name",Help!$A1609),"")</f>
        <v/>
      </c>
      <c r="H1609" s="34" t="str">
        <f>IF(Report!$L$53="Quantity",IFERROR(RANK(G1609,$G$4:$G$2003,0),""),IF(Report!$L$53="Amount",IFERROR(RANK(F1609,$F$4:$F$2003,0),""),""))</f>
        <v/>
      </c>
      <c r="L1609" s="7" t="str">
        <f t="array" ref="L1609">IF(Report!$M$53="Desc",IFERROR(SMALL(IF($H$4:$H$2003&lt;&gt;"",$H$4:$H$2003,""),ROW(L1609)-ROW($L$3)),""),IF(Report!$M$53="Asc",IFERROR(LARGE(IF($H$4:$H$2003&lt;&gt;"",$H$4:$H$2003,""),ROW(L1609)-ROW($L$3)),""),""))</f>
        <v/>
      </c>
      <c r="M1609" s="8" t="str">
        <f t="array" ref="M1609">IF(L1609="","",INDEX($A$4:$A$2003,SMALL(IF($H$4:$H$2003=L1609,ROW($H$4:$H$2003),""),COUNTIF($L$4:L1609,L1609))-ROW($L$3),1))</f>
        <v/>
      </c>
      <c r="N1609" s="8" t="str">
        <f t="shared" si="78"/>
        <v/>
      </c>
      <c r="O1609" s="32" t="str">
        <f t="shared" si="79"/>
        <v/>
      </c>
    </row>
    <row r="1610" spans="1:15" x14ac:dyDescent="0.3">
      <c r="A1610" s="33" t="str">
        <f>IFERROR(INDEX(Tbl_Product[[#Data],[Product Name]],ROW(A1610)-ROW($A$3)),"")</f>
        <v/>
      </c>
      <c r="B1610" s="34" t="str">
        <f ca="1">IF(A1610="","",SUMIFS(Tbl_Orders[[#Data],[Quantity]],Tbl_Orders[[#Data],[Product Name]],A1610,Tbl_Orders[[#Data],[Order Type]],"Purchase",Tbl_Orders[[#Data],[Expected Date]],"&lt;="&amp;TODAY())-SUMIFS(Tbl_Orders[[#Data],[Quantity]],Tbl_Orders[[#Data],[Product Name]],A1610,Tbl_Orders[[#Data],[Order Type]],"Sale",Tbl_Orders[[#Data],[Expected Date]],"&lt;="&amp;TODAY()))</f>
        <v/>
      </c>
      <c r="C1610" s="34" t="str">
        <f ca="1">IF(A1610="","",SUMIFS(Tbl_Orders[[#Data],[Quantity]],Tbl_Orders[[#Data],[Product Name]],A1610,Tbl_Orders[[#Data],[Order Type]],"Purchase",Tbl_Orders[[#Data],[Expected Date]],"&gt;"&amp;TODAY()))</f>
        <v/>
      </c>
      <c r="D1610" s="34" t="str">
        <f>IF(A1610="","",INDEX(Tbl_Product[Re-Order Point],MATCH(A1610,INDEX(Tbl_Product[Product Name],,1),0),1))</f>
        <v/>
      </c>
      <c r="E1610" s="34" t="str">
        <f t="shared" si="77"/>
        <v/>
      </c>
      <c r="F1610" s="34" t="str">
        <f>IFERROR(GETPIVOTDATA("Amount",pivot_products!$A$3,"Product Name",Help!$A1610),"")</f>
        <v/>
      </c>
      <c r="G1610" s="34" t="str">
        <f>IFERROR(GETPIVOTDATA("Quantity",pivot_products!$A$3,"Product Name",Help!$A1610),"")</f>
        <v/>
      </c>
      <c r="H1610" s="34" t="str">
        <f>IF(Report!$L$53="Quantity",IFERROR(RANK(G1610,$G$4:$G$2003,0),""),IF(Report!$L$53="Amount",IFERROR(RANK(F1610,$F$4:$F$2003,0),""),""))</f>
        <v/>
      </c>
      <c r="L1610" s="7" t="str">
        <f t="array" ref="L1610">IF(Report!$M$53="Desc",IFERROR(SMALL(IF($H$4:$H$2003&lt;&gt;"",$H$4:$H$2003,""),ROW(L1610)-ROW($L$3)),""),IF(Report!$M$53="Asc",IFERROR(LARGE(IF($H$4:$H$2003&lt;&gt;"",$H$4:$H$2003,""),ROW(L1610)-ROW($L$3)),""),""))</f>
        <v/>
      </c>
      <c r="M1610" s="8" t="str">
        <f t="array" ref="M1610">IF(L1610="","",INDEX($A$4:$A$2003,SMALL(IF($H$4:$H$2003=L1610,ROW($H$4:$H$2003),""),COUNTIF($L$4:L1610,L1610))-ROW($L$3),1))</f>
        <v/>
      </c>
      <c r="N1610" s="8" t="str">
        <f t="shared" si="78"/>
        <v/>
      </c>
      <c r="O1610" s="32" t="str">
        <f t="shared" si="79"/>
        <v/>
      </c>
    </row>
    <row r="1611" spans="1:15" x14ac:dyDescent="0.3">
      <c r="A1611" s="33" t="str">
        <f>IFERROR(INDEX(Tbl_Product[[#Data],[Product Name]],ROW(A1611)-ROW($A$3)),"")</f>
        <v/>
      </c>
      <c r="B1611" s="34" t="str">
        <f ca="1">IF(A1611="","",SUMIFS(Tbl_Orders[[#Data],[Quantity]],Tbl_Orders[[#Data],[Product Name]],A1611,Tbl_Orders[[#Data],[Order Type]],"Purchase",Tbl_Orders[[#Data],[Expected Date]],"&lt;="&amp;TODAY())-SUMIFS(Tbl_Orders[[#Data],[Quantity]],Tbl_Orders[[#Data],[Product Name]],A1611,Tbl_Orders[[#Data],[Order Type]],"Sale",Tbl_Orders[[#Data],[Expected Date]],"&lt;="&amp;TODAY()))</f>
        <v/>
      </c>
      <c r="C1611" s="34" t="str">
        <f ca="1">IF(A1611="","",SUMIFS(Tbl_Orders[[#Data],[Quantity]],Tbl_Orders[[#Data],[Product Name]],A1611,Tbl_Orders[[#Data],[Order Type]],"Purchase",Tbl_Orders[[#Data],[Expected Date]],"&gt;"&amp;TODAY()))</f>
        <v/>
      </c>
      <c r="D1611" s="34" t="str">
        <f>IF(A1611="","",INDEX(Tbl_Product[Re-Order Point],MATCH(A1611,INDEX(Tbl_Product[Product Name],,1),0),1))</f>
        <v/>
      </c>
      <c r="E1611" s="34" t="str">
        <f t="shared" si="77"/>
        <v/>
      </c>
      <c r="F1611" s="34" t="str">
        <f>IFERROR(GETPIVOTDATA("Amount",pivot_products!$A$3,"Product Name",Help!$A1611),"")</f>
        <v/>
      </c>
      <c r="G1611" s="34" t="str">
        <f>IFERROR(GETPIVOTDATA("Quantity",pivot_products!$A$3,"Product Name",Help!$A1611),"")</f>
        <v/>
      </c>
      <c r="H1611" s="34" t="str">
        <f>IF(Report!$L$53="Quantity",IFERROR(RANK(G1611,$G$4:$G$2003,0),""),IF(Report!$L$53="Amount",IFERROR(RANK(F1611,$F$4:$F$2003,0),""),""))</f>
        <v/>
      </c>
      <c r="L1611" s="7" t="str">
        <f t="array" ref="L1611">IF(Report!$M$53="Desc",IFERROR(SMALL(IF($H$4:$H$2003&lt;&gt;"",$H$4:$H$2003,""),ROW(L1611)-ROW($L$3)),""),IF(Report!$M$53="Asc",IFERROR(LARGE(IF($H$4:$H$2003&lt;&gt;"",$H$4:$H$2003,""),ROW(L1611)-ROW($L$3)),""),""))</f>
        <v/>
      </c>
      <c r="M1611" s="8" t="str">
        <f t="array" ref="M1611">IF(L1611="","",INDEX($A$4:$A$2003,SMALL(IF($H$4:$H$2003=L1611,ROW($H$4:$H$2003),""),COUNTIF($L$4:L1611,L1611))-ROW($L$3),1))</f>
        <v/>
      </c>
      <c r="N1611" s="8" t="str">
        <f t="shared" si="78"/>
        <v/>
      </c>
      <c r="O1611" s="32" t="str">
        <f t="shared" si="79"/>
        <v/>
      </c>
    </row>
    <row r="1612" spans="1:15" x14ac:dyDescent="0.3">
      <c r="A1612" s="33" t="str">
        <f>IFERROR(INDEX(Tbl_Product[[#Data],[Product Name]],ROW(A1612)-ROW($A$3)),"")</f>
        <v/>
      </c>
      <c r="B1612" s="34" t="str">
        <f ca="1">IF(A1612="","",SUMIFS(Tbl_Orders[[#Data],[Quantity]],Tbl_Orders[[#Data],[Product Name]],A1612,Tbl_Orders[[#Data],[Order Type]],"Purchase",Tbl_Orders[[#Data],[Expected Date]],"&lt;="&amp;TODAY())-SUMIFS(Tbl_Orders[[#Data],[Quantity]],Tbl_Orders[[#Data],[Product Name]],A1612,Tbl_Orders[[#Data],[Order Type]],"Sale",Tbl_Orders[[#Data],[Expected Date]],"&lt;="&amp;TODAY()))</f>
        <v/>
      </c>
      <c r="C1612" s="34" t="str">
        <f ca="1">IF(A1612="","",SUMIFS(Tbl_Orders[[#Data],[Quantity]],Tbl_Orders[[#Data],[Product Name]],A1612,Tbl_Orders[[#Data],[Order Type]],"Purchase",Tbl_Orders[[#Data],[Expected Date]],"&gt;"&amp;TODAY()))</f>
        <v/>
      </c>
      <c r="D1612" s="34" t="str">
        <f>IF(A1612="","",INDEX(Tbl_Product[Re-Order Point],MATCH(A1612,INDEX(Tbl_Product[Product Name],,1),0),1))</f>
        <v/>
      </c>
      <c r="E1612" s="34" t="str">
        <f t="shared" si="77"/>
        <v/>
      </c>
      <c r="F1612" s="34" t="str">
        <f>IFERROR(GETPIVOTDATA("Amount",pivot_products!$A$3,"Product Name",Help!$A1612),"")</f>
        <v/>
      </c>
      <c r="G1612" s="34" t="str">
        <f>IFERROR(GETPIVOTDATA("Quantity",pivot_products!$A$3,"Product Name",Help!$A1612),"")</f>
        <v/>
      </c>
      <c r="H1612" s="34" t="str">
        <f>IF(Report!$L$53="Quantity",IFERROR(RANK(G1612,$G$4:$G$2003,0),""),IF(Report!$L$53="Amount",IFERROR(RANK(F1612,$F$4:$F$2003,0),""),""))</f>
        <v/>
      </c>
      <c r="L1612" s="7" t="str">
        <f t="array" ref="L1612">IF(Report!$M$53="Desc",IFERROR(SMALL(IF($H$4:$H$2003&lt;&gt;"",$H$4:$H$2003,""),ROW(L1612)-ROW($L$3)),""),IF(Report!$M$53="Asc",IFERROR(LARGE(IF($H$4:$H$2003&lt;&gt;"",$H$4:$H$2003,""),ROW(L1612)-ROW($L$3)),""),""))</f>
        <v/>
      </c>
      <c r="M1612" s="8" t="str">
        <f t="array" ref="M1612">IF(L1612="","",INDEX($A$4:$A$2003,SMALL(IF($H$4:$H$2003=L1612,ROW($H$4:$H$2003),""),COUNTIF($L$4:L1612,L1612))-ROW($L$3),1))</f>
        <v/>
      </c>
      <c r="N1612" s="8" t="str">
        <f t="shared" si="78"/>
        <v/>
      </c>
      <c r="O1612" s="32" t="str">
        <f t="shared" si="79"/>
        <v/>
      </c>
    </row>
    <row r="1613" spans="1:15" x14ac:dyDescent="0.3">
      <c r="A1613" s="33" t="str">
        <f>IFERROR(INDEX(Tbl_Product[[#Data],[Product Name]],ROW(A1613)-ROW($A$3)),"")</f>
        <v/>
      </c>
      <c r="B1613" s="34" t="str">
        <f ca="1">IF(A1613="","",SUMIFS(Tbl_Orders[[#Data],[Quantity]],Tbl_Orders[[#Data],[Product Name]],A1613,Tbl_Orders[[#Data],[Order Type]],"Purchase",Tbl_Orders[[#Data],[Expected Date]],"&lt;="&amp;TODAY())-SUMIFS(Tbl_Orders[[#Data],[Quantity]],Tbl_Orders[[#Data],[Product Name]],A1613,Tbl_Orders[[#Data],[Order Type]],"Sale",Tbl_Orders[[#Data],[Expected Date]],"&lt;="&amp;TODAY()))</f>
        <v/>
      </c>
      <c r="C1613" s="34" t="str">
        <f ca="1">IF(A1613="","",SUMIFS(Tbl_Orders[[#Data],[Quantity]],Tbl_Orders[[#Data],[Product Name]],A1613,Tbl_Orders[[#Data],[Order Type]],"Purchase",Tbl_Orders[[#Data],[Expected Date]],"&gt;"&amp;TODAY()))</f>
        <v/>
      </c>
      <c r="D1613" s="34" t="str">
        <f>IF(A1613="","",INDEX(Tbl_Product[Re-Order Point],MATCH(A1613,INDEX(Tbl_Product[Product Name],,1),0),1))</f>
        <v/>
      </c>
      <c r="E1613" s="34" t="str">
        <f t="shared" si="77"/>
        <v/>
      </c>
      <c r="F1613" s="34" t="str">
        <f>IFERROR(GETPIVOTDATA("Amount",pivot_products!$A$3,"Product Name",Help!$A1613),"")</f>
        <v/>
      </c>
      <c r="G1613" s="34" t="str">
        <f>IFERROR(GETPIVOTDATA("Quantity",pivot_products!$A$3,"Product Name",Help!$A1613),"")</f>
        <v/>
      </c>
      <c r="H1613" s="34" t="str">
        <f>IF(Report!$L$53="Quantity",IFERROR(RANK(G1613,$G$4:$G$2003,0),""),IF(Report!$L$53="Amount",IFERROR(RANK(F1613,$F$4:$F$2003,0),""),""))</f>
        <v/>
      </c>
      <c r="L1613" s="7" t="str">
        <f t="array" ref="L1613">IF(Report!$M$53="Desc",IFERROR(SMALL(IF($H$4:$H$2003&lt;&gt;"",$H$4:$H$2003,""),ROW(L1613)-ROW($L$3)),""),IF(Report!$M$53="Asc",IFERROR(LARGE(IF($H$4:$H$2003&lt;&gt;"",$H$4:$H$2003,""),ROW(L1613)-ROW($L$3)),""),""))</f>
        <v/>
      </c>
      <c r="M1613" s="8" t="str">
        <f t="array" ref="M1613">IF(L1613="","",INDEX($A$4:$A$2003,SMALL(IF($H$4:$H$2003=L1613,ROW($H$4:$H$2003),""),COUNTIF($L$4:L1613,L1613))-ROW($L$3),1))</f>
        <v/>
      </c>
      <c r="N1613" s="8" t="str">
        <f t="shared" si="78"/>
        <v/>
      </c>
      <c r="O1613" s="32" t="str">
        <f t="shared" si="79"/>
        <v/>
      </c>
    </row>
    <row r="1614" spans="1:15" x14ac:dyDescent="0.3">
      <c r="A1614" s="33" t="str">
        <f>IFERROR(INDEX(Tbl_Product[[#Data],[Product Name]],ROW(A1614)-ROW($A$3)),"")</f>
        <v/>
      </c>
      <c r="B1614" s="34" t="str">
        <f ca="1">IF(A1614="","",SUMIFS(Tbl_Orders[[#Data],[Quantity]],Tbl_Orders[[#Data],[Product Name]],A1614,Tbl_Orders[[#Data],[Order Type]],"Purchase",Tbl_Orders[[#Data],[Expected Date]],"&lt;="&amp;TODAY())-SUMIFS(Tbl_Orders[[#Data],[Quantity]],Tbl_Orders[[#Data],[Product Name]],A1614,Tbl_Orders[[#Data],[Order Type]],"Sale",Tbl_Orders[[#Data],[Expected Date]],"&lt;="&amp;TODAY()))</f>
        <v/>
      </c>
      <c r="C1614" s="34" t="str">
        <f ca="1">IF(A1614="","",SUMIFS(Tbl_Orders[[#Data],[Quantity]],Tbl_Orders[[#Data],[Product Name]],A1614,Tbl_Orders[[#Data],[Order Type]],"Purchase",Tbl_Orders[[#Data],[Expected Date]],"&gt;"&amp;TODAY()))</f>
        <v/>
      </c>
      <c r="D1614" s="34" t="str">
        <f>IF(A1614="","",INDEX(Tbl_Product[Re-Order Point],MATCH(A1614,INDEX(Tbl_Product[Product Name],,1),0),1))</f>
        <v/>
      </c>
      <c r="E1614" s="34" t="str">
        <f t="shared" si="77"/>
        <v/>
      </c>
      <c r="F1614" s="34" t="str">
        <f>IFERROR(GETPIVOTDATA("Amount",pivot_products!$A$3,"Product Name",Help!$A1614),"")</f>
        <v/>
      </c>
      <c r="G1614" s="34" t="str">
        <f>IFERROR(GETPIVOTDATA("Quantity",pivot_products!$A$3,"Product Name",Help!$A1614),"")</f>
        <v/>
      </c>
      <c r="H1614" s="34" t="str">
        <f>IF(Report!$L$53="Quantity",IFERROR(RANK(G1614,$G$4:$G$2003,0),""),IF(Report!$L$53="Amount",IFERROR(RANK(F1614,$F$4:$F$2003,0),""),""))</f>
        <v/>
      </c>
      <c r="L1614" s="7" t="str">
        <f t="array" ref="L1614">IF(Report!$M$53="Desc",IFERROR(SMALL(IF($H$4:$H$2003&lt;&gt;"",$H$4:$H$2003,""),ROW(L1614)-ROW($L$3)),""),IF(Report!$M$53="Asc",IFERROR(LARGE(IF($H$4:$H$2003&lt;&gt;"",$H$4:$H$2003,""),ROW(L1614)-ROW($L$3)),""),""))</f>
        <v/>
      </c>
      <c r="M1614" s="8" t="str">
        <f t="array" ref="M1614">IF(L1614="","",INDEX($A$4:$A$2003,SMALL(IF($H$4:$H$2003=L1614,ROW($H$4:$H$2003),""),COUNTIF($L$4:L1614,L1614))-ROW($L$3),1))</f>
        <v/>
      </c>
      <c r="N1614" s="8" t="str">
        <f t="shared" si="78"/>
        <v/>
      </c>
      <c r="O1614" s="32" t="str">
        <f t="shared" si="79"/>
        <v/>
      </c>
    </row>
    <row r="1615" spans="1:15" x14ac:dyDescent="0.3">
      <c r="A1615" s="33" t="str">
        <f>IFERROR(INDEX(Tbl_Product[[#Data],[Product Name]],ROW(A1615)-ROW($A$3)),"")</f>
        <v/>
      </c>
      <c r="B1615" s="34" t="str">
        <f ca="1">IF(A1615="","",SUMIFS(Tbl_Orders[[#Data],[Quantity]],Tbl_Orders[[#Data],[Product Name]],A1615,Tbl_Orders[[#Data],[Order Type]],"Purchase",Tbl_Orders[[#Data],[Expected Date]],"&lt;="&amp;TODAY())-SUMIFS(Tbl_Orders[[#Data],[Quantity]],Tbl_Orders[[#Data],[Product Name]],A1615,Tbl_Orders[[#Data],[Order Type]],"Sale",Tbl_Orders[[#Data],[Expected Date]],"&lt;="&amp;TODAY()))</f>
        <v/>
      </c>
      <c r="C1615" s="34" t="str">
        <f ca="1">IF(A1615="","",SUMIFS(Tbl_Orders[[#Data],[Quantity]],Tbl_Orders[[#Data],[Product Name]],A1615,Tbl_Orders[[#Data],[Order Type]],"Purchase",Tbl_Orders[[#Data],[Expected Date]],"&gt;"&amp;TODAY()))</f>
        <v/>
      </c>
      <c r="D1615" s="34" t="str">
        <f>IF(A1615="","",INDEX(Tbl_Product[Re-Order Point],MATCH(A1615,INDEX(Tbl_Product[Product Name],,1),0),1))</f>
        <v/>
      </c>
      <c r="E1615" s="34" t="str">
        <f t="shared" si="77"/>
        <v/>
      </c>
      <c r="F1615" s="34" t="str">
        <f>IFERROR(GETPIVOTDATA("Amount",pivot_products!$A$3,"Product Name",Help!$A1615),"")</f>
        <v/>
      </c>
      <c r="G1615" s="34" t="str">
        <f>IFERROR(GETPIVOTDATA("Quantity",pivot_products!$A$3,"Product Name",Help!$A1615),"")</f>
        <v/>
      </c>
      <c r="H1615" s="34" t="str">
        <f>IF(Report!$L$53="Quantity",IFERROR(RANK(G1615,$G$4:$G$2003,0),""),IF(Report!$L$53="Amount",IFERROR(RANK(F1615,$F$4:$F$2003,0),""),""))</f>
        <v/>
      </c>
      <c r="L1615" s="7" t="str">
        <f t="array" ref="L1615">IF(Report!$M$53="Desc",IFERROR(SMALL(IF($H$4:$H$2003&lt;&gt;"",$H$4:$H$2003,""),ROW(L1615)-ROW($L$3)),""),IF(Report!$M$53="Asc",IFERROR(LARGE(IF($H$4:$H$2003&lt;&gt;"",$H$4:$H$2003,""),ROW(L1615)-ROW($L$3)),""),""))</f>
        <v/>
      </c>
      <c r="M1615" s="8" t="str">
        <f t="array" ref="M1615">IF(L1615="","",INDEX($A$4:$A$2003,SMALL(IF($H$4:$H$2003=L1615,ROW($H$4:$H$2003),""),COUNTIF($L$4:L1615,L1615))-ROW($L$3),1))</f>
        <v/>
      </c>
      <c r="N1615" s="8" t="str">
        <f t="shared" si="78"/>
        <v/>
      </c>
      <c r="O1615" s="32" t="str">
        <f t="shared" si="79"/>
        <v/>
      </c>
    </row>
    <row r="1616" spans="1:15" x14ac:dyDescent="0.3">
      <c r="A1616" s="33" t="str">
        <f>IFERROR(INDEX(Tbl_Product[[#Data],[Product Name]],ROW(A1616)-ROW($A$3)),"")</f>
        <v/>
      </c>
      <c r="B1616" s="34" t="str">
        <f ca="1">IF(A1616="","",SUMIFS(Tbl_Orders[[#Data],[Quantity]],Tbl_Orders[[#Data],[Product Name]],A1616,Tbl_Orders[[#Data],[Order Type]],"Purchase",Tbl_Orders[[#Data],[Expected Date]],"&lt;="&amp;TODAY())-SUMIFS(Tbl_Orders[[#Data],[Quantity]],Tbl_Orders[[#Data],[Product Name]],A1616,Tbl_Orders[[#Data],[Order Type]],"Sale",Tbl_Orders[[#Data],[Expected Date]],"&lt;="&amp;TODAY()))</f>
        <v/>
      </c>
      <c r="C1616" s="34" t="str">
        <f ca="1">IF(A1616="","",SUMIFS(Tbl_Orders[[#Data],[Quantity]],Tbl_Orders[[#Data],[Product Name]],A1616,Tbl_Orders[[#Data],[Order Type]],"Purchase",Tbl_Orders[[#Data],[Expected Date]],"&gt;"&amp;TODAY()))</f>
        <v/>
      </c>
      <c r="D1616" s="34" t="str">
        <f>IF(A1616="","",INDEX(Tbl_Product[Re-Order Point],MATCH(A1616,INDEX(Tbl_Product[Product Name],,1),0),1))</f>
        <v/>
      </c>
      <c r="E1616" s="34" t="str">
        <f t="shared" si="77"/>
        <v/>
      </c>
      <c r="F1616" s="34" t="str">
        <f>IFERROR(GETPIVOTDATA("Amount",pivot_products!$A$3,"Product Name",Help!$A1616),"")</f>
        <v/>
      </c>
      <c r="G1616" s="34" t="str">
        <f>IFERROR(GETPIVOTDATA("Quantity",pivot_products!$A$3,"Product Name",Help!$A1616),"")</f>
        <v/>
      </c>
      <c r="H1616" s="34" t="str">
        <f>IF(Report!$L$53="Quantity",IFERROR(RANK(G1616,$G$4:$G$2003,0),""),IF(Report!$L$53="Amount",IFERROR(RANK(F1616,$F$4:$F$2003,0),""),""))</f>
        <v/>
      </c>
      <c r="L1616" s="7" t="str">
        <f t="array" ref="L1616">IF(Report!$M$53="Desc",IFERROR(SMALL(IF($H$4:$H$2003&lt;&gt;"",$H$4:$H$2003,""),ROW(L1616)-ROW($L$3)),""),IF(Report!$M$53="Asc",IFERROR(LARGE(IF($H$4:$H$2003&lt;&gt;"",$H$4:$H$2003,""),ROW(L1616)-ROW($L$3)),""),""))</f>
        <v/>
      </c>
      <c r="M1616" s="8" t="str">
        <f t="array" ref="M1616">IF(L1616="","",INDEX($A$4:$A$2003,SMALL(IF($H$4:$H$2003=L1616,ROW($H$4:$H$2003),""),COUNTIF($L$4:L1616,L1616))-ROW($L$3),1))</f>
        <v/>
      </c>
      <c r="N1616" s="8" t="str">
        <f t="shared" si="78"/>
        <v/>
      </c>
      <c r="O1616" s="32" t="str">
        <f t="shared" si="79"/>
        <v/>
      </c>
    </row>
    <row r="1617" spans="1:15" x14ac:dyDescent="0.3">
      <c r="A1617" s="33" t="str">
        <f>IFERROR(INDEX(Tbl_Product[[#Data],[Product Name]],ROW(A1617)-ROW($A$3)),"")</f>
        <v/>
      </c>
      <c r="B1617" s="34" t="str">
        <f ca="1">IF(A1617="","",SUMIFS(Tbl_Orders[[#Data],[Quantity]],Tbl_Orders[[#Data],[Product Name]],A1617,Tbl_Orders[[#Data],[Order Type]],"Purchase",Tbl_Orders[[#Data],[Expected Date]],"&lt;="&amp;TODAY())-SUMIFS(Tbl_Orders[[#Data],[Quantity]],Tbl_Orders[[#Data],[Product Name]],A1617,Tbl_Orders[[#Data],[Order Type]],"Sale",Tbl_Orders[[#Data],[Expected Date]],"&lt;="&amp;TODAY()))</f>
        <v/>
      </c>
      <c r="C1617" s="34" t="str">
        <f ca="1">IF(A1617="","",SUMIFS(Tbl_Orders[[#Data],[Quantity]],Tbl_Orders[[#Data],[Product Name]],A1617,Tbl_Orders[[#Data],[Order Type]],"Purchase",Tbl_Orders[[#Data],[Expected Date]],"&gt;"&amp;TODAY()))</f>
        <v/>
      </c>
      <c r="D1617" s="34" t="str">
        <f>IF(A1617="","",INDEX(Tbl_Product[Re-Order Point],MATCH(A1617,INDEX(Tbl_Product[Product Name],,1),0),1))</f>
        <v/>
      </c>
      <c r="E1617" s="34" t="str">
        <f t="shared" si="77"/>
        <v/>
      </c>
      <c r="F1617" s="34" t="str">
        <f>IFERROR(GETPIVOTDATA("Amount",pivot_products!$A$3,"Product Name",Help!$A1617),"")</f>
        <v/>
      </c>
      <c r="G1617" s="34" t="str">
        <f>IFERROR(GETPIVOTDATA("Quantity",pivot_products!$A$3,"Product Name",Help!$A1617),"")</f>
        <v/>
      </c>
      <c r="H1617" s="34" t="str">
        <f>IF(Report!$L$53="Quantity",IFERROR(RANK(G1617,$G$4:$G$2003,0),""),IF(Report!$L$53="Amount",IFERROR(RANK(F1617,$F$4:$F$2003,0),""),""))</f>
        <v/>
      </c>
      <c r="L1617" s="7" t="str">
        <f t="array" ref="L1617">IF(Report!$M$53="Desc",IFERROR(SMALL(IF($H$4:$H$2003&lt;&gt;"",$H$4:$H$2003,""),ROW(L1617)-ROW($L$3)),""),IF(Report!$M$53="Asc",IFERROR(LARGE(IF($H$4:$H$2003&lt;&gt;"",$H$4:$H$2003,""),ROW(L1617)-ROW($L$3)),""),""))</f>
        <v/>
      </c>
      <c r="M1617" s="8" t="str">
        <f t="array" ref="M1617">IF(L1617="","",INDEX($A$4:$A$2003,SMALL(IF($H$4:$H$2003=L1617,ROW($H$4:$H$2003),""),COUNTIF($L$4:L1617,L1617))-ROW($L$3),1))</f>
        <v/>
      </c>
      <c r="N1617" s="8" t="str">
        <f t="shared" si="78"/>
        <v/>
      </c>
      <c r="O1617" s="32" t="str">
        <f t="shared" si="79"/>
        <v/>
      </c>
    </row>
    <row r="1618" spans="1:15" x14ac:dyDescent="0.3">
      <c r="A1618" s="33" t="str">
        <f>IFERROR(INDEX(Tbl_Product[[#Data],[Product Name]],ROW(A1618)-ROW($A$3)),"")</f>
        <v/>
      </c>
      <c r="B1618" s="34" t="str">
        <f ca="1">IF(A1618="","",SUMIFS(Tbl_Orders[[#Data],[Quantity]],Tbl_Orders[[#Data],[Product Name]],A1618,Tbl_Orders[[#Data],[Order Type]],"Purchase",Tbl_Orders[[#Data],[Expected Date]],"&lt;="&amp;TODAY())-SUMIFS(Tbl_Orders[[#Data],[Quantity]],Tbl_Orders[[#Data],[Product Name]],A1618,Tbl_Orders[[#Data],[Order Type]],"Sale",Tbl_Orders[[#Data],[Expected Date]],"&lt;="&amp;TODAY()))</f>
        <v/>
      </c>
      <c r="C1618" s="34" t="str">
        <f ca="1">IF(A1618="","",SUMIFS(Tbl_Orders[[#Data],[Quantity]],Tbl_Orders[[#Data],[Product Name]],A1618,Tbl_Orders[[#Data],[Order Type]],"Purchase",Tbl_Orders[[#Data],[Expected Date]],"&gt;"&amp;TODAY()))</f>
        <v/>
      </c>
      <c r="D1618" s="34" t="str">
        <f>IF(A1618="","",INDEX(Tbl_Product[Re-Order Point],MATCH(A1618,INDEX(Tbl_Product[Product Name],,1),0),1))</f>
        <v/>
      </c>
      <c r="E1618" s="34" t="str">
        <f t="shared" si="77"/>
        <v/>
      </c>
      <c r="F1618" s="34" t="str">
        <f>IFERROR(GETPIVOTDATA("Amount",pivot_products!$A$3,"Product Name",Help!$A1618),"")</f>
        <v/>
      </c>
      <c r="G1618" s="34" t="str">
        <f>IFERROR(GETPIVOTDATA("Quantity",pivot_products!$A$3,"Product Name",Help!$A1618),"")</f>
        <v/>
      </c>
      <c r="H1618" s="34" t="str">
        <f>IF(Report!$L$53="Quantity",IFERROR(RANK(G1618,$G$4:$G$2003,0),""),IF(Report!$L$53="Amount",IFERROR(RANK(F1618,$F$4:$F$2003,0),""),""))</f>
        <v/>
      </c>
      <c r="L1618" s="7" t="str">
        <f t="array" ref="L1618">IF(Report!$M$53="Desc",IFERROR(SMALL(IF($H$4:$H$2003&lt;&gt;"",$H$4:$H$2003,""),ROW(L1618)-ROW($L$3)),""),IF(Report!$M$53="Asc",IFERROR(LARGE(IF($H$4:$H$2003&lt;&gt;"",$H$4:$H$2003,""),ROW(L1618)-ROW($L$3)),""),""))</f>
        <v/>
      </c>
      <c r="M1618" s="8" t="str">
        <f t="array" ref="M1618">IF(L1618="","",INDEX($A$4:$A$2003,SMALL(IF($H$4:$H$2003=L1618,ROW($H$4:$H$2003),""),COUNTIF($L$4:L1618,L1618))-ROW($L$3),1))</f>
        <v/>
      </c>
      <c r="N1618" s="8" t="str">
        <f t="shared" si="78"/>
        <v/>
      </c>
      <c r="O1618" s="32" t="str">
        <f t="shared" si="79"/>
        <v/>
      </c>
    </row>
    <row r="1619" spans="1:15" x14ac:dyDescent="0.3">
      <c r="A1619" s="33" t="str">
        <f>IFERROR(INDEX(Tbl_Product[[#Data],[Product Name]],ROW(A1619)-ROW($A$3)),"")</f>
        <v/>
      </c>
      <c r="B1619" s="34" t="str">
        <f ca="1">IF(A1619="","",SUMIFS(Tbl_Orders[[#Data],[Quantity]],Tbl_Orders[[#Data],[Product Name]],A1619,Tbl_Orders[[#Data],[Order Type]],"Purchase",Tbl_Orders[[#Data],[Expected Date]],"&lt;="&amp;TODAY())-SUMIFS(Tbl_Orders[[#Data],[Quantity]],Tbl_Orders[[#Data],[Product Name]],A1619,Tbl_Orders[[#Data],[Order Type]],"Sale",Tbl_Orders[[#Data],[Expected Date]],"&lt;="&amp;TODAY()))</f>
        <v/>
      </c>
      <c r="C1619" s="34" t="str">
        <f ca="1">IF(A1619="","",SUMIFS(Tbl_Orders[[#Data],[Quantity]],Tbl_Orders[[#Data],[Product Name]],A1619,Tbl_Orders[[#Data],[Order Type]],"Purchase",Tbl_Orders[[#Data],[Expected Date]],"&gt;"&amp;TODAY()))</f>
        <v/>
      </c>
      <c r="D1619" s="34" t="str">
        <f>IF(A1619="","",INDEX(Tbl_Product[Re-Order Point],MATCH(A1619,INDEX(Tbl_Product[Product Name],,1),0),1))</f>
        <v/>
      </c>
      <c r="E1619" s="34" t="str">
        <f t="shared" si="77"/>
        <v/>
      </c>
      <c r="F1619" s="34" t="str">
        <f>IFERROR(GETPIVOTDATA("Amount",pivot_products!$A$3,"Product Name",Help!$A1619),"")</f>
        <v/>
      </c>
      <c r="G1619" s="34" t="str">
        <f>IFERROR(GETPIVOTDATA("Quantity",pivot_products!$A$3,"Product Name",Help!$A1619),"")</f>
        <v/>
      </c>
      <c r="H1619" s="34" t="str">
        <f>IF(Report!$L$53="Quantity",IFERROR(RANK(G1619,$G$4:$G$2003,0),""),IF(Report!$L$53="Amount",IFERROR(RANK(F1619,$F$4:$F$2003,0),""),""))</f>
        <v/>
      </c>
      <c r="L1619" s="7" t="str">
        <f t="array" ref="L1619">IF(Report!$M$53="Desc",IFERROR(SMALL(IF($H$4:$H$2003&lt;&gt;"",$H$4:$H$2003,""),ROW(L1619)-ROW($L$3)),""),IF(Report!$M$53="Asc",IFERROR(LARGE(IF($H$4:$H$2003&lt;&gt;"",$H$4:$H$2003,""),ROW(L1619)-ROW($L$3)),""),""))</f>
        <v/>
      </c>
      <c r="M1619" s="8" t="str">
        <f t="array" ref="M1619">IF(L1619="","",INDEX($A$4:$A$2003,SMALL(IF($H$4:$H$2003=L1619,ROW($H$4:$H$2003),""),COUNTIF($L$4:L1619,L1619))-ROW($L$3),1))</f>
        <v/>
      </c>
      <c r="N1619" s="8" t="str">
        <f t="shared" si="78"/>
        <v/>
      </c>
      <c r="O1619" s="32" t="str">
        <f t="shared" si="79"/>
        <v/>
      </c>
    </row>
    <row r="1620" spans="1:15" x14ac:dyDescent="0.3">
      <c r="A1620" s="33" t="str">
        <f>IFERROR(INDEX(Tbl_Product[[#Data],[Product Name]],ROW(A1620)-ROW($A$3)),"")</f>
        <v/>
      </c>
      <c r="B1620" s="34" t="str">
        <f ca="1">IF(A1620="","",SUMIFS(Tbl_Orders[[#Data],[Quantity]],Tbl_Orders[[#Data],[Product Name]],A1620,Tbl_Orders[[#Data],[Order Type]],"Purchase",Tbl_Orders[[#Data],[Expected Date]],"&lt;="&amp;TODAY())-SUMIFS(Tbl_Orders[[#Data],[Quantity]],Tbl_Orders[[#Data],[Product Name]],A1620,Tbl_Orders[[#Data],[Order Type]],"Sale",Tbl_Orders[[#Data],[Expected Date]],"&lt;="&amp;TODAY()))</f>
        <v/>
      </c>
      <c r="C1620" s="34" t="str">
        <f ca="1">IF(A1620="","",SUMIFS(Tbl_Orders[[#Data],[Quantity]],Tbl_Orders[[#Data],[Product Name]],A1620,Tbl_Orders[[#Data],[Order Type]],"Purchase",Tbl_Orders[[#Data],[Expected Date]],"&gt;"&amp;TODAY()))</f>
        <v/>
      </c>
      <c r="D1620" s="34" t="str">
        <f>IF(A1620="","",INDEX(Tbl_Product[Re-Order Point],MATCH(A1620,INDEX(Tbl_Product[Product Name],,1),0),1))</f>
        <v/>
      </c>
      <c r="E1620" s="34" t="str">
        <f t="shared" si="77"/>
        <v/>
      </c>
      <c r="F1620" s="34" t="str">
        <f>IFERROR(GETPIVOTDATA("Amount",pivot_products!$A$3,"Product Name",Help!$A1620),"")</f>
        <v/>
      </c>
      <c r="G1620" s="34" t="str">
        <f>IFERROR(GETPIVOTDATA("Quantity",pivot_products!$A$3,"Product Name",Help!$A1620),"")</f>
        <v/>
      </c>
      <c r="H1620" s="34" t="str">
        <f>IF(Report!$L$53="Quantity",IFERROR(RANK(G1620,$G$4:$G$2003,0),""),IF(Report!$L$53="Amount",IFERROR(RANK(F1620,$F$4:$F$2003,0),""),""))</f>
        <v/>
      </c>
      <c r="L1620" s="7" t="str">
        <f t="array" ref="L1620">IF(Report!$M$53="Desc",IFERROR(SMALL(IF($H$4:$H$2003&lt;&gt;"",$H$4:$H$2003,""),ROW(L1620)-ROW($L$3)),""),IF(Report!$M$53="Asc",IFERROR(LARGE(IF($H$4:$H$2003&lt;&gt;"",$H$4:$H$2003,""),ROW(L1620)-ROW($L$3)),""),""))</f>
        <v/>
      </c>
      <c r="M1620" s="8" t="str">
        <f t="array" ref="M1620">IF(L1620="","",INDEX($A$4:$A$2003,SMALL(IF($H$4:$H$2003=L1620,ROW($H$4:$H$2003),""),COUNTIF($L$4:L1620,L1620))-ROW($L$3),1))</f>
        <v/>
      </c>
      <c r="N1620" s="8" t="str">
        <f t="shared" si="78"/>
        <v/>
      </c>
      <c r="O1620" s="32" t="str">
        <f t="shared" si="79"/>
        <v/>
      </c>
    </row>
    <row r="1621" spans="1:15" x14ac:dyDescent="0.3">
      <c r="A1621" s="33" t="str">
        <f>IFERROR(INDEX(Tbl_Product[[#Data],[Product Name]],ROW(A1621)-ROW($A$3)),"")</f>
        <v/>
      </c>
      <c r="B1621" s="34" t="str">
        <f ca="1">IF(A1621="","",SUMIFS(Tbl_Orders[[#Data],[Quantity]],Tbl_Orders[[#Data],[Product Name]],A1621,Tbl_Orders[[#Data],[Order Type]],"Purchase",Tbl_Orders[[#Data],[Expected Date]],"&lt;="&amp;TODAY())-SUMIFS(Tbl_Orders[[#Data],[Quantity]],Tbl_Orders[[#Data],[Product Name]],A1621,Tbl_Orders[[#Data],[Order Type]],"Sale",Tbl_Orders[[#Data],[Expected Date]],"&lt;="&amp;TODAY()))</f>
        <v/>
      </c>
      <c r="C1621" s="34" t="str">
        <f ca="1">IF(A1621="","",SUMIFS(Tbl_Orders[[#Data],[Quantity]],Tbl_Orders[[#Data],[Product Name]],A1621,Tbl_Orders[[#Data],[Order Type]],"Purchase",Tbl_Orders[[#Data],[Expected Date]],"&gt;"&amp;TODAY()))</f>
        <v/>
      </c>
      <c r="D1621" s="34" t="str">
        <f>IF(A1621="","",INDEX(Tbl_Product[Re-Order Point],MATCH(A1621,INDEX(Tbl_Product[Product Name],,1),0),1))</f>
        <v/>
      </c>
      <c r="E1621" s="34" t="str">
        <f t="shared" si="77"/>
        <v/>
      </c>
      <c r="F1621" s="34" t="str">
        <f>IFERROR(GETPIVOTDATA("Amount",pivot_products!$A$3,"Product Name",Help!$A1621),"")</f>
        <v/>
      </c>
      <c r="G1621" s="34" t="str">
        <f>IFERROR(GETPIVOTDATA("Quantity",pivot_products!$A$3,"Product Name",Help!$A1621),"")</f>
        <v/>
      </c>
      <c r="H1621" s="34" t="str">
        <f>IF(Report!$L$53="Quantity",IFERROR(RANK(G1621,$G$4:$G$2003,0),""),IF(Report!$L$53="Amount",IFERROR(RANK(F1621,$F$4:$F$2003,0),""),""))</f>
        <v/>
      </c>
      <c r="L1621" s="7" t="str">
        <f t="array" ref="L1621">IF(Report!$M$53="Desc",IFERROR(SMALL(IF($H$4:$H$2003&lt;&gt;"",$H$4:$H$2003,""),ROW(L1621)-ROW($L$3)),""),IF(Report!$M$53="Asc",IFERROR(LARGE(IF($H$4:$H$2003&lt;&gt;"",$H$4:$H$2003,""),ROW(L1621)-ROW($L$3)),""),""))</f>
        <v/>
      </c>
      <c r="M1621" s="8" t="str">
        <f t="array" ref="M1621">IF(L1621="","",INDEX($A$4:$A$2003,SMALL(IF($H$4:$H$2003=L1621,ROW($H$4:$H$2003),""),COUNTIF($L$4:L1621,L1621))-ROW($L$3),1))</f>
        <v/>
      </c>
      <c r="N1621" s="8" t="str">
        <f t="shared" si="78"/>
        <v/>
      </c>
      <c r="O1621" s="32" t="str">
        <f t="shared" si="79"/>
        <v/>
      </c>
    </row>
    <row r="1622" spans="1:15" x14ac:dyDescent="0.3">
      <c r="A1622" s="33" t="str">
        <f>IFERROR(INDEX(Tbl_Product[[#Data],[Product Name]],ROW(A1622)-ROW($A$3)),"")</f>
        <v/>
      </c>
      <c r="B1622" s="34" t="str">
        <f ca="1">IF(A1622="","",SUMIFS(Tbl_Orders[[#Data],[Quantity]],Tbl_Orders[[#Data],[Product Name]],A1622,Tbl_Orders[[#Data],[Order Type]],"Purchase",Tbl_Orders[[#Data],[Expected Date]],"&lt;="&amp;TODAY())-SUMIFS(Tbl_Orders[[#Data],[Quantity]],Tbl_Orders[[#Data],[Product Name]],A1622,Tbl_Orders[[#Data],[Order Type]],"Sale",Tbl_Orders[[#Data],[Expected Date]],"&lt;="&amp;TODAY()))</f>
        <v/>
      </c>
      <c r="C1622" s="34" t="str">
        <f ca="1">IF(A1622="","",SUMIFS(Tbl_Orders[[#Data],[Quantity]],Tbl_Orders[[#Data],[Product Name]],A1622,Tbl_Orders[[#Data],[Order Type]],"Purchase",Tbl_Orders[[#Data],[Expected Date]],"&gt;"&amp;TODAY()))</f>
        <v/>
      </c>
      <c r="D1622" s="34" t="str">
        <f>IF(A1622="","",INDEX(Tbl_Product[Re-Order Point],MATCH(A1622,INDEX(Tbl_Product[Product Name],,1),0),1))</f>
        <v/>
      </c>
      <c r="E1622" s="34" t="str">
        <f t="shared" si="77"/>
        <v/>
      </c>
      <c r="F1622" s="34" t="str">
        <f>IFERROR(GETPIVOTDATA("Amount",pivot_products!$A$3,"Product Name",Help!$A1622),"")</f>
        <v/>
      </c>
      <c r="G1622" s="34" t="str">
        <f>IFERROR(GETPIVOTDATA("Quantity",pivot_products!$A$3,"Product Name",Help!$A1622),"")</f>
        <v/>
      </c>
      <c r="H1622" s="34" t="str">
        <f>IF(Report!$L$53="Quantity",IFERROR(RANK(G1622,$G$4:$G$2003,0),""),IF(Report!$L$53="Amount",IFERROR(RANK(F1622,$F$4:$F$2003,0),""),""))</f>
        <v/>
      </c>
      <c r="L1622" s="7" t="str">
        <f t="array" ref="L1622">IF(Report!$M$53="Desc",IFERROR(SMALL(IF($H$4:$H$2003&lt;&gt;"",$H$4:$H$2003,""),ROW(L1622)-ROW($L$3)),""),IF(Report!$M$53="Asc",IFERROR(LARGE(IF($H$4:$H$2003&lt;&gt;"",$H$4:$H$2003,""),ROW(L1622)-ROW($L$3)),""),""))</f>
        <v/>
      </c>
      <c r="M1622" s="8" t="str">
        <f t="array" ref="M1622">IF(L1622="","",INDEX($A$4:$A$2003,SMALL(IF($H$4:$H$2003=L1622,ROW($H$4:$H$2003),""),COUNTIF($L$4:L1622,L1622))-ROW($L$3),1))</f>
        <v/>
      </c>
      <c r="N1622" s="8" t="str">
        <f t="shared" si="78"/>
        <v/>
      </c>
      <c r="O1622" s="32" t="str">
        <f t="shared" si="79"/>
        <v/>
      </c>
    </row>
    <row r="1623" spans="1:15" x14ac:dyDescent="0.3">
      <c r="A1623" s="33" t="str">
        <f>IFERROR(INDEX(Tbl_Product[[#Data],[Product Name]],ROW(A1623)-ROW($A$3)),"")</f>
        <v/>
      </c>
      <c r="B1623" s="34" t="str">
        <f ca="1">IF(A1623="","",SUMIFS(Tbl_Orders[[#Data],[Quantity]],Tbl_Orders[[#Data],[Product Name]],A1623,Tbl_Orders[[#Data],[Order Type]],"Purchase",Tbl_Orders[[#Data],[Expected Date]],"&lt;="&amp;TODAY())-SUMIFS(Tbl_Orders[[#Data],[Quantity]],Tbl_Orders[[#Data],[Product Name]],A1623,Tbl_Orders[[#Data],[Order Type]],"Sale",Tbl_Orders[[#Data],[Expected Date]],"&lt;="&amp;TODAY()))</f>
        <v/>
      </c>
      <c r="C1623" s="34" t="str">
        <f ca="1">IF(A1623="","",SUMIFS(Tbl_Orders[[#Data],[Quantity]],Tbl_Orders[[#Data],[Product Name]],A1623,Tbl_Orders[[#Data],[Order Type]],"Purchase",Tbl_Orders[[#Data],[Expected Date]],"&gt;"&amp;TODAY()))</f>
        <v/>
      </c>
      <c r="D1623" s="34" t="str">
        <f>IF(A1623="","",INDEX(Tbl_Product[Re-Order Point],MATCH(A1623,INDEX(Tbl_Product[Product Name],,1),0),1))</f>
        <v/>
      </c>
      <c r="E1623" s="34" t="str">
        <f t="shared" si="77"/>
        <v/>
      </c>
      <c r="F1623" s="34" t="str">
        <f>IFERROR(GETPIVOTDATA("Amount",pivot_products!$A$3,"Product Name",Help!$A1623),"")</f>
        <v/>
      </c>
      <c r="G1623" s="34" t="str">
        <f>IFERROR(GETPIVOTDATA("Quantity",pivot_products!$A$3,"Product Name",Help!$A1623),"")</f>
        <v/>
      </c>
      <c r="H1623" s="34" t="str">
        <f>IF(Report!$L$53="Quantity",IFERROR(RANK(G1623,$G$4:$G$2003,0),""),IF(Report!$L$53="Amount",IFERROR(RANK(F1623,$F$4:$F$2003,0),""),""))</f>
        <v/>
      </c>
      <c r="L1623" s="7" t="str">
        <f t="array" ref="L1623">IF(Report!$M$53="Desc",IFERROR(SMALL(IF($H$4:$H$2003&lt;&gt;"",$H$4:$H$2003,""),ROW(L1623)-ROW($L$3)),""),IF(Report!$M$53="Asc",IFERROR(LARGE(IF($H$4:$H$2003&lt;&gt;"",$H$4:$H$2003,""),ROW(L1623)-ROW($L$3)),""),""))</f>
        <v/>
      </c>
      <c r="M1623" s="8" t="str">
        <f t="array" ref="M1623">IF(L1623="","",INDEX($A$4:$A$2003,SMALL(IF($H$4:$H$2003=L1623,ROW($H$4:$H$2003),""),COUNTIF($L$4:L1623,L1623))-ROW($L$3),1))</f>
        <v/>
      </c>
      <c r="N1623" s="8" t="str">
        <f t="shared" si="78"/>
        <v/>
      </c>
      <c r="O1623" s="32" t="str">
        <f t="shared" si="79"/>
        <v/>
      </c>
    </row>
    <row r="1624" spans="1:15" x14ac:dyDescent="0.3">
      <c r="A1624" s="33" t="str">
        <f>IFERROR(INDEX(Tbl_Product[[#Data],[Product Name]],ROW(A1624)-ROW($A$3)),"")</f>
        <v/>
      </c>
      <c r="B1624" s="34" t="str">
        <f ca="1">IF(A1624="","",SUMIFS(Tbl_Orders[[#Data],[Quantity]],Tbl_Orders[[#Data],[Product Name]],A1624,Tbl_Orders[[#Data],[Order Type]],"Purchase",Tbl_Orders[[#Data],[Expected Date]],"&lt;="&amp;TODAY())-SUMIFS(Tbl_Orders[[#Data],[Quantity]],Tbl_Orders[[#Data],[Product Name]],A1624,Tbl_Orders[[#Data],[Order Type]],"Sale",Tbl_Orders[[#Data],[Expected Date]],"&lt;="&amp;TODAY()))</f>
        <v/>
      </c>
      <c r="C1624" s="34" t="str">
        <f ca="1">IF(A1624="","",SUMIFS(Tbl_Orders[[#Data],[Quantity]],Tbl_Orders[[#Data],[Product Name]],A1624,Tbl_Orders[[#Data],[Order Type]],"Purchase",Tbl_Orders[[#Data],[Expected Date]],"&gt;"&amp;TODAY()))</f>
        <v/>
      </c>
      <c r="D1624" s="34" t="str">
        <f>IF(A1624="","",INDEX(Tbl_Product[Re-Order Point],MATCH(A1624,INDEX(Tbl_Product[Product Name],,1),0),1))</f>
        <v/>
      </c>
      <c r="E1624" s="34" t="str">
        <f t="shared" si="77"/>
        <v/>
      </c>
      <c r="F1624" s="34" t="str">
        <f>IFERROR(GETPIVOTDATA("Amount",pivot_products!$A$3,"Product Name",Help!$A1624),"")</f>
        <v/>
      </c>
      <c r="G1624" s="34" t="str">
        <f>IFERROR(GETPIVOTDATA("Quantity",pivot_products!$A$3,"Product Name",Help!$A1624),"")</f>
        <v/>
      </c>
      <c r="H1624" s="34" t="str">
        <f>IF(Report!$L$53="Quantity",IFERROR(RANK(G1624,$G$4:$G$2003,0),""),IF(Report!$L$53="Amount",IFERROR(RANK(F1624,$F$4:$F$2003,0),""),""))</f>
        <v/>
      </c>
      <c r="L1624" s="7" t="str">
        <f t="array" ref="L1624">IF(Report!$M$53="Desc",IFERROR(SMALL(IF($H$4:$H$2003&lt;&gt;"",$H$4:$H$2003,""),ROW(L1624)-ROW($L$3)),""),IF(Report!$M$53="Asc",IFERROR(LARGE(IF($H$4:$H$2003&lt;&gt;"",$H$4:$H$2003,""),ROW(L1624)-ROW($L$3)),""),""))</f>
        <v/>
      </c>
      <c r="M1624" s="8" t="str">
        <f t="array" ref="M1624">IF(L1624="","",INDEX($A$4:$A$2003,SMALL(IF($H$4:$H$2003=L1624,ROW($H$4:$H$2003),""),COUNTIF($L$4:L1624,L1624))-ROW($L$3),1))</f>
        <v/>
      </c>
      <c r="N1624" s="8" t="str">
        <f t="shared" si="78"/>
        <v/>
      </c>
      <c r="O1624" s="32" t="str">
        <f t="shared" si="79"/>
        <v/>
      </c>
    </row>
    <row r="1625" spans="1:15" x14ac:dyDescent="0.3">
      <c r="A1625" s="33" t="str">
        <f>IFERROR(INDEX(Tbl_Product[[#Data],[Product Name]],ROW(A1625)-ROW($A$3)),"")</f>
        <v/>
      </c>
      <c r="B1625" s="34" t="str">
        <f ca="1">IF(A1625="","",SUMIFS(Tbl_Orders[[#Data],[Quantity]],Tbl_Orders[[#Data],[Product Name]],A1625,Tbl_Orders[[#Data],[Order Type]],"Purchase",Tbl_Orders[[#Data],[Expected Date]],"&lt;="&amp;TODAY())-SUMIFS(Tbl_Orders[[#Data],[Quantity]],Tbl_Orders[[#Data],[Product Name]],A1625,Tbl_Orders[[#Data],[Order Type]],"Sale",Tbl_Orders[[#Data],[Expected Date]],"&lt;="&amp;TODAY()))</f>
        <v/>
      </c>
      <c r="C1625" s="34" t="str">
        <f ca="1">IF(A1625="","",SUMIFS(Tbl_Orders[[#Data],[Quantity]],Tbl_Orders[[#Data],[Product Name]],A1625,Tbl_Orders[[#Data],[Order Type]],"Purchase",Tbl_Orders[[#Data],[Expected Date]],"&gt;"&amp;TODAY()))</f>
        <v/>
      </c>
      <c r="D1625" s="34" t="str">
        <f>IF(A1625="","",INDEX(Tbl_Product[Re-Order Point],MATCH(A1625,INDEX(Tbl_Product[Product Name],,1),0),1))</f>
        <v/>
      </c>
      <c r="E1625" s="34" t="str">
        <f t="shared" si="77"/>
        <v/>
      </c>
      <c r="F1625" s="34" t="str">
        <f>IFERROR(GETPIVOTDATA("Amount",pivot_products!$A$3,"Product Name",Help!$A1625),"")</f>
        <v/>
      </c>
      <c r="G1625" s="34" t="str">
        <f>IFERROR(GETPIVOTDATA("Quantity",pivot_products!$A$3,"Product Name",Help!$A1625),"")</f>
        <v/>
      </c>
      <c r="H1625" s="34" t="str">
        <f>IF(Report!$L$53="Quantity",IFERROR(RANK(G1625,$G$4:$G$2003,0),""),IF(Report!$L$53="Amount",IFERROR(RANK(F1625,$F$4:$F$2003,0),""),""))</f>
        <v/>
      </c>
      <c r="L1625" s="7" t="str">
        <f t="array" ref="L1625">IF(Report!$M$53="Desc",IFERROR(SMALL(IF($H$4:$H$2003&lt;&gt;"",$H$4:$H$2003,""),ROW(L1625)-ROW($L$3)),""),IF(Report!$M$53="Asc",IFERROR(LARGE(IF($H$4:$H$2003&lt;&gt;"",$H$4:$H$2003,""),ROW(L1625)-ROW($L$3)),""),""))</f>
        <v/>
      </c>
      <c r="M1625" s="8" t="str">
        <f t="array" ref="M1625">IF(L1625="","",INDEX($A$4:$A$2003,SMALL(IF($H$4:$H$2003=L1625,ROW($H$4:$H$2003),""),COUNTIF($L$4:L1625,L1625))-ROW($L$3),1))</f>
        <v/>
      </c>
      <c r="N1625" s="8" t="str">
        <f t="shared" si="78"/>
        <v/>
      </c>
      <c r="O1625" s="32" t="str">
        <f t="shared" si="79"/>
        <v/>
      </c>
    </row>
    <row r="1626" spans="1:15" x14ac:dyDescent="0.3">
      <c r="A1626" s="33" t="str">
        <f>IFERROR(INDEX(Tbl_Product[[#Data],[Product Name]],ROW(A1626)-ROW($A$3)),"")</f>
        <v/>
      </c>
      <c r="B1626" s="34" t="str">
        <f ca="1">IF(A1626="","",SUMIFS(Tbl_Orders[[#Data],[Quantity]],Tbl_Orders[[#Data],[Product Name]],A1626,Tbl_Orders[[#Data],[Order Type]],"Purchase",Tbl_Orders[[#Data],[Expected Date]],"&lt;="&amp;TODAY())-SUMIFS(Tbl_Orders[[#Data],[Quantity]],Tbl_Orders[[#Data],[Product Name]],A1626,Tbl_Orders[[#Data],[Order Type]],"Sale",Tbl_Orders[[#Data],[Expected Date]],"&lt;="&amp;TODAY()))</f>
        <v/>
      </c>
      <c r="C1626" s="34" t="str">
        <f ca="1">IF(A1626="","",SUMIFS(Tbl_Orders[[#Data],[Quantity]],Tbl_Orders[[#Data],[Product Name]],A1626,Tbl_Orders[[#Data],[Order Type]],"Purchase",Tbl_Orders[[#Data],[Expected Date]],"&gt;"&amp;TODAY()))</f>
        <v/>
      </c>
      <c r="D1626" s="34" t="str">
        <f>IF(A1626="","",INDEX(Tbl_Product[Re-Order Point],MATCH(A1626,INDEX(Tbl_Product[Product Name],,1),0),1))</f>
        <v/>
      </c>
      <c r="E1626" s="34" t="str">
        <f t="shared" si="77"/>
        <v/>
      </c>
      <c r="F1626" s="34" t="str">
        <f>IFERROR(GETPIVOTDATA("Amount",pivot_products!$A$3,"Product Name",Help!$A1626),"")</f>
        <v/>
      </c>
      <c r="G1626" s="34" t="str">
        <f>IFERROR(GETPIVOTDATA("Quantity",pivot_products!$A$3,"Product Name",Help!$A1626),"")</f>
        <v/>
      </c>
      <c r="H1626" s="34" t="str">
        <f>IF(Report!$L$53="Quantity",IFERROR(RANK(G1626,$G$4:$G$2003,0),""),IF(Report!$L$53="Amount",IFERROR(RANK(F1626,$F$4:$F$2003,0),""),""))</f>
        <v/>
      </c>
      <c r="L1626" s="7" t="str">
        <f t="array" ref="L1626">IF(Report!$M$53="Desc",IFERROR(SMALL(IF($H$4:$H$2003&lt;&gt;"",$H$4:$H$2003,""),ROW(L1626)-ROW($L$3)),""),IF(Report!$M$53="Asc",IFERROR(LARGE(IF($H$4:$H$2003&lt;&gt;"",$H$4:$H$2003,""),ROW(L1626)-ROW($L$3)),""),""))</f>
        <v/>
      </c>
      <c r="M1626" s="8" t="str">
        <f t="array" ref="M1626">IF(L1626="","",INDEX($A$4:$A$2003,SMALL(IF($H$4:$H$2003=L1626,ROW($H$4:$H$2003),""),COUNTIF($L$4:L1626,L1626))-ROW($L$3),1))</f>
        <v/>
      </c>
      <c r="N1626" s="8" t="str">
        <f t="shared" si="78"/>
        <v/>
      </c>
      <c r="O1626" s="32" t="str">
        <f t="shared" si="79"/>
        <v/>
      </c>
    </row>
    <row r="1627" spans="1:15" x14ac:dyDescent="0.3">
      <c r="A1627" s="33" t="str">
        <f>IFERROR(INDEX(Tbl_Product[[#Data],[Product Name]],ROW(A1627)-ROW($A$3)),"")</f>
        <v/>
      </c>
      <c r="B1627" s="34" t="str">
        <f ca="1">IF(A1627="","",SUMIFS(Tbl_Orders[[#Data],[Quantity]],Tbl_Orders[[#Data],[Product Name]],A1627,Tbl_Orders[[#Data],[Order Type]],"Purchase",Tbl_Orders[[#Data],[Expected Date]],"&lt;="&amp;TODAY())-SUMIFS(Tbl_Orders[[#Data],[Quantity]],Tbl_Orders[[#Data],[Product Name]],A1627,Tbl_Orders[[#Data],[Order Type]],"Sale",Tbl_Orders[[#Data],[Expected Date]],"&lt;="&amp;TODAY()))</f>
        <v/>
      </c>
      <c r="C1627" s="34" t="str">
        <f ca="1">IF(A1627="","",SUMIFS(Tbl_Orders[[#Data],[Quantity]],Tbl_Orders[[#Data],[Product Name]],A1627,Tbl_Orders[[#Data],[Order Type]],"Purchase",Tbl_Orders[[#Data],[Expected Date]],"&gt;"&amp;TODAY()))</f>
        <v/>
      </c>
      <c r="D1627" s="34" t="str">
        <f>IF(A1627="","",INDEX(Tbl_Product[Re-Order Point],MATCH(A1627,INDEX(Tbl_Product[Product Name],,1),0),1))</f>
        <v/>
      </c>
      <c r="E1627" s="34" t="str">
        <f t="shared" si="77"/>
        <v/>
      </c>
      <c r="F1627" s="34" t="str">
        <f>IFERROR(GETPIVOTDATA("Amount",pivot_products!$A$3,"Product Name",Help!$A1627),"")</f>
        <v/>
      </c>
      <c r="G1627" s="34" t="str">
        <f>IFERROR(GETPIVOTDATA("Quantity",pivot_products!$A$3,"Product Name",Help!$A1627),"")</f>
        <v/>
      </c>
      <c r="H1627" s="34" t="str">
        <f>IF(Report!$L$53="Quantity",IFERROR(RANK(G1627,$G$4:$G$2003,0),""),IF(Report!$L$53="Amount",IFERROR(RANK(F1627,$F$4:$F$2003,0),""),""))</f>
        <v/>
      </c>
      <c r="L1627" s="7" t="str">
        <f t="array" ref="L1627">IF(Report!$M$53="Desc",IFERROR(SMALL(IF($H$4:$H$2003&lt;&gt;"",$H$4:$H$2003,""),ROW(L1627)-ROW($L$3)),""),IF(Report!$M$53="Asc",IFERROR(LARGE(IF($H$4:$H$2003&lt;&gt;"",$H$4:$H$2003,""),ROW(L1627)-ROW($L$3)),""),""))</f>
        <v/>
      </c>
      <c r="M1627" s="8" t="str">
        <f t="array" ref="M1627">IF(L1627="","",INDEX($A$4:$A$2003,SMALL(IF($H$4:$H$2003=L1627,ROW($H$4:$H$2003),""),COUNTIF($L$4:L1627,L1627))-ROW($L$3),1))</f>
        <v/>
      </c>
      <c r="N1627" s="8" t="str">
        <f t="shared" si="78"/>
        <v/>
      </c>
      <c r="O1627" s="32" t="str">
        <f t="shared" si="79"/>
        <v/>
      </c>
    </row>
    <row r="1628" spans="1:15" x14ac:dyDescent="0.3">
      <c r="A1628" s="33" t="str">
        <f>IFERROR(INDEX(Tbl_Product[[#Data],[Product Name]],ROW(A1628)-ROW($A$3)),"")</f>
        <v/>
      </c>
      <c r="B1628" s="34" t="str">
        <f ca="1">IF(A1628="","",SUMIFS(Tbl_Orders[[#Data],[Quantity]],Tbl_Orders[[#Data],[Product Name]],A1628,Tbl_Orders[[#Data],[Order Type]],"Purchase",Tbl_Orders[[#Data],[Expected Date]],"&lt;="&amp;TODAY())-SUMIFS(Tbl_Orders[[#Data],[Quantity]],Tbl_Orders[[#Data],[Product Name]],A1628,Tbl_Orders[[#Data],[Order Type]],"Sale",Tbl_Orders[[#Data],[Expected Date]],"&lt;="&amp;TODAY()))</f>
        <v/>
      </c>
      <c r="C1628" s="34" t="str">
        <f ca="1">IF(A1628="","",SUMIFS(Tbl_Orders[[#Data],[Quantity]],Tbl_Orders[[#Data],[Product Name]],A1628,Tbl_Orders[[#Data],[Order Type]],"Purchase",Tbl_Orders[[#Data],[Expected Date]],"&gt;"&amp;TODAY()))</f>
        <v/>
      </c>
      <c r="D1628" s="34" t="str">
        <f>IF(A1628="","",INDEX(Tbl_Product[Re-Order Point],MATCH(A1628,INDEX(Tbl_Product[Product Name],,1),0),1))</f>
        <v/>
      </c>
      <c r="E1628" s="34" t="str">
        <f t="shared" si="77"/>
        <v/>
      </c>
      <c r="F1628" s="34" t="str">
        <f>IFERROR(GETPIVOTDATA("Amount",pivot_products!$A$3,"Product Name",Help!$A1628),"")</f>
        <v/>
      </c>
      <c r="G1628" s="34" t="str">
        <f>IFERROR(GETPIVOTDATA("Quantity",pivot_products!$A$3,"Product Name",Help!$A1628),"")</f>
        <v/>
      </c>
      <c r="H1628" s="34" t="str">
        <f>IF(Report!$L$53="Quantity",IFERROR(RANK(G1628,$G$4:$G$2003,0),""),IF(Report!$L$53="Amount",IFERROR(RANK(F1628,$F$4:$F$2003,0),""),""))</f>
        <v/>
      </c>
      <c r="L1628" s="7" t="str">
        <f t="array" ref="L1628">IF(Report!$M$53="Desc",IFERROR(SMALL(IF($H$4:$H$2003&lt;&gt;"",$H$4:$H$2003,""),ROW(L1628)-ROW($L$3)),""),IF(Report!$M$53="Asc",IFERROR(LARGE(IF($H$4:$H$2003&lt;&gt;"",$H$4:$H$2003,""),ROW(L1628)-ROW($L$3)),""),""))</f>
        <v/>
      </c>
      <c r="M1628" s="8" t="str">
        <f t="array" ref="M1628">IF(L1628="","",INDEX($A$4:$A$2003,SMALL(IF($H$4:$H$2003=L1628,ROW($H$4:$H$2003),""),COUNTIF($L$4:L1628,L1628))-ROW($L$3),1))</f>
        <v/>
      </c>
      <c r="N1628" s="8" t="str">
        <f t="shared" si="78"/>
        <v/>
      </c>
      <c r="O1628" s="32" t="str">
        <f t="shared" si="79"/>
        <v/>
      </c>
    </row>
    <row r="1629" spans="1:15" x14ac:dyDescent="0.3">
      <c r="A1629" s="33" t="str">
        <f>IFERROR(INDEX(Tbl_Product[[#Data],[Product Name]],ROW(A1629)-ROW($A$3)),"")</f>
        <v/>
      </c>
      <c r="B1629" s="34" t="str">
        <f ca="1">IF(A1629="","",SUMIFS(Tbl_Orders[[#Data],[Quantity]],Tbl_Orders[[#Data],[Product Name]],A1629,Tbl_Orders[[#Data],[Order Type]],"Purchase",Tbl_Orders[[#Data],[Expected Date]],"&lt;="&amp;TODAY())-SUMIFS(Tbl_Orders[[#Data],[Quantity]],Tbl_Orders[[#Data],[Product Name]],A1629,Tbl_Orders[[#Data],[Order Type]],"Sale",Tbl_Orders[[#Data],[Expected Date]],"&lt;="&amp;TODAY()))</f>
        <v/>
      </c>
      <c r="C1629" s="34" t="str">
        <f ca="1">IF(A1629="","",SUMIFS(Tbl_Orders[[#Data],[Quantity]],Tbl_Orders[[#Data],[Product Name]],A1629,Tbl_Orders[[#Data],[Order Type]],"Purchase",Tbl_Orders[[#Data],[Expected Date]],"&gt;"&amp;TODAY()))</f>
        <v/>
      </c>
      <c r="D1629" s="34" t="str">
        <f>IF(A1629="","",INDEX(Tbl_Product[Re-Order Point],MATCH(A1629,INDEX(Tbl_Product[Product Name],,1),0),1))</f>
        <v/>
      </c>
      <c r="E1629" s="34" t="str">
        <f t="shared" si="77"/>
        <v/>
      </c>
      <c r="F1629" s="34" t="str">
        <f>IFERROR(GETPIVOTDATA("Amount",pivot_products!$A$3,"Product Name",Help!$A1629),"")</f>
        <v/>
      </c>
      <c r="G1629" s="34" t="str">
        <f>IFERROR(GETPIVOTDATA("Quantity",pivot_products!$A$3,"Product Name",Help!$A1629),"")</f>
        <v/>
      </c>
      <c r="H1629" s="34" t="str">
        <f>IF(Report!$L$53="Quantity",IFERROR(RANK(G1629,$G$4:$G$2003,0),""),IF(Report!$L$53="Amount",IFERROR(RANK(F1629,$F$4:$F$2003,0),""),""))</f>
        <v/>
      </c>
      <c r="L1629" s="7" t="str">
        <f t="array" ref="L1629">IF(Report!$M$53="Desc",IFERROR(SMALL(IF($H$4:$H$2003&lt;&gt;"",$H$4:$H$2003,""),ROW(L1629)-ROW($L$3)),""),IF(Report!$M$53="Asc",IFERROR(LARGE(IF($H$4:$H$2003&lt;&gt;"",$H$4:$H$2003,""),ROW(L1629)-ROW($L$3)),""),""))</f>
        <v/>
      </c>
      <c r="M1629" s="8" t="str">
        <f t="array" ref="M1629">IF(L1629="","",INDEX($A$4:$A$2003,SMALL(IF($H$4:$H$2003=L1629,ROW($H$4:$H$2003),""),COUNTIF($L$4:L1629,L1629))-ROW($L$3),1))</f>
        <v/>
      </c>
      <c r="N1629" s="8" t="str">
        <f t="shared" si="78"/>
        <v/>
      </c>
      <c r="O1629" s="32" t="str">
        <f t="shared" si="79"/>
        <v/>
      </c>
    </row>
    <row r="1630" spans="1:15" x14ac:dyDescent="0.3">
      <c r="A1630" s="33" t="str">
        <f>IFERROR(INDEX(Tbl_Product[[#Data],[Product Name]],ROW(A1630)-ROW($A$3)),"")</f>
        <v/>
      </c>
      <c r="B1630" s="34" t="str">
        <f ca="1">IF(A1630="","",SUMIFS(Tbl_Orders[[#Data],[Quantity]],Tbl_Orders[[#Data],[Product Name]],A1630,Tbl_Orders[[#Data],[Order Type]],"Purchase",Tbl_Orders[[#Data],[Expected Date]],"&lt;="&amp;TODAY())-SUMIFS(Tbl_Orders[[#Data],[Quantity]],Tbl_Orders[[#Data],[Product Name]],A1630,Tbl_Orders[[#Data],[Order Type]],"Sale",Tbl_Orders[[#Data],[Expected Date]],"&lt;="&amp;TODAY()))</f>
        <v/>
      </c>
      <c r="C1630" s="34" t="str">
        <f ca="1">IF(A1630="","",SUMIFS(Tbl_Orders[[#Data],[Quantity]],Tbl_Orders[[#Data],[Product Name]],A1630,Tbl_Orders[[#Data],[Order Type]],"Purchase",Tbl_Orders[[#Data],[Expected Date]],"&gt;"&amp;TODAY()))</f>
        <v/>
      </c>
      <c r="D1630" s="34" t="str">
        <f>IF(A1630="","",INDEX(Tbl_Product[Re-Order Point],MATCH(A1630,INDEX(Tbl_Product[Product Name],,1),0),1))</f>
        <v/>
      </c>
      <c r="E1630" s="34" t="str">
        <f t="shared" si="77"/>
        <v/>
      </c>
      <c r="F1630" s="34" t="str">
        <f>IFERROR(GETPIVOTDATA("Amount",pivot_products!$A$3,"Product Name",Help!$A1630),"")</f>
        <v/>
      </c>
      <c r="G1630" s="34" t="str">
        <f>IFERROR(GETPIVOTDATA("Quantity",pivot_products!$A$3,"Product Name",Help!$A1630),"")</f>
        <v/>
      </c>
      <c r="H1630" s="34" t="str">
        <f>IF(Report!$L$53="Quantity",IFERROR(RANK(G1630,$G$4:$G$2003,0),""),IF(Report!$L$53="Amount",IFERROR(RANK(F1630,$F$4:$F$2003,0),""),""))</f>
        <v/>
      </c>
      <c r="L1630" s="7" t="str">
        <f t="array" ref="L1630">IF(Report!$M$53="Desc",IFERROR(SMALL(IF($H$4:$H$2003&lt;&gt;"",$H$4:$H$2003,""),ROW(L1630)-ROW($L$3)),""),IF(Report!$M$53="Asc",IFERROR(LARGE(IF($H$4:$H$2003&lt;&gt;"",$H$4:$H$2003,""),ROW(L1630)-ROW($L$3)),""),""))</f>
        <v/>
      </c>
      <c r="M1630" s="8" t="str">
        <f t="array" ref="M1630">IF(L1630="","",INDEX($A$4:$A$2003,SMALL(IF($H$4:$H$2003=L1630,ROW($H$4:$H$2003),""),COUNTIF($L$4:L1630,L1630))-ROW($L$3),1))</f>
        <v/>
      </c>
      <c r="N1630" s="8" t="str">
        <f t="shared" si="78"/>
        <v/>
      </c>
      <c r="O1630" s="32" t="str">
        <f t="shared" si="79"/>
        <v/>
      </c>
    </row>
    <row r="1631" spans="1:15" x14ac:dyDescent="0.3">
      <c r="A1631" s="33" t="str">
        <f>IFERROR(INDEX(Tbl_Product[[#Data],[Product Name]],ROW(A1631)-ROW($A$3)),"")</f>
        <v/>
      </c>
      <c r="B1631" s="34" t="str">
        <f ca="1">IF(A1631="","",SUMIFS(Tbl_Orders[[#Data],[Quantity]],Tbl_Orders[[#Data],[Product Name]],A1631,Tbl_Orders[[#Data],[Order Type]],"Purchase",Tbl_Orders[[#Data],[Expected Date]],"&lt;="&amp;TODAY())-SUMIFS(Tbl_Orders[[#Data],[Quantity]],Tbl_Orders[[#Data],[Product Name]],A1631,Tbl_Orders[[#Data],[Order Type]],"Sale",Tbl_Orders[[#Data],[Expected Date]],"&lt;="&amp;TODAY()))</f>
        <v/>
      </c>
      <c r="C1631" s="34" t="str">
        <f ca="1">IF(A1631="","",SUMIFS(Tbl_Orders[[#Data],[Quantity]],Tbl_Orders[[#Data],[Product Name]],A1631,Tbl_Orders[[#Data],[Order Type]],"Purchase",Tbl_Orders[[#Data],[Expected Date]],"&gt;"&amp;TODAY()))</f>
        <v/>
      </c>
      <c r="D1631" s="34" t="str">
        <f>IF(A1631="","",INDEX(Tbl_Product[Re-Order Point],MATCH(A1631,INDEX(Tbl_Product[Product Name],,1),0),1))</f>
        <v/>
      </c>
      <c r="E1631" s="34" t="str">
        <f t="shared" si="77"/>
        <v/>
      </c>
      <c r="F1631" s="34" t="str">
        <f>IFERROR(GETPIVOTDATA("Amount",pivot_products!$A$3,"Product Name",Help!$A1631),"")</f>
        <v/>
      </c>
      <c r="G1631" s="34" t="str">
        <f>IFERROR(GETPIVOTDATA("Quantity",pivot_products!$A$3,"Product Name",Help!$A1631),"")</f>
        <v/>
      </c>
      <c r="H1631" s="34" t="str">
        <f>IF(Report!$L$53="Quantity",IFERROR(RANK(G1631,$G$4:$G$2003,0),""),IF(Report!$L$53="Amount",IFERROR(RANK(F1631,$F$4:$F$2003,0),""),""))</f>
        <v/>
      </c>
      <c r="L1631" s="7" t="str">
        <f t="array" ref="L1631">IF(Report!$M$53="Desc",IFERROR(SMALL(IF($H$4:$H$2003&lt;&gt;"",$H$4:$H$2003,""),ROW(L1631)-ROW($L$3)),""),IF(Report!$M$53="Asc",IFERROR(LARGE(IF($H$4:$H$2003&lt;&gt;"",$H$4:$H$2003,""),ROW(L1631)-ROW($L$3)),""),""))</f>
        <v/>
      </c>
      <c r="M1631" s="8" t="str">
        <f t="array" ref="M1631">IF(L1631="","",INDEX($A$4:$A$2003,SMALL(IF($H$4:$H$2003=L1631,ROW($H$4:$H$2003),""),COUNTIF($L$4:L1631,L1631))-ROW($L$3),1))</f>
        <v/>
      </c>
      <c r="N1631" s="8" t="str">
        <f t="shared" si="78"/>
        <v/>
      </c>
      <c r="O1631" s="32" t="str">
        <f t="shared" si="79"/>
        <v/>
      </c>
    </row>
    <row r="1632" spans="1:15" x14ac:dyDescent="0.3">
      <c r="A1632" s="33" t="str">
        <f>IFERROR(INDEX(Tbl_Product[[#Data],[Product Name]],ROW(A1632)-ROW($A$3)),"")</f>
        <v/>
      </c>
      <c r="B1632" s="34" t="str">
        <f ca="1">IF(A1632="","",SUMIFS(Tbl_Orders[[#Data],[Quantity]],Tbl_Orders[[#Data],[Product Name]],A1632,Tbl_Orders[[#Data],[Order Type]],"Purchase",Tbl_Orders[[#Data],[Expected Date]],"&lt;="&amp;TODAY())-SUMIFS(Tbl_Orders[[#Data],[Quantity]],Tbl_Orders[[#Data],[Product Name]],A1632,Tbl_Orders[[#Data],[Order Type]],"Sale",Tbl_Orders[[#Data],[Expected Date]],"&lt;="&amp;TODAY()))</f>
        <v/>
      </c>
      <c r="C1632" s="34" t="str">
        <f ca="1">IF(A1632="","",SUMIFS(Tbl_Orders[[#Data],[Quantity]],Tbl_Orders[[#Data],[Product Name]],A1632,Tbl_Orders[[#Data],[Order Type]],"Purchase",Tbl_Orders[[#Data],[Expected Date]],"&gt;"&amp;TODAY()))</f>
        <v/>
      </c>
      <c r="D1632" s="34" t="str">
        <f>IF(A1632="","",INDEX(Tbl_Product[Re-Order Point],MATCH(A1632,INDEX(Tbl_Product[Product Name],,1),0),1))</f>
        <v/>
      </c>
      <c r="E1632" s="34" t="str">
        <f t="shared" si="77"/>
        <v/>
      </c>
      <c r="F1632" s="34" t="str">
        <f>IFERROR(GETPIVOTDATA("Amount",pivot_products!$A$3,"Product Name",Help!$A1632),"")</f>
        <v/>
      </c>
      <c r="G1632" s="34" t="str">
        <f>IFERROR(GETPIVOTDATA("Quantity",pivot_products!$A$3,"Product Name",Help!$A1632),"")</f>
        <v/>
      </c>
      <c r="H1632" s="34" t="str">
        <f>IF(Report!$L$53="Quantity",IFERROR(RANK(G1632,$G$4:$G$2003,0),""),IF(Report!$L$53="Amount",IFERROR(RANK(F1632,$F$4:$F$2003,0),""),""))</f>
        <v/>
      </c>
      <c r="L1632" s="7" t="str">
        <f t="array" ref="L1632">IF(Report!$M$53="Desc",IFERROR(SMALL(IF($H$4:$H$2003&lt;&gt;"",$H$4:$H$2003,""),ROW(L1632)-ROW($L$3)),""),IF(Report!$M$53="Asc",IFERROR(LARGE(IF($H$4:$H$2003&lt;&gt;"",$H$4:$H$2003,""),ROW(L1632)-ROW($L$3)),""),""))</f>
        <v/>
      </c>
      <c r="M1632" s="8" t="str">
        <f t="array" ref="M1632">IF(L1632="","",INDEX($A$4:$A$2003,SMALL(IF($H$4:$H$2003=L1632,ROW($H$4:$H$2003),""),COUNTIF($L$4:L1632,L1632))-ROW($L$3),1))</f>
        <v/>
      </c>
      <c r="N1632" s="8" t="str">
        <f t="shared" si="78"/>
        <v/>
      </c>
      <c r="O1632" s="32" t="str">
        <f t="shared" si="79"/>
        <v/>
      </c>
    </row>
    <row r="1633" spans="1:15" x14ac:dyDescent="0.3">
      <c r="A1633" s="33" t="str">
        <f>IFERROR(INDEX(Tbl_Product[[#Data],[Product Name]],ROW(A1633)-ROW($A$3)),"")</f>
        <v/>
      </c>
      <c r="B1633" s="34" t="str">
        <f ca="1">IF(A1633="","",SUMIFS(Tbl_Orders[[#Data],[Quantity]],Tbl_Orders[[#Data],[Product Name]],A1633,Tbl_Orders[[#Data],[Order Type]],"Purchase",Tbl_Orders[[#Data],[Expected Date]],"&lt;="&amp;TODAY())-SUMIFS(Tbl_Orders[[#Data],[Quantity]],Tbl_Orders[[#Data],[Product Name]],A1633,Tbl_Orders[[#Data],[Order Type]],"Sale",Tbl_Orders[[#Data],[Expected Date]],"&lt;="&amp;TODAY()))</f>
        <v/>
      </c>
      <c r="C1633" s="34" t="str">
        <f ca="1">IF(A1633="","",SUMIFS(Tbl_Orders[[#Data],[Quantity]],Tbl_Orders[[#Data],[Product Name]],A1633,Tbl_Orders[[#Data],[Order Type]],"Purchase",Tbl_Orders[[#Data],[Expected Date]],"&gt;"&amp;TODAY()))</f>
        <v/>
      </c>
      <c r="D1633" s="34" t="str">
        <f>IF(A1633="","",INDEX(Tbl_Product[Re-Order Point],MATCH(A1633,INDEX(Tbl_Product[Product Name],,1),0),1))</f>
        <v/>
      </c>
      <c r="E1633" s="34" t="str">
        <f t="shared" si="77"/>
        <v/>
      </c>
      <c r="F1633" s="34" t="str">
        <f>IFERROR(GETPIVOTDATA("Amount",pivot_products!$A$3,"Product Name",Help!$A1633),"")</f>
        <v/>
      </c>
      <c r="G1633" s="34" t="str">
        <f>IFERROR(GETPIVOTDATA("Quantity",pivot_products!$A$3,"Product Name",Help!$A1633),"")</f>
        <v/>
      </c>
      <c r="H1633" s="34" t="str">
        <f>IF(Report!$L$53="Quantity",IFERROR(RANK(G1633,$G$4:$G$2003,0),""),IF(Report!$L$53="Amount",IFERROR(RANK(F1633,$F$4:$F$2003,0),""),""))</f>
        <v/>
      </c>
      <c r="L1633" s="7" t="str">
        <f t="array" ref="L1633">IF(Report!$M$53="Desc",IFERROR(SMALL(IF($H$4:$H$2003&lt;&gt;"",$H$4:$H$2003,""),ROW(L1633)-ROW($L$3)),""),IF(Report!$M$53="Asc",IFERROR(LARGE(IF($H$4:$H$2003&lt;&gt;"",$H$4:$H$2003,""),ROW(L1633)-ROW($L$3)),""),""))</f>
        <v/>
      </c>
      <c r="M1633" s="8" t="str">
        <f t="array" ref="M1633">IF(L1633="","",INDEX($A$4:$A$2003,SMALL(IF($H$4:$H$2003=L1633,ROW($H$4:$H$2003),""),COUNTIF($L$4:L1633,L1633))-ROW($L$3),1))</f>
        <v/>
      </c>
      <c r="N1633" s="8" t="str">
        <f t="shared" si="78"/>
        <v/>
      </c>
      <c r="O1633" s="32" t="str">
        <f t="shared" si="79"/>
        <v/>
      </c>
    </row>
    <row r="1634" spans="1:15" x14ac:dyDescent="0.3">
      <c r="A1634" s="33" t="str">
        <f>IFERROR(INDEX(Tbl_Product[[#Data],[Product Name]],ROW(A1634)-ROW($A$3)),"")</f>
        <v/>
      </c>
      <c r="B1634" s="34" t="str">
        <f ca="1">IF(A1634="","",SUMIFS(Tbl_Orders[[#Data],[Quantity]],Tbl_Orders[[#Data],[Product Name]],A1634,Tbl_Orders[[#Data],[Order Type]],"Purchase",Tbl_Orders[[#Data],[Expected Date]],"&lt;="&amp;TODAY())-SUMIFS(Tbl_Orders[[#Data],[Quantity]],Tbl_Orders[[#Data],[Product Name]],A1634,Tbl_Orders[[#Data],[Order Type]],"Sale",Tbl_Orders[[#Data],[Expected Date]],"&lt;="&amp;TODAY()))</f>
        <v/>
      </c>
      <c r="C1634" s="34" t="str">
        <f ca="1">IF(A1634="","",SUMIFS(Tbl_Orders[[#Data],[Quantity]],Tbl_Orders[[#Data],[Product Name]],A1634,Tbl_Orders[[#Data],[Order Type]],"Purchase",Tbl_Orders[[#Data],[Expected Date]],"&gt;"&amp;TODAY()))</f>
        <v/>
      </c>
      <c r="D1634" s="34" t="str">
        <f>IF(A1634="","",INDEX(Tbl_Product[Re-Order Point],MATCH(A1634,INDEX(Tbl_Product[Product Name],,1),0),1))</f>
        <v/>
      </c>
      <c r="E1634" s="34" t="str">
        <f t="shared" si="77"/>
        <v/>
      </c>
      <c r="F1634" s="34" t="str">
        <f>IFERROR(GETPIVOTDATA("Amount",pivot_products!$A$3,"Product Name",Help!$A1634),"")</f>
        <v/>
      </c>
      <c r="G1634" s="34" t="str">
        <f>IFERROR(GETPIVOTDATA("Quantity",pivot_products!$A$3,"Product Name",Help!$A1634),"")</f>
        <v/>
      </c>
      <c r="H1634" s="34" t="str">
        <f>IF(Report!$L$53="Quantity",IFERROR(RANK(G1634,$G$4:$G$2003,0),""),IF(Report!$L$53="Amount",IFERROR(RANK(F1634,$F$4:$F$2003,0),""),""))</f>
        <v/>
      </c>
      <c r="L1634" s="7" t="str">
        <f t="array" ref="L1634">IF(Report!$M$53="Desc",IFERROR(SMALL(IF($H$4:$H$2003&lt;&gt;"",$H$4:$H$2003,""),ROW(L1634)-ROW($L$3)),""),IF(Report!$M$53="Asc",IFERROR(LARGE(IF($H$4:$H$2003&lt;&gt;"",$H$4:$H$2003,""),ROW(L1634)-ROW($L$3)),""),""))</f>
        <v/>
      </c>
      <c r="M1634" s="8" t="str">
        <f t="array" ref="M1634">IF(L1634="","",INDEX($A$4:$A$2003,SMALL(IF($H$4:$H$2003=L1634,ROW($H$4:$H$2003),""),COUNTIF($L$4:L1634,L1634))-ROW($L$3),1))</f>
        <v/>
      </c>
      <c r="N1634" s="8" t="str">
        <f t="shared" si="78"/>
        <v/>
      </c>
      <c r="O1634" s="32" t="str">
        <f t="shared" si="79"/>
        <v/>
      </c>
    </row>
    <row r="1635" spans="1:15" x14ac:dyDescent="0.3">
      <c r="A1635" s="33" t="str">
        <f>IFERROR(INDEX(Tbl_Product[[#Data],[Product Name]],ROW(A1635)-ROW($A$3)),"")</f>
        <v/>
      </c>
      <c r="B1635" s="34" t="str">
        <f ca="1">IF(A1635="","",SUMIFS(Tbl_Orders[[#Data],[Quantity]],Tbl_Orders[[#Data],[Product Name]],A1635,Tbl_Orders[[#Data],[Order Type]],"Purchase",Tbl_Orders[[#Data],[Expected Date]],"&lt;="&amp;TODAY())-SUMIFS(Tbl_Orders[[#Data],[Quantity]],Tbl_Orders[[#Data],[Product Name]],A1635,Tbl_Orders[[#Data],[Order Type]],"Sale",Tbl_Orders[[#Data],[Expected Date]],"&lt;="&amp;TODAY()))</f>
        <v/>
      </c>
      <c r="C1635" s="34" t="str">
        <f ca="1">IF(A1635="","",SUMIFS(Tbl_Orders[[#Data],[Quantity]],Tbl_Orders[[#Data],[Product Name]],A1635,Tbl_Orders[[#Data],[Order Type]],"Purchase",Tbl_Orders[[#Data],[Expected Date]],"&gt;"&amp;TODAY()))</f>
        <v/>
      </c>
      <c r="D1635" s="34" t="str">
        <f>IF(A1635="","",INDEX(Tbl_Product[Re-Order Point],MATCH(A1635,INDEX(Tbl_Product[Product Name],,1),0),1))</f>
        <v/>
      </c>
      <c r="E1635" s="34" t="str">
        <f t="shared" si="77"/>
        <v/>
      </c>
      <c r="F1635" s="34" t="str">
        <f>IFERROR(GETPIVOTDATA("Amount",pivot_products!$A$3,"Product Name",Help!$A1635),"")</f>
        <v/>
      </c>
      <c r="G1635" s="34" t="str">
        <f>IFERROR(GETPIVOTDATA("Quantity",pivot_products!$A$3,"Product Name",Help!$A1635),"")</f>
        <v/>
      </c>
      <c r="H1635" s="34" t="str">
        <f>IF(Report!$L$53="Quantity",IFERROR(RANK(G1635,$G$4:$G$2003,0),""),IF(Report!$L$53="Amount",IFERROR(RANK(F1635,$F$4:$F$2003,0),""),""))</f>
        <v/>
      </c>
      <c r="L1635" s="7" t="str">
        <f t="array" ref="L1635">IF(Report!$M$53="Desc",IFERROR(SMALL(IF($H$4:$H$2003&lt;&gt;"",$H$4:$H$2003,""),ROW(L1635)-ROW($L$3)),""),IF(Report!$M$53="Asc",IFERROR(LARGE(IF($H$4:$H$2003&lt;&gt;"",$H$4:$H$2003,""),ROW(L1635)-ROW($L$3)),""),""))</f>
        <v/>
      </c>
      <c r="M1635" s="8" t="str">
        <f t="array" ref="M1635">IF(L1635="","",INDEX($A$4:$A$2003,SMALL(IF($H$4:$H$2003=L1635,ROW($H$4:$H$2003),""),COUNTIF($L$4:L1635,L1635))-ROW($L$3),1))</f>
        <v/>
      </c>
      <c r="N1635" s="8" t="str">
        <f t="shared" si="78"/>
        <v/>
      </c>
      <c r="O1635" s="32" t="str">
        <f t="shared" si="79"/>
        <v/>
      </c>
    </row>
    <row r="1636" spans="1:15" x14ac:dyDescent="0.3">
      <c r="A1636" s="33" t="str">
        <f>IFERROR(INDEX(Tbl_Product[[#Data],[Product Name]],ROW(A1636)-ROW($A$3)),"")</f>
        <v/>
      </c>
      <c r="B1636" s="34" t="str">
        <f ca="1">IF(A1636="","",SUMIFS(Tbl_Orders[[#Data],[Quantity]],Tbl_Orders[[#Data],[Product Name]],A1636,Tbl_Orders[[#Data],[Order Type]],"Purchase",Tbl_Orders[[#Data],[Expected Date]],"&lt;="&amp;TODAY())-SUMIFS(Tbl_Orders[[#Data],[Quantity]],Tbl_Orders[[#Data],[Product Name]],A1636,Tbl_Orders[[#Data],[Order Type]],"Sale",Tbl_Orders[[#Data],[Expected Date]],"&lt;="&amp;TODAY()))</f>
        <v/>
      </c>
      <c r="C1636" s="34" t="str">
        <f ca="1">IF(A1636="","",SUMIFS(Tbl_Orders[[#Data],[Quantity]],Tbl_Orders[[#Data],[Product Name]],A1636,Tbl_Orders[[#Data],[Order Type]],"Purchase",Tbl_Orders[[#Data],[Expected Date]],"&gt;"&amp;TODAY()))</f>
        <v/>
      </c>
      <c r="D1636" s="34" t="str">
        <f>IF(A1636="","",INDEX(Tbl_Product[Re-Order Point],MATCH(A1636,INDEX(Tbl_Product[Product Name],,1),0),1))</f>
        <v/>
      </c>
      <c r="E1636" s="34" t="str">
        <f t="shared" si="77"/>
        <v/>
      </c>
      <c r="F1636" s="34" t="str">
        <f>IFERROR(GETPIVOTDATA("Amount",pivot_products!$A$3,"Product Name",Help!$A1636),"")</f>
        <v/>
      </c>
      <c r="G1636" s="34" t="str">
        <f>IFERROR(GETPIVOTDATA("Quantity",pivot_products!$A$3,"Product Name",Help!$A1636),"")</f>
        <v/>
      </c>
      <c r="H1636" s="34" t="str">
        <f>IF(Report!$L$53="Quantity",IFERROR(RANK(G1636,$G$4:$G$2003,0),""),IF(Report!$L$53="Amount",IFERROR(RANK(F1636,$F$4:$F$2003,0),""),""))</f>
        <v/>
      </c>
      <c r="L1636" s="7" t="str">
        <f t="array" ref="L1636">IF(Report!$M$53="Desc",IFERROR(SMALL(IF($H$4:$H$2003&lt;&gt;"",$H$4:$H$2003,""),ROW(L1636)-ROW($L$3)),""),IF(Report!$M$53="Asc",IFERROR(LARGE(IF($H$4:$H$2003&lt;&gt;"",$H$4:$H$2003,""),ROW(L1636)-ROW($L$3)),""),""))</f>
        <v/>
      </c>
      <c r="M1636" s="8" t="str">
        <f t="array" ref="M1636">IF(L1636="","",INDEX($A$4:$A$2003,SMALL(IF($H$4:$H$2003=L1636,ROW($H$4:$H$2003),""),COUNTIF($L$4:L1636,L1636))-ROW($L$3),1))</f>
        <v/>
      </c>
      <c r="N1636" s="8" t="str">
        <f t="shared" si="78"/>
        <v/>
      </c>
      <c r="O1636" s="32" t="str">
        <f t="shared" si="79"/>
        <v/>
      </c>
    </row>
    <row r="1637" spans="1:15" x14ac:dyDescent="0.3">
      <c r="A1637" s="33" t="str">
        <f>IFERROR(INDEX(Tbl_Product[[#Data],[Product Name]],ROW(A1637)-ROW($A$3)),"")</f>
        <v/>
      </c>
      <c r="B1637" s="34" t="str">
        <f ca="1">IF(A1637="","",SUMIFS(Tbl_Orders[[#Data],[Quantity]],Tbl_Orders[[#Data],[Product Name]],A1637,Tbl_Orders[[#Data],[Order Type]],"Purchase",Tbl_Orders[[#Data],[Expected Date]],"&lt;="&amp;TODAY())-SUMIFS(Tbl_Orders[[#Data],[Quantity]],Tbl_Orders[[#Data],[Product Name]],A1637,Tbl_Orders[[#Data],[Order Type]],"Sale",Tbl_Orders[[#Data],[Expected Date]],"&lt;="&amp;TODAY()))</f>
        <v/>
      </c>
      <c r="C1637" s="34" t="str">
        <f ca="1">IF(A1637="","",SUMIFS(Tbl_Orders[[#Data],[Quantity]],Tbl_Orders[[#Data],[Product Name]],A1637,Tbl_Orders[[#Data],[Order Type]],"Purchase",Tbl_Orders[[#Data],[Expected Date]],"&gt;"&amp;TODAY()))</f>
        <v/>
      </c>
      <c r="D1637" s="34" t="str">
        <f>IF(A1637="","",INDEX(Tbl_Product[Re-Order Point],MATCH(A1637,INDEX(Tbl_Product[Product Name],,1),0),1))</f>
        <v/>
      </c>
      <c r="E1637" s="34" t="str">
        <f t="shared" si="77"/>
        <v/>
      </c>
      <c r="F1637" s="34" t="str">
        <f>IFERROR(GETPIVOTDATA("Amount",pivot_products!$A$3,"Product Name",Help!$A1637),"")</f>
        <v/>
      </c>
      <c r="G1637" s="34" t="str">
        <f>IFERROR(GETPIVOTDATA("Quantity",pivot_products!$A$3,"Product Name",Help!$A1637),"")</f>
        <v/>
      </c>
      <c r="H1637" s="34" t="str">
        <f>IF(Report!$L$53="Quantity",IFERROR(RANK(G1637,$G$4:$G$2003,0),""),IF(Report!$L$53="Amount",IFERROR(RANK(F1637,$F$4:$F$2003,0),""),""))</f>
        <v/>
      </c>
      <c r="L1637" s="7" t="str">
        <f t="array" ref="L1637">IF(Report!$M$53="Desc",IFERROR(SMALL(IF($H$4:$H$2003&lt;&gt;"",$H$4:$H$2003,""),ROW(L1637)-ROW($L$3)),""),IF(Report!$M$53="Asc",IFERROR(LARGE(IF($H$4:$H$2003&lt;&gt;"",$H$4:$H$2003,""),ROW(L1637)-ROW($L$3)),""),""))</f>
        <v/>
      </c>
      <c r="M1637" s="8" t="str">
        <f t="array" ref="M1637">IF(L1637="","",INDEX($A$4:$A$2003,SMALL(IF($H$4:$H$2003=L1637,ROW($H$4:$H$2003),""),COUNTIF($L$4:L1637,L1637))-ROW($L$3),1))</f>
        <v/>
      </c>
      <c r="N1637" s="8" t="str">
        <f t="shared" si="78"/>
        <v/>
      </c>
      <c r="O1637" s="32" t="str">
        <f t="shared" si="79"/>
        <v/>
      </c>
    </row>
    <row r="1638" spans="1:15" x14ac:dyDescent="0.3">
      <c r="A1638" s="33" t="str">
        <f>IFERROR(INDEX(Tbl_Product[[#Data],[Product Name]],ROW(A1638)-ROW($A$3)),"")</f>
        <v/>
      </c>
      <c r="B1638" s="34" t="str">
        <f ca="1">IF(A1638="","",SUMIFS(Tbl_Orders[[#Data],[Quantity]],Tbl_Orders[[#Data],[Product Name]],A1638,Tbl_Orders[[#Data],[Order Type]],"Purchase",Tbl_Orders[[#Data],[Expected Date]],"&lt;="&amp;TODAY())-SUMIFS(Tbl_Orders[[#Data],[Quantity]],Tbl_Orders[[#Data],[Product Name]],A1638,Tbl_Orders[[#Data],[Order Type]],"Sale",Tbl_Orders[[#Data],[Expected Date]],"&lt;="&amp;TODAY()))</f>
        <v/>
      </c>
      <c r="C1638" s="34" t="str">
        <f ca="1">IF(A1638="","",SUMIFS(Tbl_Orders[[#Data],[Quantity]],Tbl_Orders[[#Data],[Product Name]],A1638,Tbl_Orders[[#Data],[Order Type]],"Purchase",Tbl_Orders[[#Data],[Expected Date]],"&gt;"&amp;TODAY()))</f>
        <v/>
      </c>
      <c r="D1638" s="34" t="str">
        <f>IF(A1638="","",INDEX(Tbl_Product[Re-Order Point],MATCH(A1638,INDEX(Tbl_Product[Product Name],,1),0),1))</f>
        <v/>
      </c>
      <c r="E1638" s="34" t="str">
        <f t="shared" si="77"/>
        <v/>
      </c>
      <c r="F1638" s="34" t="str">
        <f>IFERROR(GETPIVOTDATA("Amount",pivot_products!$A$3,"Product Name",Help!$A1638),"")</f>
        <v/>
      </c>
      <c r="G1638" s="34" t="str">
        <f>IFERROR(GETPIVOTDATA("Quantity",pivot_products!$A$3,"Product Name",Help!$A1638),"")</f>
        <v/>
      </c>
      <c r="H1638" s="34" t="str">
        <f>IF(Report!$L$53="Quantity",IFERROR(RANK(G1638,$G$4:$G$2003,0),""),IF(Report!$L$53="Amount",IFERROR(RANK(F1638,$F$4:$F$2003,0),""),""))</f>
        <v/>
      </c>
      <c r="L1638" s="7" t="str">
        <f t="array" ref="L1638">IF(Report!$M$53="Desc",IFERROR(SMALL(IF($H$4:$H$2003&lt;&gt;"",$H$4:$H$2003,""),ROW(L1638)-ROW($L$3)),""),IF(Report!$M$53="Asc",IFERROR(LARGE(IF($H$4:$H$2003&lt;&gt;"",$H$4:$H$2003,""),ROW(L1638)-ROW($L$3)),""),""))</f>
        <v/>
      </c>
      <c r="M1638" s="8" t="str">
        <f t="array" ref="M1638">IF(L1638="","",INDEX($A$4:$A$2003,SMALL(IF($H$4:$H$2003=L1638,ROW($H$4:$H$2003),""),COUNTIF($L$4:L1638,L1638))-ROW($L$3),1))</f>
        <v/>
      </c>
      <c r="N1638" s="8" t="str">
        <f t="shared" si="78"/>
        <v/>
      </c>
      <c r="O1638" s="32" t="str">
        <f t="shared" si="79"/>
        <v/>
      </c>
    </row>
    <row r="1639" spans="1:15" x14ac:dyDescent="0.3">
      <c r="A1639" s="33" t="str">
        <f>IFERROR(INDEX(Tbl_Product[[#Data],[Product Name]],ROW(A1639)-ROW($A$3)),"")</f>
        <v/>
      </c>
      <c r="B1639" s="34" t="str">
        <f ca="1">IF(A1639="","",SUMIFS(Tbl_Orders[[#Data],[Quantity]],Tbl_Orders[[#Data],[Product Name]],A1639,Tbl_Orders[[#Data],[Order Type]],"Purchase",Tbl_Orders[[#Data],[Expected Date]],"&lt;="&amp;TODAY())-SUMIFS(Tbl_Orders[[#Data],[Quantity]],Tbl_Orders[[#Data],[Product Name]],A1639,Tbl_Orders[[#Data],[Order Type]],"Sale",Tbl_Orders[[#Data],[Expected Date]],"&lt;="&amp;TODAY()))</f>
        <v/>
      </c>
      <c r="C1639" s="34" t="str">
        <f ca="1">IF(A1639="","",SUMIFS(Tbl_Orders[[#Data],[Quantity]],Tbl_Orders[[#Data],[Product Name]],A1639,Tbl_Orders[[#Data],[Order Type]],"Purchase",Tbl_Orders[[#Data],[Expected Date]],"&gt;"&amp;TODAY()))</f>
        <v/>
      </c>
      <c r="D1639" s="34" t="str">
        <f>IF(A1639="","",INDEX(Tbl_Product[Re-Order Point],MATCH(A1639,INDEX(Tbl_Product[Product Name],,1),0),1))</f>
        <v/>
      </c>
      <c r="E1639" s="34" t="str">
        <f t="shared" si="77"/>
        <v/>
      </c>
      <c r="F1639" s="34" t="str">
        <f>IFERROR(GETPIVOTDATA("Amount",pivot_products!$A$3,"Product Name",Help!$A1639),"")</f>
        <v/>
      </c>
      <c r="G1639" s="34" t="str">
        <f>IFERROR(GETPIVOTDATA("Quantity",pivot_products!$A$3,"Product Name",Help!$A1639),"")</f>
        <v/>
      </c>
      <c r="H1639" s="34" t="str">
        <f>IF(Report!$L$53="Quantity",IFERROR(RANK(G1639,$G$4:$G$2003,0),""),IF(Report!$L$53="Amount",IFERROR(RANK(F1639,$F$4:$F$2003,0),""),""))</f>
        <v/>
      </c>
      <c r="L1639" s="7" t="str">
        <f t="array" ref="L1639">IF(Report!$M$53="Desc",IFERROR(SMALL(IF($H$4:$H$2003&lt;&gt;"",$H$4:$H$2003,""),ROW(L1639)-ROW($L$3)),""),IF(Report!$M$53="Asc",IFERROR(LARGE(IF($H$4:$H$2003&lt;&gt;"",$H$4:$H$2003,""),ROW(L1639)-ROW($L$3)),""),""))</f>
        <v/>
      </c>
      <c r="M1639" s="8" t="str">
        <f t="array" ref="M1639">IF(L1639="","",INDEX($A$4:$A$2003,SMALL(IF($H$4:$H$2003=L1639,ROW($H$4:$H$2003),""),COUNTIF($L$4:L1639,L1639))-ROW($L$3),1))</f>
        <v/>
      </c>
      <c r="N1639" s="8" t="str">
        <f t="shared" si="78"/>
        <v/>
      </c>
      <c r="O1639" s="32" t="str">
        <f t="shared" si="79"/>
        <v/>
      </c>
    </row>
    <row r="1640" spans="1:15" x14ac:dyDescent="0.3">
      <c r="A1640" s="33" t="str">
        <f>IFERROR(INDEX(Tbl_Product[[#Data],[Product Name]],ROW(A1640)-ROW($A$3)),"")</f>
        <v/>
      </c>
      <c r="B1640" s="34" t="str">
        <f ca="1">IF(A1640="","",SUMIFS(Tbl_Orders[[#Data],[Quantity]],Tbl_Orders[[#Data],[Product Name]],A1640,Tbl_Orders[[#Data],[Order Type]],"Purchase",Tbl_Orders[[#Data],[Expected Date]],"&lt;="&amp;TODAY())-SUMIFS(Tbl_Orders[[#Data],[Quantity]],Tbl_Orders[[#Data],[Product Name]],A1640,Tbl_Orders[[#Data],[Order Type]],"Sale",Tbl_Orders[[#Data],[Expected Date]],"&lt;="&amp;TODAY()))</f>
        <v/>
      </c>
      <c r="C1640" s="34" t="str">
        <f ca="1">IF(A1640="","",SUMIFS(Tbl_Orders[[#Data],[Quantity]],Tbl_Orders[[#Data],[Product Name]],A1640,Tbl_Orders[[#Data],[Order Type]],"Purchase",Tbl_Orders[[#Data],[Expected Date]],"&gt;"&amp;TODAY()))</f>
        <v/>
      </c>
      <c r="D1640" s="34" t="str">
        <f>IF(A1640="","",INDEX(Tbl_Product[Re-Order Point],MATCH(A1640,INDEX(Tbl_Product[Product Name],,1),0),1))</f>
        <v/>
      </c>
      <c r="E1640" s="34" t="str">
        <f t="shared" si="77"/>
        <v/>
      </c>
      <c r="F1640" s="34" t="str">
        <f>IFERROR(GETPIVOTDATA("Amount",pivot_products!$A$3,"Product Name",Help!$A1640),"")</f>
        <v/>
      </c>
      <c r="G1640" s="34" t="str">
        <f>IFERROR(GETPIVOTDATA("Quantity",pivot_products!$A$3,"Product Name",Help!$A1640),"")</f>
        <v/>
      </c>
      <c r="H1640" s="34" t="str">
        <f>IF(Report!$L$53="Quantity",IFERROR(RANK(G1640,$G$4:$G$2003,0),""),IF(Report!$L$53="Amount",IFERROR(RANK(F1640,$F$4:$F$2003,0),""),""))</f>
        <v/>
      </c>
      <c r="L1640" s="7" t="str">
        <f t="array" ref="L1640">IF(Report!$M$53="Desc",IFERROR(SMALL(IF($H$4:$H$2003&lt;&gt;"",$H$4:$H$2003,""),ROW(L1640)-ROW($L$3)),""),IF(Report!$M$53="Asc",IFERROR(LARGE(IF($H$4:$H$2003&lt;&gt;"",$H$4:$H$2003,""),ROW(L1640)-ROW($L$3)),""),""))</f>
        <v/>
      </c>
      <c r="M1640" s="8" t="str">
        <f t="array" ref="M1640">IF(L1640="","",INDEX($A$4:$A$2003,SMALL(IF($H$4:$H$2003=L1640,ROW($H$4:$H$2003),""),COUNTIF($L$4:L1640,L1640))-ROW($L$3),1))</f>
        <v/>
      </c>
      <c r="N1640" s="8" t="str">
        <f t="shared" si="78"/>
        <v/>
      </c>
      <c r="O1640" s="32" t="str">
        <f t="shared" si="79"/>
        <v/>
      </c>
    </row>
    <row r="1641" spans="1:15" x14ac:dyDescent="0.3">
      <c r="A1641" s="33" t="str">
        <f>IFERROR(INDEX(Tbl_Product[[#Data],[Product Name]],ROW(A1641)-ROW($A$3)),"")</f>
        <v/>
      </c>
      <c r="B1641" s="34" t="str">
        <f ca="1">IF(A1641="","",SUMIFS(Tbl_Orders[[#Data],[Quantity]],Tbl_Orders[[#Data],[Product Name]],A1641,Tbl_Orders[[#Data],[Order Type]],"Purchase",Tbl_Orders[[#Data],[Expected Date]],"&lt;="&amp;TODAY())-SUMIFS(Tbl_Orders[[#Data],[Quantity]],Tbl_Orders[[#Data],[Product Name]],A1641,Tbl_Orders[[#Data],[Order Type]],"Sale",Tbl_Orders[[#Data],[Expected Date]],"&lt;="&amp;TODAY()))</f>
        <v/>
      </c>
      <c r="C1641" s="34" t="str">
        <f ca="1">IF(A1641="","",SUMIFS(Tbl_Orders[[#Data],[Quantity]],Tbl_Orders[[#Data],[Product Name]],A1641,Tbl_Orders[[#Data],[Order Type]],"Purchase",Tbl_Orders[[#Data],[Expected Date]],"&gt;"&amp;TODAY()))</f>
        <v/>
      </c>
      <c r="D1641" s="34" t="str">
        <f>IF(A1641="","",INDEX(Tbl_Product[Re-Order Point],MATCH(A1641,INDEX(Tbl_Product[Product Name],,1),0),1))</f>
        <v/>
      </c>
      <c r="E1641" s="34" t="str">
        <f t="shared" si="77"/>
        <v/>
      </c>
      <c r="F1641" s="34" t="str">
        <f>IFERROR(GETPIVOTDATA("Amount",pivot_products!$A$3,"Product Name",Help!$A1641),"")</f>
        <v/>
      </c>
      <c r="G1641" s="34" t="str">
        <f>IFERROR(GETPIVOTDATA("Quantity",pivot_products!$A$3,"Product Name",Help!$A1641),"")</f>
        <v/>
      </c>
      <c r="H1641" s="34" t="str">
        <f>IF(Report!$L$53="Quantity",IFERROR(RANK(G1641,$G$4:$G$2003,0),""),IF(Report!$L$53="Amount",IFERROR(RANK(F1641,$F$4:$F$2003,0),""),""))</f>
        <v/>
      </c>
      <c r="L1641" s="7" t="str">
        <f t="array" ref="L1641">IF(Report!$M$53="Desc",IFERROR(SMALL(IF($H$4:$H$2003&lt;&gt;"",$H$4:$H$2003,""),ROW(L1641)-ROW($L$3)),""),IF(Report!$M$53="Asc",IFERROR(LARGE(IF($H$4:$H$2003&lt;&gt;"",$H$4:$H$2003,""),ROW(L1641)-ROW($L$3)),""),""))</f>
        <v/>
      </c>
      <c r="M1641" s="8" t="str">
        <f t="array" ref="M1641">IF(L1641="","",INDEX($A$4:$A$2003,SMALL(IF($H$4:$H$2003=L1641,ROW($H$4:$H$2003),""),COUNTIF($L$4:L1641,L1641))-ROW($L$3),1))</f>
        <v/>
      </c>
      <c r="N1641" s="8" t="str">
        <f t="shared" si="78"/>
        <v/>
      </c>
      <c r="O1641" s="32" t="str">
        <f t="shared" si="79"/>
        <v/>
      </c>
    </row>
    <row r="1642" spans="1:15" x14ac:dyDescent="0.3">
      <c r="A1642" s="33" t="str">
        <f>IFERROR(INDEX(Tbl_Product[[#Data],[Product Name]],ROW(A1642)-ROW($A$3)),"")</f>
        <v/>
      </c>
      <c r="B1642" s="34" t="str">
        <f ca="1">IF(A1642="","",SUMIFS(Tbl_Orders[[#Data],[Quantity]],Tbl_Orders[[#Data],[Product Name]],A1642,Tbl_Orders[[#Data],[Order Type]],"Purchase",Tbl_Orders[[#Data],[Expected Date]],"&lt;="&amp;TODAY())-SUMIFS(Tbl_Orders[[#Data],[Quantity]],Tbl_Orders[[#Data],[Product Name]],A1642,Tbl_Orders[[#Data],[Order Type]],"Sale",Tbl_Orders[[#Data],[Expected Date]],"&lt;="&amp;TODAY()))</f>
        <v/>
      </c>
      <c r="C1642" s="34" t="str">
        <f ca="1">IF(A1642="","",SUMIFS(Tbl_Orders[[#Data],[Quantity]],Tbl_Orders[[#Data],[Product Name]],A1642,Tbl_Orders[[#Data],[Order Type]],"Purchase",Tbl_Orders[[#Data],[Expected Date]],"&gt;"&amp;TODAY()))</f>
        <v/>
      </c>
      <c r="D1642" s="34" t="str">
        <f>IF(A1642="","",INDEX(Tbl_Product[Re-Order Point],MATCH(A1642,INDEX(Tbl_Product[Product Name],,1),0),1))</f>
        <v/>
      </c>
      <c r="E1642" s="34" t="str">
        <f t="shared" si="77"/>
        <v/>
      </c>
      <c r="F1642" s="34" t="str">
        <f>IFERROR(GETPIVOTDATA("Amount",pivot_products!$A$3,"Product Name",Help!$A1642),"")</f>
        <v/>
      </c>
      <c r="G1642" s="34" t="str">
        <f>IFERROR(GETPIVOTDATA("Quantity",pivot_products!$A$3,"Product Name",Help!$A1642),"")</f>
        <v/>
      </c>
      <c r="H1642" s="34" t="str">
        <f>IF(Report!$L$53="Quantity",IFERROR(RANK(G1642,$G$4:$G$2003,0),""),IF(Report!$L$53="Amount",IFERROR(RANK(F1642,$F$4:$F$2003,0),""),""))</f>
        <v/>
      </c>
      <c r="L1642" s="7" t="str">
        <f t="array" ref="L1642">IF(Report!$M$53="Desc",IFERROR(SMALL(IF($H$4:$H$2003&lt;&gt;"",$H$4:$H$2003,""),ROW(L1642)-ROW($L$3)),""),IF(Report!$M$53="Asc",IFERROR(LARGE(IF($H$4:$H$2003&lt;&gt;"",$H$4:$H$2003,""),ROW(L1642)-ROW($L$3)),""),""))</f>
        <v/>
      </c>
      <c r="M1642" s="8" t="str">
        <f t="array" ref="M1642">IF(L1642="","",INDEX($A$4:$A$2003,SMALL(IF($H$4:$H$2003=L1642,ROW($H$4:$H$2003),""),COUNTIF($L$4:L1642,L1642))-ROW($L$3),1))</f>
        <v/>
      </c>
      <c r="N1642" s="8" t="str">
        <f t="shared" si="78"/>
        <v/>
      </c>
      <c r="O1642" s="32" t="str">
        <f t="shared" si="79"/>
        <v/>
      </c>
    </row>
    <row r="1643" spans="1:15" x14ac:dyDescent="0.3">
      <c r="A1643" s="33" t="str">
        <f>IFERROR(INDEX(Tbl_Product[[#Data],[Product Name]],ROW(A1643)-ROW($A$3)),"")</f>
        <v/>
      </c>
      <c r="B1643" s="34" t="str">
        <f ca="1">IF(A1643="","",SUMIFS(Tbl_Orders[[#Data],[Quantity]],Tbl_Orders[[#Data],[Product Name]],A1643,Tbl_Orders[[#Data],[Order Type]],"Purchase",Tbl_Orders[[#Data],[Expected Date]],"&lt;="&amp;TODAY())-SUMIFS(Tbl_Orders[[#Data],[Quantity]],Tbl_Orders[[#Data],[Product Name]],A1643,Tbl_Orders[[#Data],[Order Type]],"Sale",Tbl_Orders[[#Data],[Expected Date]],"&lt;="&amp;TODAY()))</f>
        <v/>
      </c>
      <c r="C1643" s="34" t="str">
        <f ca="1">IF(A1643="","",SUMIFS(Tbl_Orders[[#Data],[Quantity]],Tbl_Orders[[#Data],[Product Name]],A1643,Tbl_Orders[[#Data],[Order Type]],"Purchase",Tbl_Orders[[#Data],[Expected Date]],"&gt;"&amp;TODAY()))</f>
        <v/>
      </c>
      <c r="D1643" s="34" t="str">
        <f>IF(A1643="","",INDEX(Tbl_Product[Re-Order Point],MATCH(A1643,INDEX(Tbl_Product[Product Name],,1),0),1))</f>
        <v/>
      </c>
      <c r="E1643" s="34" t="str">
        <f t="shared" si="77"/>
        <v/>
      </c>
      <c r="F1643" s="34" t="str">
        <f>IFERROR(GETPIVOTDATA("Amount",pivot_products!$A$3,"Product Name",Help!$A1643),"")</f>
        <v/>
      </c>
      <c r="G1643" s="34" t="str">
        <f>IFERROR(GETPIVOTDATA("Quantity",pivot_products!$A$3,"Product Name",Help!$A1643),"")</f>
        <v/>
      </c>
      <c r="H1643" s="34" t="str">
        <f>IF(Report!$L$53="Quantity",IFERROR(RANK(G1643,$G$4:$G$2003,0),""),IF(Report!$L$53="Amount",IFERROR(RANK(F1643,$F$4:$F$2003,0),""),""))</f>
        <v/>
      </c>
      <c r="L1643" s="7" t="str">
        <f t="array" ref="L1643">IF(Report!$M$53="Desc",IFERROR(SMALL(IF($H$4:$H$2003&lt;&gt;"",$H$4:$H$2003,""),ROW(L1643)-ROW($L$3)),""),IF(Report!$M$53="Asc",IFERROR(LARGE(IF($H$4:$H$2003&lt;&gt;"",$H$4:$H$2003,""),ROW(L1643)-ROW($L$3)),""),""))</f>
        <v/>
      </c>
      <c r="M1643" s="8" t="str">
        <f t="array" ref="M1643">IF(L1643="","",INDEX($A$4:$A$2003,SMALL(IF($H$4:$H$2003=L1643,ROW($H$4:$H$2003),""),COUNTIF($L$4:L1643,L1643))-ROW($L$3),1))</f>
        <v/>
      </c>
      <c r="N1643" s="8" t="str">
        <f t="shared" si="78"/>
        <v/>
      </c>
      <c r="O1643" s="32" t="str">
        <f t="shared" si="79"/>
        <v/>
      </c>
    </row>
    <row r="1644" spans="1:15" x14ac:dyDescent="0.3">
      <c r="A1644" s="33" t="str">
        <f>IFERROR(INDEX(Tbl_Product[[#Data],[Product Name]],ROW(A1644)-ROW($A$3)),"")</f>
        <v/>
      </c>
      <c r="B1644" s="34" t="str">
        <f ca="1">IF(A1644="","",SUMIFS(Tbl_Orders[[#Data],[Quantity]],Tbl_Orders[[#Data],[Product Name]],A1644,Tbl_Orders[[#Data],[Order Type]],"Purchase",Tbl_Orders[[#Data],[Expected Date]],"&lt;="&amp;TODAY())-SUMIFS(Tbl_Orders[[#Data],[Quantity]],Tbl_Orders[[#Data],[Product Name]],A1644,Tbl_Orders[[#Data],[Order Type]],"Sale",Tbl_Orders[[#Data],[Expected Date]],"&lt;="&amp;TODAY()))</f>
        <v/>
      </c>
      <c r="C1644" s="34" t="str">
        <f ca="1">IF(A1644="","",SUMIFS(Tbl_Orders[[#Data],[Quantity]],Tbl_Orders[[#Data],[Product Name]],A1644,Tbl_Orders[[#Data],[Order Type]],"Purchase",Tbl_Orders[[#Data],[Expected Date]],"&gt;"&amp;TODAY()))</f>
        <v/>
      </c>
      <c r="D1644" s="34" t="str">
        <f>IF(A1644="","",INDEX(Tbl_Product[Re-Order Point],MATCH(A1644,INDEX(Tbl_Product[Product Name],,1),0),1))</f>
        <v/>
      </c>
      <c r="E1644" s="34" t="str">
        <f t="shared" si="77"/>
        <v/>
      </c>
      <c r="F1644" s="34" t="str">
        <f>IFERROR(GETPIVOTDATA("Amount",pivot_products!$A$3,"Product Name",Help!$A1644),"")</f>
        <v/>
      </c>
      <c r="G1644" s="34" t="str">
        <f>IFERROR(GETPIVOTDATA("Quantity",pivot_products!$A$3,"Product Name",Help!$A1644),"")</f>
        <v/>
      </c>
      <c r="H1644" s="34" t="str">
        <f>IF(Report!$L$53="Quantity",IFERROR(RANK(G1644,$G$4:$G$2003,0),""),IF(Report!$L$53="Amount",IFERROR(RANK(F1644,$F$4:$F$2003,0),""),""))</f>
        <v/>
      </c>
      <c r="L1644" s="7" t="str">
        <f t="array" ref="L1644">IF(Report!$M$53="Desc",IFERROR(SMALL(IF($H$4:$H$2003&lt;&gt;"",$H$4:$H$2003,""),ROW(L1644)-ROW($L$3)),""),IF(Report!$M$53="Asc",IFERROR(LARGE(IF($H$4:$H$2003&lt;&gt;"",$H$4:$H$2003,""),ROW(L1644)-ROW($L$3)),""),""))</f>
        <v/>
      </c>
      <c r="M1644" s="8" t="str">
        <f t="array" ref="M1644">IF(L1644="","",INDEX($A$4:$A$2003,SMALL(IF($H$4:$H$2003=L1644,ROW($H$4:$H$2003),""),COUNTIF($L$4:L1644,L1644))-ROW($L$3),1))</f>
        <v/>
      </c>
      <c r="N1644" s="8" t="str">
        <f t="shared" si="78"/>
        <v/>
      </c>
      <c r="O1644" s="32" t="str">
        <f t="shared" si="79"/>
        <v/>
      </c>
    </row>
    <row r="1645" spans="1:15" x14ac:dyDescent="0.3">
      <c r="A1645" s="33" t="str">
        <f>IFERROR(INDEX(Tbl_Product[[#Data],[Product Name]],ROW(A1645)-ROW($A$3)),"")</f>
        <v/>
      </c>
      <c r="B1645" s="34" t="str">
        <f ca="1">IF(A1645="","",SUMIFS(Tbl_Orders[[#Data],[Quantity]],Tbl_Orders[[#Data],[Product Name]],A1645,Tbl_Orders[[#Data],[Order Type]],"Purchase",Tbl_Orders[[#Data],[Expected Date]],"&lt;="&amp;TODAY())-SUMIFS(Tbl_Orders[[#Data],[Quantity]],Tbl_Orders[[#Data],[Product Name]],A1645,Tbl_Orders[[#Data],[Order Type]],"Sale",Tbl_Orders[[#Data],[Expected Date]],"&lt;="&amp;TODAY()))</f>
        <v/>
      </c>
      <c r="C1645" s="34" t="str">
        <f ca="1">IF(A1645="","",SUMIFS(Tbl_Orders[[#Data],[Quantity]],Tbl_Orders[[#Data],[Product Name]],A1645,Tbl_Orders[[#Data],[Order Type]],"Purchase",Tbl_Orders[[#Data],[Expected Date]],"&gt;"&amp;TODAY()))</f>
        <v/>
      </c>
      <c r="D1645" s="34" t="str">
        <f>IF(A1645="","",INDEX(Tbl_Product[Re-Order Point],MATCH(A1645,INDEX(Tbl_Product[Product Name],,1),0),1))</f>
        <v/>
      </c>
      <c r="E1645" s="34" t="str">
        <f t="shared" si="77"/>
        <v/>
      </c>
      <c r="F1645" s="34" t="str">
        <f>IFERROR(GETPIVOTDATA("Amount",pivot_products!$A$3,"Product Name",Help!$A1645),"")</f>
        <v/>
      </c>
      <c r="G1645" s="34" t="str">
        <f>IFERROR(GETPIVOTDATA("Quantity",pivot_products!$A$3,"Product Name",Help!$A1645),"")</f>
        <v/>
      </c>
      <c r="H1645" s="34" t="str">
        <f>IF(Report!$L$53="Quantity",IFERROR(RANK(G1645,$G$4:$G$2003,0),""),IF(Report!$L$53="Amount",IFERROR(RANK(F1645,$F$4:$F$2003,0),""),""))</f>
        <v/>
      </c>
      <c r="L1645" s="7" t="str">
        <f t="array" ref="L1645">IF(Report!$M$53="Desc",IFERROR(SMALL(IF($H$4:$H$2003&lt;&gt;"",$H$4:$H$2003,""),ROW(L1645)-ROW($L$3)),""),IF(Report!$M$53="Asc",IFERROR(LARGE(IF($H$4:$H$2003&lt;&gt;"",$H$4:$H$2003,""),ROW(L1645)-ROW($L$3)),""),""))</f>
        <v/>
      </c>
      <c r="M1645" s="8" t="str">
        <f t="array" ref="M1645">IF(L1645="","",INDEX($A$4:$A$2003,SMALL(IF($H$4:$H$2003=L1645,ROW($H$4:$H$2003),""),COUNTIF($L$4:L1645,L1645))-ROW($L$3),1))</f>
        <v/>
      </c>
      <c r="N1645" s="8" t="str">
        <f t="shared" si="78"/>
        <v/>
      </c>
      <c r="O1645" s="32" t="str">
        <f t="shared" si="79"/>
        <v/>
      </c>
    </row>
    <row r="1646" spans="1:15" x14ac:dyDescent="0.3">
      <c r="A1646" s="33" t="str">
        <f>IFERROR(INDEX(Tbl_Product[[#Data],[Product Name]],ROW(A1646)-ROW($A$3)),"")</f>
        <v/>
      </c>
      <c r="B1646" s="34" t="str">
        <f ca="1">IF(A1646="","",SUMIFS(Tbl_Orders[[#Data],[Quantity]],Tbl_Orders[[#Data],[Product Name]],A1646,Tbl_Orders[[#Data],[Order Type]],"Purchase",Tbl_Orders[[#Data],[Expected Date]],"&lt;="&amp;TODAY())-SUMIFS(Tbl_Orders[[#Data],[Quantity]],Tbl_Orders[[#Data],[Product Name]],A1646,Tbl_Orders[[#Data],[Order Type]],"Sale",Tbl_Orders[[#Data],[Expected Date]],"&lt;="&amp;TODAY()))</f>
        <v/>
      </c>
      <c r="C1646" s="34" t="str">
        <f ca="1">IF(A1646="","",SUMIFS(Tbl_Orders[[#Data],[Quantity]],Tbl_Orders[[#Data],[Product Name]],A1646,Tbl_Orders[[#Data],[Order Type]],"Purchase",Tbl_Orders[[#Data],[Expected Date]],"&gt;"&amp;TODAY()))</f>
        <v/>
      </c>
      <c r="D1646" s="34" t="str">
        <f>IF(A1646="","",INDEX(Tbl_Product[Re-Order Point],MATCH(A1646,INDEX(Tbl_Product[Product Name],,1),0),1))</f>
        <v/>
      </c>
      <c r="E1646" s="34" t="str">
        <f t="shared" si="77"/>
        <v/>
      </c>
      <c r="F1646" s="34" t="str">
        <f>IFERROR(GETPIVOTDATA("Amount",pivot_products!$A$3,"Product Name",Help!$A1646),"")</f>
        <v/>
      </c>
      <c r="G1646" s="34" t="str">
        <f>IFERROR(GETPIVOTDATA("Quantity",pivot_products!$A$3,"Product Name",Help!$A1646),"")</f>
        <v/>
      </c>
      <c r="H1646" s="34" t="str">
        <f>IF(Report!$L$53="Quantity",IFERROR(RANK(G1646,$G$4:$G$2003,0),""),IF(Report!$L$53="Amount",IFERROR(RANK(F1646,$F$4:$F$2003,0),""),""))</f>
        <v/>
      </c>
      <c r="L1646" s="7" t="str">
        <f t="array" ref="L1646">IF(Report!$M$53="Desc",IFERROR(SMALL(IF($H$4:$H$2003&lt;&gt;"",$H$4:$H$2003,""),ROW(L1646)-ROW($L$3)),""),IF(Report!$M$53="Asc",IFERROR(LARGE(IF($H$4:$H$2003&lt;&gt;"",$H$4:$H$2003,""),ROW(L1646)-ROW($L$3)),""),""))</f>
        <v/>
      </c>
      <c r="M1646" s="8" t="str">
        <f t="array" ref="M1646">IF(L1646="","",INDEX($A$4:$A$2003,SMALL(IF($H$4:$H$2003=L1646,ROW($H$4:$H$2003),""),COUNTIF($L$4:L1646,L1646))-ROW($L$3),1))</f>
        <v/>
      </c>
      <c r="N1646" s="8" t="str">
        <f t="shared" si="78"/>
        <v/>
      </c>
      <c r="O1646" s="32" t="str">
        <f t="shared" si="79"/>
        <v/>
      </c>
    </row>
    <row r="1647" spans="1:15" x14ac:dyDescent="0.3">
      <c r="A1647" s="33" t="str">
        <f>IFERROR(INDEX(Tbl_Product[[#Data],[Product Name]],ROW(A1647)-ROW($A$3)),"")</f>
        <v/>
      </c>
      <c r="B1647" s="34" t="str">
        <f ca="1">IF(A1647="","",SUMIFS(Tbl_Orders[[#Data],[Quantity]],Tbl_Orders[[#Data],[Product Name]],A1647,Tbl_Orders[[#Data],[Order Type]],"Purchase",Tbl_Orders[[#Data],[Expected Date]],"&lt;="&amp;TODAY())-SUMIFS(Tbl_Orders[[#Data],[Quantity]],Tbl_Orders[[#Data],[Product Name]],A1647,Tbl_Orders[[#Data],[Order Type]],"Sale",Tbl_Orders[[#Data],[Expected Date]],"&lt;="&amp;TODAY()))</f>
        <v/>
      </c>
      <c r="C1647" s="34" t="str">
        <f ca="1">IF(A1647="","",SUMIFS(Tbl_Orders[[#Data],[Quantity]],Tbl_Orders[[#Data],[Product Name]],A1647,Tbl_Orders[[#Data],[Order Type]],"Purchase",Tbl_Orders[[#Data],[Expected Date]],"&gt;"&amp;TODAY()))</f>
        <v/>
      </c>
      <c r="D1647" s="34" t="str">
        <f>IF(A1647="","",INDEX(Tbl_Product[Re-Order Point],MATCH(A1647,INDEX(Tbl_Product[Product Name],,1),0),1))</f>
        <v/>
      </c>
      <c r="E1647" s="34" t="str">
        <f t="shared" si="77"/>
        <v/>
      </c>
      <c r="F1647" s="34" t="str">
        <f>IFERROR(GETPIVOTDATA("Amount",pivot_products!$A$3,"Product Name",Help!$A1647),"")</f>
        <v/>
      </c>
      <c r="G1647" s="34" t="str">
        <f>IFERROR(GETPIVOTDATA("Quantity",pivot_products!$A$3,"Product Name",Help!$A1647),"")</f>
        <v/>
      </c>
      <c r="H1647" s="34" t="str">
        <f>IF(Report!$L$53="Quantity",IFERROR(RANK(G1647,$G$4:$G$2003,0),""),IF(Report!$L$53="Amount",IFERROR(RANK(F1647,$F$4:$F$2003,0),""),""))</f>
        <v/>
      </c>
      <c r="L1647" s="7" t="str">
        <f t="array" ref="L1647">IF(Report!$M$53="Desc",IFERROR(SMALL(IF($H$4:$H$2003&lt;&gt;"",$H$4:$H$2003,""),ROW(L1647)-ROW($L$3)),""),IF(Report!$M$53="Asc",IFERROR(LARGE(IF($H$4:$H$2003&lt;&gt;"",$H$4:$H$2003,""),ROW(L1647)-ROW($L$3)),""),""))</f>
        <v/>
      </c>
      <c r="M1647" s="8" t="str">
        <f t="array" ref="M1647">IF(L1647="","",INDEX($A$4:$A$2003,SMALL(IF($H$4:$H$2003=L1647,ROW($H$4:$H$2003),""),COUNTIF($L$4:L1647,L1647))-ROW($L$3),1))</f>
        <v/>
      </c>
      <c r="N1647" s="8" t="str">
        <f t="shared" si="78"/>
        <v/>
      </c>
      <c r="O1647" s="32" t="str">
        <f t="shared" si="79"/>
        <v/>
      </c>
    </row>
    <row r="1648" spans="1:15" x14ac:dyDescent="0.3">
      <c r="A1648" s="33" t="str">
        <f>IFERROR(INDEX(Tbl_Product[[#Data],[Product Name]],ROW(A1648)-ROW($A$3)),"")</f>
        <v/>
      </c>
      <c r="B1648" s="34" t="str">
        <f ca="1">IF(A1648="","",SUMIFS(Tbl_Orders[[#Data],[Quantity]],Tbl_Orders[[#Data],[Product Name]],A1648,Tbl_Orders[[#Data],[Order Type]],"Purchase",Tbl_Orders[[#Data],[Expected Date]],"&lt;="&amp;TODAY())-SUMIFS(Tbl_Orders[[#Data],[Quantity]],Tbl_Orders[[#Data],[Product Name]],A1648,Tbl_Orders[[#Data],[Order Type]],"Sale",Tbl_Orders[[#Data],[Expected Date]],"&lt;="&amp;TODAY()))</f>
        <v/>
      </c>
      <c r="C1648" s="34" t="str">
        <f ca="1">IF(A1648="","",SUMIFS(Tbl_Orders[[#Data],[Quantity]],Tbl_Orders[[#Data],[Product Name]],A1648,Tbl_Orders[[#Data],[Order Type]],"Purchase",Tbl_Orders[[#Data],[Expected Date]],"&gt;"&amp;TODAY()))</f>
        <v/>
      </c>
      <c r="D1648" s="34" t="str">
        <f>IF(A1648="","",INDEX(Tbl_Product[Re-Order Point],MATCH(A1648,INDEX(Tbl_Product[Product Name],,1),0),1))</f>
        <v/>
      </c>
      <c r="E1648" s="34" t="str">
        <f t="shared" si="77"/>
        <v/>
      </c>
      <c r="F1648" s="34" t="str">
        <f>IFERROR(GETPIVOTDATA("Amount",pivot_products!$A$3,"Product Name",Help!$A1648),"")</f>
        <v/>
      </c>
      <c r="G1648" s="34" t="str">
        <f>IFERROR(GETPIVOTDATA("Quantity",pivot_products!$A$3,"Product Name",Help!$A1648),"")</f>
        <v/>
      </c>
      <c r="H1648" s="34" t="str">
        <f>IF(Report!$L$53="Quantity",IFERROR(RANK(G1648,$G$4:$G$2003,0),""),IF(Report!$L$53="Amount",IFERROR(RANK(F1648,$F$4:$F$2003,0),""),""))</f>
        <v/>
      </c>
      <c r="L1648" s="7" t="str">
        <f t="array" ref="L1648">IF(Report!$M$53="Desc",IFERROR(SMALL(IF($H$4:$H$2003&lt;&gt;"",$H$4:$H$2003,""),ROW(L1648)-ROW($L$3)),""),IF(Report!$M$53="Asc",IFERROR(LARGE(IF($H$4:$H$2003&lt;&gt;"",$H$4:$H$2003,""),ROW(L1648)-ROW($L$3)),""),""))</f>
        <v/>
      </c>
      <c r="M1648" s="8" t="str">
        <f t="array" ref="M1648">IF(L1648="","",INDEX($A$4:$A$2003,SMALL(IF($H$4:$H$2003=L1648,ROW($H$4:$H$2003),""),COUNTIF($L$4:L1648,L1648))-ROW($L$3),1))</f>
        <v/>
      </c>
      <c r="N1648" s="8" t="str">
        <f t="shared" si="78"/>
        <v/>
      </c>
      <c r="O1648" s="32" t="str">
        <f t="shared" si="79"/>
        <v/>
      </c>
    </row>
    <row r="1649" spans="1:15" x14ac:dyDescent="0.3">
      <c r="A1649" s="33" t="str">
        <f>IFERROR(INDEX(Tbl_Product[[#Data],[Product Name]],ROW(A1649)-ROW($A$3)),"")</f>
        <v/>
      </c>
      <c r="B1649" s="34" t="str">
        <f ca="1">IF(A1649="","",SUMIFS(Tbl_Orders[[#Data],[Quantity]],Tbl_Orders[[#Data],[Product Name]],A1649,Tbl_Orders[[#Data],[Order Type]],"Purchase",Tbl_Orders[[#Data],[Expected Date]],"&lt;="&amp;TODAY())-SUMIFS(Tbl_Orders[[#Data],[Quantity]],Tbl_Orders[[#Data],[Product Name]],A1649,Tbl_Orders[[#Data],[Order Type]],"Sale",Tbl_Orders[[#Data],[Expected Date]],"&lt;="&amp;TODAY()))</f>
        <v/>
      </c>
      <c r="C1649" s="34" t="str">
        <f ca="1">IF(A1649="","",SUMIFS(Tbl_Orders[[#Data],[Quantity]],Tbl_Orders[[#Data],[Product Name]],A1649,Tbl_Orders[[#Data],[Order Type]],"Purchase",Tbl_Orders[[#Data],[Expected Date]],"&gt;"&amp;TODAY()))</f>
        <v/>
      </c>
      <c r="D1649" s="34" t="str">
        <f>IF(A1649="","",INDEX(Tbl_Product[Re-Order Point],MATCH(A1649,INDEX(Tbl_Product[Product Name],,1),0),1))</f>
        <v/>
      </c>
      <c r="E1649" s="34" t="str">
        <f t="shared" si="77"/>
        <v/>
      </c>
      <c r="F1649" s="34" t="str">
        <f>IFERROR(GETPIVOTDATA("Amount",pivot_products!$A$3,"Product Name",Help!$A1649),"")</f>
        <v/>
      </c>
      <c r="G1649" s="34" t="str">
        <f>IFERROR(GETPIVOTDATA("Quantity",pivot_products!$A$3,"Product Name",Help!$A1649),"")</f>
        <v/>
      </c>
      <c r="H1649" s="34" t="str">
        <f>IF(Report!$L$53="Quantity",IFERROR(RANK(G1649,$G$4:$G$2003,0),""),IF(Report!$L$53="Amount",IFERROR(RANK(F1649,$F$4:$F$2003,0),""),""))</f>
        <v/>
      </c>
      <c r="L1649" s="7" t="str">
        <f t="array" ref="L1649">IF(Report!$M$53="Desc",IFERROR(SMALL(IF($H$4:$H$2003&lt;&gt;"",$H$4:$H$2003,""),ROW(L1649)-ROW($L$3)),""),IF(Report!$M$53="Asc",IFERROR(LARGE(IF($H$4:$H$2003&lt;&gt;"",$H$4:$H$2003,""),ROW(L1649)-ROW($L$3)),""),""))</f>
        <v/>
      </c>
      <c r="M1649" s="8" t="str">
        <f t="array" ref="M1649">IF(L1649="","",INDEX($A$4:$A$2003,SMALL(IF($H$4:$H$2003=L1649,ROW($H$4:$H$2003),""),COUNTIF($L$4:L1649,L1649))-ROW($L$3),1))</f>
        <v/>
      </c>
      <c r="N1649" s="8" t="str">
        <f t="shared" si="78"/>
        <v/>
      </c>
      <c r="O1649" s="32" t="str">
        <f t="shared" si="79"/>
        <v/>
      </c>
    </row>
    <row r="1650" spans="1:15" x14ac:dyDescent="0.3">
      <c r="A1650" s="33" t="str">
        <f>IFERROR(INDEX(Tbl_Product[[#Data],[Product Name]],ROW(A1650)-ROW($A$3)),"")</f>
        <v/>
      </c>
      <c r="B1650" s="34" t="str">
        <f ca="1">IF(A1650="","",SUMIFS(Tbl_Orders[[#Data],[Quantity]],Tbl_Orders[[#Data],[Product Name]],A1650,Tbl_Orders[[#Data],[Order Type]],"Purchase",Tbl_Orders[[#Data],[Expected Date]],"&lt;="&amp;TODAY())-SUMIFS(Tbl_Orders[[#Data],[Quantity]],Tbl_Orders[[#Data],[Product Name]],A1650,Tbl_Orders[[#Data],[Order Type]],"Sale",Tbl_Orders[[#Data],[Expected Date]],"&lt;="&amp;TODAY()))</f>
        <v/>
      </c>
      <c r="C1650" s="34" t="str">
        <f ca="1">IF(A1650="","",SUMIFS(Tbl_Orders[[#Data],[Quantity]],Tbl_Orders[[#Data],[Product Name]],A1650,Tbl_Orders[[#Data],[Order Type]],"Purchase",Tbl_Orders[[#Data],[Expected Date]],"&gt;"&amp;TODAY()))</f>
        <v/>
      </c>
      <c r="D1650" s="34" t="str">
        <f>IF(A1650="","",INDEX(Tbl_Product[Re-Order Point],MATCH(A1650,INDEX(Tbl_Product[Product Name],,1),0),1))</f>
        <v/>
      </c>
      <c r="E1650" s="34" t="str">
        <f t="shared" si="77"/>
        <v/>
      </c>
      <c r="F1650" s="34" t="str">
        <f>IFERROR(GETPIVOTDATA("Amount",pivot_products!$A$3,"Product Name",Help!$A1650),"")</f>
        <v/>
      </c>
      <c r="G1650" s="34" t="str">
        <f>IFERROR(GETPIVOTDATA("Quantity",pivot_products!$A$3,"Product Name",Help!$A1650),"")</f>
        <v/>
      </c>
      <c r="H1650" s="34" t="str">
        <f>IF(Report!$L$53="Quantity",IFERROR(RANK(G1650,$G$4:$G$2003,0),""),IF(Report!$L$53="Amount",IFERROR(RANK(F1650,$F$4:$F$2003,0),""),""))</f>
        <v/>
      </c>
      <c r="L1650" s="7" t="str">
        <f t="array" ref="L1650">IF(Report!$M$53="Desc",IFERROR(SMALL(IF($H$4:$H$2003&lt;&gt;"",$H$4:$H$2003,""),ROW(L1650)-ROW($L$3)),""),IF(Report!$M$53="Asc",IFERROR(LARGE(IF($H$4:$H$2003&lt;&gt;"",$H$4:$H$2003,""),ROW(L1650)-ROW($L$3)),""),""))</f>
        <v/>
      </c>
      <c r="M1650" s="8" t="str">
        <f t="array" ref="M1650">IF(L1650="","",INDEX($A$4:$A$2003,SMALL(IF($H$4:$H$2003=L1650,ROW($H$4:$H$2003),""),COUNTIF($L$4:L1650,L1650))-ROW($L$3),1))</f>
        <v/>
      </c>
      <c r="N1650" s="8" t="str">
        <f t="shared" si="78"/>
        <v/>
      </c>
      <c r="O1650" s="32" t="str">
        <f t="shared" si="79"/>
        <v/>
      </c>
    </row>
    <row r="1651" spans="1:15" x14ac:dyDescent="0.3">
      <c r="A1651" s="33" t="str">
        <f>IFERROR(INDEX(Tbl_Product[[#Data],[Product Name]],ROW(A1651)-ROW($A$3)),"")</f>
        <v/>
      </c>
      <c r="B1651" s="34" t="str">
        <f ca="1">IF(A1651="","",SUMIFS(Tbl_Orders[[#Data],[Quantity]],Tbl_Orders[[#Data],[Product Name]],A1651,Tbl_Orders[[#Data],[Order Type]],"Purchase",Tbl_Orders[[#Data],[Expected Date]],"&lt;="&amp;TODAY())-SUMIFS(Tbl_Orders[[#Data],[Quantity]],Tbl_Orders[[#Data],[Product Name]],A1651,Tbl_Orders[[#Data],[Order Type]],"Sale",Tbl_Orders[[#Data],[Expected Date]],"&lt;="&amp;TODAY()))</f>
        <v/>
      </c>
      <c r="C1651" s="34" t="str">
        <f ca="1">IF(A1651="","",SUMIFS(Tbl_Orders[[#Data],[Quantity]],Tbl_Orders[[#Data],[Product Name]],A1651,Tbl_Orders[[#Data],[Order Type]],"Purchase",Tbl_Orders[[#Data],[Expected Date]],"&gt;"&amp;TODAY()))</f>
        <v/>
      </c>
      <c r="D1651" s="34" t="str">
        <f>IF(A1651="","",INDEX(Tbl_Product[Re-Order Point],MATCH(A1651,INDEX(Tbl_Product[Product Name],,1),0),1))</f>
        <v/>
      </c>
      <c r="E1651" s="34" t="str">
        <f t="shared" si="77"/>
        <v/>
      </c>
      <c r="F1651" s="34" t="str">
        <f>IFERROR(GETPIVOTDATA("Amount",pivot_products!$A$3,"Product Name",Help!$A1651),"")</f>
        <v/>
      </c>
      <c r="G1651" s="34" t="str">
        <f>IFERROR(GETPIVOTDATA("Quantity",pivot_products!$A$3,"Product Name",Help!$A1651),"")</f>
        <v/>
      </c>
      <c r="H1651" s="34" t="str">
        <f>IF(Report!$L$53="Quantity",IFERROR(RANK(G1651,$G$4:$G$2003,0),""),IF(Report!$L$53="Amount",IFERROR(RANK(F1651,$F$4:$F$2003,0),""),""))</f>
        <v/>
      </c>
      <c r="L1651" s="7" t="str">
        <f t="array" ref="L1651">IF(Report!$M$53="Desc",IFERROR(SMALL(IF($H$4:$H$2003&lt;&gt;"",$H$4:$H$2003,""),ROW(L1651)-ROW($L$3)),""),IF(Report!$M$53="Asc",IFERROR(LARGE(IF($H$4:$H$2003&lt;&gt;"",$H$4:$H$2003,""),ROW(L1651)-ROW($L$3)),""),""))</f>
        <v/>
      </c>
      <c r="M1651" s="8" t="str">
        <f t="array" ref="M1651">IF(L1651="","",INDEX($A$4:$A$2003,SMALL(IF($H$4:$H$2003=L1651,ROW($H$4:$H$2003),""),COUNTIF($L$4:L1651,L1651))-ROW($L$3),1))</f>
        <v/>
      </c>
      <c r="N1651" s="8" t="str">
        <f t="shared" si="78"/>
        <v/>
      </c>
      <c r="O1651" s="32" t="str">
        <f t="shared" si="79"/>
        <v/>
      </c>
    </row>
    <row r="1652" spans="1:15" x14ac:dyDescent="0.3">
      <c r="A1652" s="33" t="str">
        <f>IFERROR(INDEX(Tbl_Product[[#Data],[Product Name]],ROW(A1652)-ROW($A$3)),"")</f>
        <v/>
      </c>
      <c r="B1652" s="34" t="str">
        <f ca="1">IF(A1652="","",SUMIFS(Tbl_Orders[[#Data],[Quantity]],Tbl_Orders[[#Data],[Product Name]],A1652,Tbl_Orders[[#Data],[Order Type]],"Purchase",Tbl_Orders[[#Data],[Expected Date]],"&lt;="&amp;TODAY())-SUMIFS(Tbl_Orders[[#Data],[Quantity]],Tbl_Orders[[#Data],[Product Name]],A1652,Tbl_Orders[[#Data],[Order Type]],"Sale",Tbl_Orders[[#Data],[Expected Date]],"&lt;="&amp;TODAY()))</f>
        <v/>
      </c>
      <c r="C1652" s="34" t="str">
        <f ca="1">IF(A1652="","",SUMIFS(Tbl_Orders[[#Data],[Quantity]],Tbl_Orders[[#Data],[Product Name]],A1652,Tbl_Orders[[#Data],[Order Type]],"Purchase",Tbl_Orders[[#Data],[Expected Date]],"&gt;"&amp;TODAY()))</f>
        <v/>
      </c>
      <c r="D1652" s="34" t="str">
        <f>IF(A1652="","",INDEX(Tbl_Product[Re-Order Point],MATCH(A1652,INDEX(Tbl_Product[Product Name],,1),0),1))</f>
        <v/>
      </c>
      <c r="E1652" s="34" t="str">
        <f t="shared" si="77"/>
        <v/>
      </c>
      <c r="F1652" s="34" t="str">
        <f>IFERROR(GETPIVOTDATA("Amount",pivot_products!$A$3,"Product Name",Help!$A1652),"")</f>
        <v/>
      </c>
      <c r="G1652" s="34" t="str">
        <f>IFERROR(GETPIVOTDATA("Quantity",pivot_products!$A$3,"Product Name",Help!$A1652),"")</f>
        <v/>
      </c>
      <c r="H1652" s="34" t="str">
        <f>IF(Report!$L$53="Quantity",IFERROR(RANK(G1652,$G$4:$G$2003,0),""),IF(Report!$L$53="Amount",IFERROR(RANK(F1652,$F$4:$F$2003,0),""),""))</f>
        <v/>
      </c>
      <c r="L1652" s="7" t="str">
        <f t="array" ref="L1652">IF(Report!$M$53="Desc",IFERROR(SMALL(IF($H$4:$H$2003&lt;&gt;"",$H$4:$H$2003,""),ROW(L1652)-ROW($L$3)),""),IF(Report!$M$53="Asc",IFERROR(LARGE(IF($H$4:$H$2003&lt;&gt;"",$H$4:$H$2003,""),ROW(L1652)-ROW($L$3)),""),""))</f>
        <v/>
      </c>
      <c r="M1652" s="8" t="str">
        <f t="array" ref="M1652">IF(L1652="","",INDEX($A$4:$A$2003,SMALL(IF($H$4:$H$2003=L1652,ROW($H$4:$H$2003),""),COUNTIF($L$4:L1652,L1652))-ROW($L$3),1))</f>
        <v/>
      </c>
      <c r="N1652" s="8" t="str">
        <f t="shared" si="78"/>
        <v/>
      </c>
      <c r="O1652" s="32" t="str">
        <f t="shared" si="79"/>
        <v/>
      </c>
    </row>
    <row r="1653" spans="1:15" x14ac:dyDescent="0.3">
      <c r="A1653" s="33" t="str">
        <f>IFERROR(INDEX(Tbl_Product[[#Data],[Product Name]],ROW(A1653)-ROW($A$3)),"")</f>
        <v/>
      </c>
      <c r="B1653" s="34" t="str">
        <f ca="1">IF(A1653="","",SUMIFS(Tbl_Orders[[#Data],[Quantity]],Tbl_Orders[[#Data],[Product Name]],A1653,Tbl_Orders[[#Data],[Order Type]],"Purchase",Tbl_Orders[[#Data],[Expected Date]],"&lt;="&amp;TODAY())-SUMIFS(Tbl_Orders[[#Data],[Quantity]],Tbl_Orders[[#Data],[Product Name]],A1653,Tbl_Orders[[#Data],[Order Type]],"Sale",Tbl_Orders[[#Data],[Expected Date]],"&lt;="&amp;TODAY()))</f>
        <v/>
      </c>
      <c r="C1653" s="34" t="str">
        <f ca="1">IF(A1653="","",SUMIFS(Tbl_Orders[[#Data],[Quantity]],Tbl_Orders[[#Data],[Product Name]],A1653,Tbl_Orders[[#Data],[Order Type]],"Purchase",Tbl_Orders[[#Data],[Expected Date]],"&gt;"&amp;TODAY()))</f>
        <v/>
      </c>
      <c r="D1653" s="34" t="str">
        <f>IF(A1653="","",INDEX(Tbl_Product[Re-Order Point],MATCH(A1653,INDEX(Tbl_Product[Product Name],,1),0),1))</f>
        <v/>
      </c>
      <c r="E1653" s="34" t="str">
        <f t="shared" si="77"/>
        <v/>
      </c>
      <c r="F1653" s="34" t="str">
        <f>IFERROR(GETPIVOTDATA("Amount",pivot_products!$A$3,"Product Name",Help!$A1653),"")</f>
        <v/>
      </c>
      <c r="G1653" s="34" t="str">
        <f>IFERROR(GETPIVOTDATA("Quantity",pivot_products!$A$3,"Product Name",Help!$A1653),"")</f>
        <v/>
      </c>
      <c r="H1653" s="34" t="str">
        <f>IF(Report!$L$53="Quantity",IFERROR(RANK(G1653,$G$4:$G$2003,0),""),IF(Report!$L$53="Amount",IFERROR(RANK(F1653,$F$4:$F$2003,0),""),""))</f>
        <v/>
      </c>
      <c r="L1653" s="7" t="str">
        <f t="array" ref="L1653">IF(Report!$M$53="Desc",IFERROR(SMALL(IF($H$4:$H$2003&lt;&gt;"",$H$4:$H$2003,""),ROW(L1653)-ROW($L$3)),""),IF(Report!$M$53="Asc",IFERROR(LARGE(IF($H$4:$H$2003&lt;&gt;"",$H$4:$H$2003,""),ROW(L1653)-ROW($L$3)),""),""))</f>
        <v/>
      </c>
      <c r="M1653" s="8" t="str">
        <f t="array" ref="M1653">IF(L1653="","",INDEX($A$4:$A$2003,SMALL(IF($H$4:$H$2003=L1653,ROW($H$4:$H$2003),""),COUNTIF($L$4:L1653,L1653))-ROW($L$3),1))</f>
        <v/>
      </c>
      <c r="N1653" s="8" t="str">
        <f t="shared" si="78"/>
        <v/>
      </c>
      <c r="O1653" s="32" t="str">
        <f t="shared" si="79"/>
        <v/>
      </c>
    </row>
    <row r="1654" spans="1:15" x14ac:dyDescent="0.3">
      <c r="A1654" s="33" t="str">
        <f>IFERROR(INDEX(Tbl_Product[[#Data],[Product Name]],ROW(A1654)-ROW($A$3)),"")</f>
        <v/>
      </c>
      <c r="B1654" s="34" t="str">
        <f ca="1">IF(A1654="","",SUMIFS(Tbl_Orders[[#Data],[Quantity]],Tbl_Orders[[#Data],[Product Name]],A1654,Tbl_Orders[[#Data],[Order Type]],"Purchase",Tbl_Orders[[#Data],[Expected Date]],"&lt;="&amp;TODAY())-SUMIFS(Tbl_Orders[[#Data],[Quantity]],Tbl_Orders[[#Data],[Product Name]],A1654,Tbl_Orders[[#Data],[Order Type]],"Sale",Tbl_Orders[[#Data],[Expected Date]],"&lt;="&amp;TODAY()))</f>
        <v/>
      </c>
      <c r="C1654" s="34" t="str">
        <f ca="1">IF(A1654="","",SUMIFS(Tbl_Orders[[#Data],[Quantity]],Tbl_Orders[[#Data],[Product Name]],A1654,Tbl_Orders[[#Data],[Order Type]],"Purchase",Tbl_Orders[[#Data],[Expected Date]],"&gt;"&amp;TODAY()))</f>
        <v/>
      </c>
      <c r="D1654" s="34" t="str">
        <f>IF(A1654="","",INDEX(Tbl_Product[Re-Order Point],MATCH(A1654,INDEX(Tbl_Product[Product Name],,1),0),1))</f>
        <v/>
      </c>
      <c r="E1654" s="34" t="str">
        <f t="shared" si="77"/>
        <v/>
      </c>
      <c r="F1654" s="34" t="str">
        <f>IFERROR(GETPIVOTDATA("Amount",pivot_products!$A$3,"Product Name",Help!$A1654),"")</f>
        <v/>
      </c>
      <c r="G1654" s="34" t="str">
        <f>IFERROR(GETPIVOTDATA("Quantity",pivot_products!$A$3,"Product Name",Help!$A1654),"")</f>
        <v/>
      </c>
      <c r="H1654" s="34" t="str">
        <f>IF(Report!$L$53="Quantity",IFERROR(RANK(G1654,$G$4:$G$2003,0),""),IF(Report!$L$53="Amount",IFERROR(RANK(F1654,$F$4:$F$2003,0),""),""))</f>
        <v/>
      </c>
      <c r="L1654" s="7" t="str">
        <f t="array" ref="L1654">IF(Report!$M$53="Desc",IFERROR(SMALL(IF($H$4:$H$2003&lt;&gt;"",$H$4:$H$2003,""),ROW(L1654)-ROW($L$3)),""),IF(Report!$M$53="Asc",IFERROR(LARGE(IF($H$4:$H$2003&lt;&gt;"",$H$4:$H$2003,""),ROW(L1654)-ROW($L$3)),""),""))</f>
        <v/>
      </c>
      <c r="M1654" s="8" t="str">
        <f t="array" ref="M1654">IF(L1654="","",INDEX($A$4:$A$2003,SMALL(IF($H$4:$H$2003=L1654,ROW($H$4:$H$2003),""),COUNTIF($L$4:L1654,L1654))-ROW($L$3),1))</f>
        <v/>
      </c>
      <c r="N1654" s="8" t="str">
        <f t="shared" si="78"/>
        <v/>
      </c>
      <c r="O1654" s="32" t="str">
        <f t="shared" si="79"/>
        <v/>
      </c>
    </row>
    <row r="1655" spans="1:15" x14ac:dyDescent="0.3">
      <c r="A1655" s="33" t="str">
        <f>IFERROR(INDEX(Tbl_Product[[#Data],[Product Name]],ROW(A1655)-ROW($A$3)),"")</f>
        <v/>
      </c>
      <c r="B1655" s="34" t="str">
        <f ca="1">IF(A1655="","",SUMIFS(Tbl_Orders[[#Data],[Quantity]],Tbl_Orders[[#Data],[Product Name]],A1655,Tbl_Orders[[#Data],[Order Type]],"Purchase",Tbl_Orders[[#Data],[Expected Date]],"&lt;="&amp;TODAY())-SUMIFS(Tbl_Orders[[#Data],[Quantity]],Tbl_Orders[[#Data],[Product Name]],A1655,Tbl_Orders[[#Data],[Order Type]],"Sale",Tbl_Orders[[#Data],[Expected Date]],"&lt;="&amp;TODAY()))</f>
        <v/>
      </c>
      <c r="C1655" s="34" t="str">
        <f ca="1">IF(A1655="","",SUMIFS(Tbl_Orders[[#Data],[Quantity]],Tbl_Orders[[#Data],[Product Name]],A1655,Tbl_Orders[[#Data],[Order Type]],"Purchase",Tbl_Orders[[#Data],[Expected Date]],"&gt;"&amp;TODAY()))</f>
        <v/>
      </c>
      <c r="D1655" s="34" t="str">
        <f>IF(A1655="","",INDEX(Tbl_Product[Re-Order Point],MATCH(A1655,INDEX(Tbl_Product[Product Name],,1),0),1))</f>
        <v/>
      </c>
      <c r="E1655" s="34" t="str">
        <f t="shared" si="77"/>
        <v/>
      </c>
      <c r="F1655" s="34" t="str">
        <f>IFERROR(GETPIVOTDATA("Amount",pivot_products!$A$3,"Product Name",Help!$A1655),"")</f>
        <v/>
      </c>
      <c r="G1655" s="34" t="str">
        <f>IFERROR(GETPIVOTDATA("Quantity",pivot_products!$A$3,"Product Name",Help!$A1655),"")</f>
        <v/>
      </c>
      <c r="H1655" s="34" t="str">
        <f>IF(Report!$L$53="Quantity",IFERROR(RANK(G1655,$G$4:$G$2003,0),""),IF(Report!$L$53="Amount",IFERROR(RANK(F1655,$F$4:$F$2003,0),""),""))</f>
        <v/>
      </c>
      <c r="L1655" s="7" t="str">
        <f t="array" ref="L1655">IF(Report!$M$53="Desc",IFERROR(SMALL(IF($H$4:$H$2003&lt;&gt;"",$H$4:$H$2003,""),ROW(L1655)-ROW($L$3)),""),IF(Report!$M$53="Asc",IFERROR(LARGE(IF($H$4:$H$2003&lt;&gt;"",$H$4:$H$2003,""),ROW(L1655)-ROW($L$3)),""),""))</f>
        <v/>
      </c>
      <c r="M1655" s="8" t="str">
        <f t="array" ref="M1655">IF(L1655="","",INDEX($A$4:$A$2003,SMALL(IF($H$4:$H$2003=L1655,ROW($H$4:$H$2003),""),COUNTIF($L$4:L1655,L1655))-ROW($L$3),1))</f>
        <v/>
      </c>
      <c r="N1655" s="8" t="str">
        <f t="shared" si="78"/>
        <v/>
      </c>
      <c r="O1655" s="32" t="str">
        <f t="shared" si="79"/>
        <v/>
      </c>
    </row>
    <row r="1656" spans="1:15" x14ac:dyDescent="0.3">
      <c r="A1656" s="33" t="str">
        <f>IFERROR(INDEX(Tbl_Product[[#Data],[Product Name]],ROW(A1656)-ROW($A$3)),"")</f>
        <v/>
      </c>
      <c r="B1656" s="34" t="str">
        <f ca="1">IF(A1656="","",SUMIFS(Tbl_Orders[[#Data],[Quantity]],Tbl_Orders[[#Data],[Product Name]],A1656,Tbl_Orders[[#Data],[Order Type]],"Purchase",Tbl_Orders[[#Data],[Expected Date]],"&lt;="&amp;TODAY())-SUMIFS(Tbl_Orders[[#Data],[Quantity]],Tbl_Orders[[#Data],[Product Name]],A1656,Tbl_Orders[[#Data],[Order Type]],"Sale",Tbl_Orders[[#Data],[Expected Date]],"&lt;="&amp;TODAY()))</f>
        <v/>
      </c>
      <c r="C1656" s="34" t="str">
        <f ca="1">IF(A1656="","",SUMIFS(Tbl_Orders[[#Data],[Quantity]],Tbl_Orders[[#Data],[Product Name]],A1656,Tbl_Orders[[#Data],[Order Type]],"Purchase",Tbl_Orders[[#Data],[Expected Date]],"&gt;"&amp;TODAY()))</f>
        <v/>
      </c>
      <c r="D1656" s="34" t="str">
        <f>IF(A1656="","",INDEX(Tbl_Product[Re-Order Point],MATCH(A1656,INDEX(Tbl_Product[Product Name],,1),0),1))</f>
        <v/>
      </c>
      <c r="E1656" s="34" t="str">
        <f t="shared" si="77"/>
        <v/>
      </c>
      <c r="F1656" s="34" t="str">
        <f>IFERROR(GETPIVOTDATA("Amount",pivot_products!$A$3,"Product Name",Help!$A1656),"")</f>
        <v/>
      </c>
      <c r="G1656" s="34" t="str">
        <f>IFERROR(GETPIVOTDATA("Quantity",pivot_products!$A$3,"Product Name",Help!$A1656),"")</f>
        <v/>
      </c>
      <c r="H1656" s="34" t="str">
        <f>IF(Report!$L$53="Quantity",IFERROR(RANK(G1656,$G$4:$G$2003,0),""),IF(Report!$L$53="Amount",IFERROR(RANK(F1656,$F$4:$F$2003,0),""),""))</f>
        <v/>
      </c>
      <c r="L1656" s="7" t="str">
        <f t="array" ref="L1656">IF(Report!$M$53="Desc",IFERROR(SMALL(IF($H$4:$H$2003&lt;&gt;"",$H$4:$H$2003,""),ROW(L1656)-ROW($L$3)),""),IF(Report!$M$53="Asc",IFERROR(LARGE(IF($H$4:$H$2003&lt;&gt;"",$H$4:$H$2003,""),ROW(L1656)-ROW($L$3)),""),""))</f>
        <v/>
      </c>
      <c r="M1656" s="8" t="str">
        <f t="array" ref="M1656">IF(L1656="","",INDEX($A$4:$A$2003,SMALL(IF($H$4:$H$2003=L1656,ROW($H$4:$H$2003),""),COUNTIF($L$4:L1656,L1656))-ROW($L$3),1))</f>
        <v/>
      </c>
      <c r="N1656" s="8" t="str">
        <f t="shared" si="78"/>
        <v/>
      </c>
      <c r="O1656" s="32" t="str">
        <f t="shared" si="79"/>
        <v/>
      </c>
    </row>
    <row r="1657" spans="1:15" x14ac:dyDescent="0.3">
      <c r="A1657" s="33" t="str">
        <f>IFERROR(INDEX(Tbl_Product[[#Data],[Product Name]],ROW(A1657)-ROW($A$3)),"")</f>
        <v/>
      </c>
      <c r="B1657" s="34" t="str">
        <f ca="1">IF(A1657="","",SUMIFS(Tbl_Orders[[#Data],[Quantity]],Tbl_Orders[[#Data],[Product Name]],A1657,Tbl_Orders[[#Data],[Order Type]],"Purchase",Tbl_Orders[[#Data],[Expected Date]],"&lt;="&amp;TODAY())-SUMIFS(Tbl_Orders[[#Data],[Quantity]],Tbl_Orders[[#Data],[Product Name]],A1657,Tbl_Orders[[#Data],[Order Type]],"Sale",Tbl_Orders[[#Data],[Expected Date]],"&lt;="&amp;TODAY()))</f>
        <v/>
      </c>
      <c r="C1657" s="34" t="str">
        <f ca="1">IF(A1657="","",SUMIFS(Tbl_Orders[[#Data],[Quantity]],Tbl_Orders[[#Data],[Product Name]],A1657,Tbl_Orders[[#Data],[Order Type]],"Purchase",Tbl_Orders[[#Data],[Expected Date]],"&gt;"&amp;TODAY()))</f>
        <v/>
      </c>
      <c r="D1657" s="34" t="str">
        <f>IF(A1657="","",INDEX(Tbl_Product[Re-Order Point],MATCH(A1657,INDEX(Tbl_Product[Product Name],,1),0),1))</f>
        <v/>
      </c>
      <c r="E1657" s="34" t="str">
        <f t="shared" si="77"/>
        <v/>
      </c>
      <c r="F1657" s="34" t="str">
        <f>IFERROR(GETPIVOTDATA("Amount",pivot_products!$A$3,"Product Name",Help!$A1657),"")</f>
        <v/>
      </c>
      <c r="G1657" s="34" t="str">
        <f>IFERROR(GETPIVOTDATA("Quantity",pivot_products!$A$3,"Product Name",Help!$A1657),"")</f>
        <v/>
      </c>
      <c r="H1657" s="34" t="str">
        <f>IF(Report!$L$53="Quantity",IFERROR(RANK(G1657,$G$4:$G$2003,0),""),IF(Report!$L$53="Amount",IFERROR(RANK(F1657,$F$4:$F$2003,0),""),""))</f>
        <v/>
      </c>
      <c r="L1657" s="7" t="str">
        <f t="array" ref="L1657">IF(Report!$M$53="Desc",IFERROR(SMALL(IF($H$4:$H$2003&lt;&gt;"",$H$4:$H$2003,""),ROW(L1657)-ROW($L$3)),""),IF(Report!$M$53="Asc",IFERROR(LARGE(IF($H$4:$H$2003&lt;&gt;"",$H$4:$H$2003,""),ROW(L1657)-ROW($L$3)),""),""))</f>
        <v/>
      </c>
      <c r="M1657" s="8" t="str">
        <f t="array" ref="M1657">IF(L1657="","",INDEX($A$4:$A$2003,SMALL(IF($H$4:$H$2003=L1657,ROW($H$4:$H$2003),""),COUNTIF($L$4:L1657,L1657))-ROW($L$3),1))</f>
        <v/>
      </c>
      <c r="N1657" s="8" t="str">
        <f t="shared" si="78"/>
        <v/>
      </c>
      <c r="O1657" s="32" t="str">
        <f t="shared" si="79"/>
        <v/>
      </c>
    </row>
    <row r="1658" spans="1:15" x14ac:dyDescent="0.3">
      <c r="A1658" s="33" t="str">
        <f>IFERROR(INDEX(Tbl_Product[[#Data],[Product Name]],ROW(A1658)-ROW($A$3)),"")</f>
        <v/>
      </c>
      <c r="B1658" s="34" t="str">
        <f ca="1">IF(A1658="","",SUMIFS(Tbl_Orders[[#Data],[Quantity]],Tbl_Orders[[#Data],[Product Name]],A1658,Tbl_Orders[[#Data],[Order Type]],"Purchase",Tbl_Orders[[#Data],[Expected Date]],"&lt;="&amp;TODAY())-SUMIFS(Tbl_Orders[[#Data],[Quantity]],Tbl_Orders[[#Data],[Product Name]],A1658,Tbl_Orders[[#Data],[Order Type]],"Sale",Tbl_Orders[[#Data],[Expected Date]],"&lt;="&amp;TODAY()))</f>
        <v/>
      </c>
      <c r="C1658" s="34" t="str">
        <f ca="1">IF(A1658="","",SUMIFS(Tbl_Orders[[#Data],[Quantity]],Tbl_Orders[[#Data],[Product Name]],A1658,Tbl_Orders[[#Data],[Order Type]],"Purchase",Tbl_Orders[[#Data],[Expected Date]],"&gt;"&amp;TODAY()))</f>
        <v/>
      </c>
      <c r="D1658" s="34" t="str">
        <f>IF(A1658="","",INDEX(Tbl_Product[Re-Order Point],MATCH(A1658,INDEX(Tbl_Product[Product Name],,1),0),1))</f>
        <v/>
      </c>
      <c r="E1658" s="34" t="str">
        <f t="shared" si="77"/>
        <v/>
      </c>
      <c r="F1658" s="34" t="str">
        <f>IFERROR(GETPIVOTDATA("Amount",pivot_products!$A$3,"Product Name",Help!$A1658),"")</f>
        <v/>
      </c>
      <c r="G1658" s="34" t="str">
        <f>IFERROR(GETPIVOTDATA("Quantity",pivot_products!$A$3,"Product Name",Help!$A1658),"")</f>
        <v/>
      </c>
      <c r="H1658" s="34" t="str">
        <f>IF(Report!$L$53="Quantity",IFERROR(RANK(G1658,$G$4:$G$2003,0),""),IF(Report!$L$53="Amount",IFERROR(RANK(F1658,$F$4:$F$2003,0),""),""))</f>
        <v/>
      </c>
      <c r="L1658" s="7" t="str">
        <f t="array" ref="L1658">IF(Report!$M$53="Desc",IFERROR(SMALL(IF($H$4:$H$2003&lt;&gt;"",$H$4:$H$2003,""),ROW(L1658)-ROW($L$3)),""),IF(Report!$M$53="Asc",IFERROR(LARGE(IF($H$4:$H$2003&lt;&gt;"",$H$4:$H$2003,""),ROW(L1658)-ROW($L$3)),""),""))</f>
        <v/>
      </c>
      <c r="M1658" s="8" t="str">
        <f t="array" ref="M1658">IF(L1658="","",INDEX($A$4:$A$2003,SMALL(IF($H$4:$H$2003=L1658,ROW($H$4:$H$2003),""),COUNTIF($L$4:L1658,L1658))-ROW($L$3),1))</f>
        <v/>
      </c>
      <c r="N1658" s="8" t="str">
        <f t="shared" si="78"/>
        <v/>
      </c>
      <c r="O1658" s="32" t="str">
        <f t="shared" si="79"/>
        <v/>
      </c>
    </row>
    <row r="1659" spans="1:15" x14ac:dyDescent="0.3">
      <c r="A1659" s="33" t="str">
        <f>IFERROR(INDEX(Tbl_Product[[#Data],[Product Name]],ROW(A1659)-ROW($A$3)),"")</f>
        <v/>
      </c>
      <c r="B1659" s="34" t="str">
        <f ca="1">IF(A1659="","",SUMIFS(Tbl_Orders[[#Data],[Quantity]],Tbl_Orders[[#Data],[Product Name]],A1659,Tbl_Orders[[#Data],[Order Type]],"Purchase",Tbl_Orders[[#Data],[Expected Date]],"&lt;="&amp;TODAY())-SUMIFS(Tbl_Orders[[#Data],[Quantity]],Tbl_Orders[[#Data],[Product Name]],A1659,Tbl_Orders[[#Data],[Order Type]],"Sale",Tbl_Orders[[#Data],[Expected Date]],"&lt;="&amp;TODAY()))</f>
        <v/>
      </c>
      <c r="C1659" s="34" t="str">
        <f ca="1">IF(A1659="","",SUMIFS(Tbl_Orders[[#Data],[Quantity]],Tbl_Orders[[#Data],[Product Name]],A1659,Tbl_Orders[[#Data],[Order Type]],"Purchase",Tbl_Orders[[#Data],[Expected Date]],"&gt;"&amp;TODAY()))</f>
        <v/>
      </c>
      <c r="D1659" s="34" t="str">
        <f>IF(A1659="","",INDEX(Tbl_Product[Re-Order Point],MATCH(A1659,INDEX(Tbl_Product[Product Name],,1),0),1))</f>
        <v/>
      </c>
      <c r="E1659" s="34" t="str">
        <f t="shared" si="77"/>
        <v/>
      </c>
      <c r="F1659" s="34" t="str">
        <f>IFERROR(GETPIVOTDATA("Amount",pivot_products!$A$3,"Product Name",Help!$A1659),"")</f>
        <v/>
      </c>
      <c r="G1659" s="34" t="str">
        <f>IFERROR(GETPIVOTDATA("Quantity",pivot_products!$A$3,"Product Name",Help!$A1659),"")</f>
        <v/>
      </c>
      <c r="H1659" s="34" t="str">
        <f>IF(Report!$L$53="Quantity",IFERROR(RANK(G1659,$G$4:$G$2003,0),""),IF(Report!$L$53="Amount",IFERROR(RANK(F1659,$F$4:$F$2003,0),""),""))</f>
        <v/>
      </c>
      <c r="L1659" s="7" t="str">
        <f t="array" ref="L1659">IF(Report!$M$53="Desc",IFERROR(SMALL(IF($H$4:$H$2003&lt;&gt;"",$H$4:$H$2003,""),ROW(L1659)-ROW($L$3)),""),IF(Report!$M$53="Asc",IFERROR(LARGE(IF($H$4:$H$2003&lt;&gt;"",$H$4:$H$2003,""),ROW(L1659)-ROW($L$3)),""),""))</f>
        <v/>
      </c>
      <c r="M1659" s="8" t="str">
        <f t="array" ref="M1659">IF(L1659="","",INDEX($A$4:$A$2003,SMALL(IF($H$4:$H$2003=L1659,ROW($H$4:$H$2003),""),COUNTIF($L$4:L1659,L1659))-ROW($L$3),1))</f>
        <v/>
      </c>
      <c r="N1659" s="8" t="str">
        <f t="shared" si="78"/>
        <v/>
      </c>
      <c r="O1659" s="32" t="str">
        <f t="shared" si="79"/>
        <v/>
      </c>
    </row>
    <row r="1660" spans="1:15" x14ac:dyDescent="0.3">
      <c r="A1660" s="33" t="str">
        <f>IFERROR(INDEX(Tbl_Product[[#Data],[Product Name]],ROW(A1660)-ROW($A$3)),"")</f>
        <v/>
      </c>
      <c r="B1660" s="34" t="str">
        <f ca="1">IF(A1660="","",SUMIFS(Tbl_Orders[[#Data],[Quantity]],Tbl_Orders[[#Data],[Product Name]],A1660,Tbl_Orders[[#Data],[Order Type]],"Purchase",Tbl_Orders[[#Data],[Expected Date]],"&lt;="&amp;TODAY())-SUMIFS(Tbl_Orders[[#Data],[Quantity]],Tbl_Orders[[#Data],[Product Name]],A1660,Tbl_Orders[[#Data],[Order Type]],"Sale",Tbl_Orders[[#Data],[Expected Date]],"&lt;="&amp;TODAY()))</f>
        <v/>
      </c>
      <c r="C1660" s="34" t="str">
        <f ca="1">IF(A1660="","",SUMIFS(Tbl_Orders[[#Data],[Quantity]],Tbl_Orders[[#Data],[Product Name]],A1660,Tbl_Orders[[#Data],[Order Type]],"Purchase",Tbl_Orders[[#Data],[Expected Date]],"&gt;"&amp;TODAY()))</f>
        <v/>
      </c>
      <c r="D1660" s="34" t="str">
        <f>IF(A1660="","",INDEX(Tbl_Product[Re-Order Point],MATCH(A1660,INDEX(Tbl_Product[Product Name],,1),0),1))</f>
        <v/>
      </c>
      <c r="E1660" s="34" t="str">
        <f t="shared" si="77"/>
        <v/>
      </c>
      <c r="F1660" s="34" t="str">
        <f>IFERROR(GETPIVOTDATA("Amount",pivot_products!$A$3,"Product Name",Help!$A1660),"")</f>
        <v/>
      </c>
      <c r="G1660" s="34" t="str">
        <f>IFERROR(GETPIVOTDATA("Quantity",pivot_products!$A$3,"Product Name",Help!$A1660),"")</f>
        <v/>
      </c>
      <c r="H1660" s="34" t="str">
        <f>IF(Report!$L$53="Quantity",IFERROR(RANK(G1660,$G$4:$G$2003,0),""),IF(Report!$L$53="Amount",IFERROR(RANK(F1660,$F$4:$F$2003,0),""),""))</f>
        <v/>
      </c>
      <c r="L1660" s="7" t="str">
        <f t="array" ref="L1660">IF(Report!$M$53="Desc",IFERROR(SMALL(IF($H$4:$H$2003&lt;&gt;"",$H$4:$H$2003,""),ROW(L1660)-ROW($L$3)),""),IF(Report!$M$53="Asc",IFERROR(LARGE(IF($H$4:$H$2003&lt;&gt;"",$H$4:$H$2003,""),ROW(L1660)-ROW($L$3)),""),""))</f>
        <v/>
      </c>
      <c r="M1660" s="8" t="str">
        <f t="array" ref="M1660">IF(L1660="","",INDEX($A$4:$A$2003,SMALL(IF($H$4:$H$2003=L1660,ROW($H$4:$H$2003),""),COUNTIF($L$4:L1660,L1660))-ROW($L$3),1))</f>
        <v/>
      </c>
      <c r="N1660" s="8" t="str">
        <f t="shared" si="78"/>
        <v/>
      </c>
      <c r="O1660" s="32" t="str">
        <f t="shared" si="79"/>
        <v/>
      </c>
    </row>
    <row r="1661" spans="1:15" x14ac:dyDescent="0.3">
      <c r="A1661" s="33" t="str">
        <f>IFERROR(INDEX(Tbl_Product[[#Data],[Product Name]],ROW(A1661)-ROW($A$3)),"")</f>
        <v/>
      </c>
      <c r="B1661" s="34" t="str">
        <f ca="1">IF(A1661="","",SUMIFS(Tbl_Orders[[#Data],[Quantity]],Tbl_Orders[[#Data],[Product Name]],A1661,Tbl_Orders[[#Data],[Order Type]],"Purchase",Tbl_Orders[[#Data],[Expected Date]],"&lt;="&amp;TODAY())-SUMIFS(Tbl_Orders[[#Data],[Quantity]],Tbl_Orders[[#Data],[Product Name]],A1661,Tbl_Orders[[#Data],[Order Type]],"Sale",Tbl_Orders[[#Data],[Expected Date]],"&lt;="&amp;TODAY()))</f>
        <v/>
      </c>
      <c r="C1661" s="34" t="str">
        <f ca="1">IF(A1661="","",SUMIFS(Tbl_Orders[[#Data],[Quantity]],Tbl_Orders[[#Data],[Product Name]],A1661,Tbl_Orders[[#Data],[Order Type]],"Purchase",Tbl_Orders[[#Data],[Expected Date]],"&gt;"&amp;TODAY()))</f>
        <v/>
      </c>
      <c r="D1661" s="34" t="str">
        <f>IF(A1661="","",INDEX(Tbl_Product[Re-Order Point],MATCH(A1661,INDEX(Tbl_Product[Product Name],,1),0),1))</f>
        <v/>
      </c>
      <c r="E1661" s="34" t="str">
        <f t="shared" si="77"/>
        <v/>
      </c>
      <c r="F1661" s="34" t="str">
        <f>IFERROR(GETPIVOTDATA("Amount",pivot_products!$A$3,"Product Name",Help!$A1661),"")</f>
        <v/>
      </c>
      <c r="G1661" s="34" t="str">
        <f>IFERROR(GETPIVOTDATA("Quantity",pivot_products!$A$3,"Product Name",Help!$A1661),"")</f>
        <v/>
      </c>
      <c r="H1661" s="34" t="str">
        <f>IF(Report!$L$53="Quantity",IFERROR(RANK(G1661,$G$4:$G$2003,0),""),IF(Report!$L$53="Amount",IFERROR(RANK(F1661,$F$4:$F$2003,0),""),""))</f>
        <v/>
      </c>
      <c r="L1661" s="7" t="str">
        <f t="array" ref="L1661">IF(Report!$M$53="Desc",IFERROR(SMALL(IF($H$4:$H$2003&lt;&gt;"",$H$4:$H$2003,""),ROW(L1661)-ROW($L$3)),""),IF(Report!$M$53="Asc",IFERROR(LARGE(IF($H$4:$H$2003&lt;&gt;"",$H$4:$H$2003,""),ROW(L1661)-ROW($L$3)),""),""))</f>
        <v/>
      </c>
      <c r="M1661" s="8" t="str">
        <f t="array" ref="M1661">IF(L1661="","",INDEX($A$4:$A$2003,SMALL(IF($H$4:$H$2003=L1661,ROW($H$4:$H$2003),""),COUNTIF($L$4:L1661,L1661))-ROW($L$3),1))</f>
        <v/>
      </c>
      <c r="N1661" s="8" t="str">
        <f t="shared" si="78"/>
        <v/>
      </c>
      <c r="O1661" s="32" t="str">
        <f t="shared" si="79"/>
        <v/>
      </c>
    </row>
    <row r="1662" spans="1:15" x14ac:dyDescent="0.3">
      <c r="A1662" s="33" t="str">
        <f>IFERROR(INDEX(Tbl_Product[[#Data],[Product Name]],ROW(A1662)-ROW($A$3)),"")</f>
        <v/>
      </c>
      <c r="B1662" s="34" t="str">
        <f ca="1">IF(A1662="","",SUMIFS(Tbl_Orders[[#Data],[Quantity]],Tbl_Orders[[#Data],[Product Name]],A1662,Tbl_Orders[[#Data],[Order Type]],"Purchase",Tbl_Orders[[#Data],[Expected Date]],"&lt;="&amp;TODAY())-SUMIFS(Tbl_Orders[[#Data],[Quantity]],Tbl_Orders[[#Data],[Product Name]],A1662,Tbl_Orders[[#Data],[Order Type]],"Sale",Tbl_Orders[[#Data],[Expected Date]],"&lt;="&amp;TODAY()))</f>
        <v/>
      </c>
      <c r="C1662" s="34" t="str">
        <f ca="1">IF(A1662="","",SUMIFS(Tbl_Orders[[#Data],[Quantity]],Tbl_Orders[[#Data],[Product Name]],A1662,Tbl_Orders[[#Data],[Order Type]],"Purchase",Tbl_Orders[[#Data],[Expected Date]],"&gt;"&amp;TODAY()))</f>
        <v/>
      </c>
      <c r="D1662" s="34" t="str">
        <f>IF(A1662="","",INDEX(Tbl_Product[Re-Order Point],MATCH(A1662,INDEX(Tbl_Product[Product Name],,1),0),1))</f>
        <v/>
      </c>
      <c r="E1662" s="34" t="str">
        <f t="shared" si="77"/>
        <v/>
      </c>
      <c r="F1662" s="34" t="str">
        <f>IFERROR(GETPIVOTDATA("Amount",pivot_products!$A$3,"Product Name",Help!$A1662),"")</f>
        <v/>
      </c>
      <c r="G1662" s="34" t="str">
        <f>IFERROR(GETPIVOTDATA("Quantity",pivot_products!$A$3,"Product Name",Help!$A1662),"")</f>
        <v/>
      </c>
      <c r="H1662" s="34" t="str">
        <f>IF(Report!$L$53="Quantity",IFERROR(RANK(G1662,$G$4:$G$2003,0),""),IF(Report!$L$53="Amount",IFERROR(RANK(F1662,$F$4:$F$2003,0),""),""))</f>
        <v/>
      </c>
      <c r="L1662" s="7" t="str">
        <f t="array" ref="L1662">IF(Report!$M$53="Desc",IFERROR(SMALL(IF($H$4:$H$2003&lt;&gt;"",$H$4:$H$2003,""),ROW(L1662)-ROW($L$3)),""),IF(Report!$M$53="Asc",IFERROR(LARGE(IF($H$4:$H$2003&lt;&gt;"",$H$4:$H$2003,""),ROW(L1662)-ROW($L$3)),""),""))</f>
        <v/>
      </c>
      <c r="M1662" s="8" t="str">
        <f t="array" ref="M1662">IF(L1662="","",INDEX($A$4:$A$2003,SMALL(IF($H$4:$H$2003=L1662,ROW($H$4:$H$2003),""),COUNTIF($L$4:L1662,L1662))-ROW($L$3),1))</f>
        <v/>
      </c>
      <c r="N1662" s="8" t="str">
        <f t="shared" si="78"/>
        <v/>
      </c>
      <c r="O1662" s="32" t="str">
        <f t="shared" si="79"/>
        <v/>
      </c>
    </row>
    <row r="1663" spans="1:15" x14ac:dyDescent="0.3">
      <c r="A1663" s="33" t="str">
        <f>IFERROR(INDEX(Tbl_Product[[#Data],[Product Name]],ROW(A1663)-ROW($A$3)),"")</f>
        <v/>
      </c>
      <c r="B1663" s="34" t="str">
        <f ca="1">IF(A1663="","",SUMIFS(Tbl_Orders[[#Data],[Quantity]],Tbl_Orders[[#Data],[Product Name]],A1663,Tbl_Orders[[#Data],[Order Type]],"Purchase",Tbl_Orders[[#Data],[Expected Date]],"&lt;="&amp;TODAY())-SUMIFS(Tbl_Orders[[#Data],[Quantity]],Tbl_Orders[[#Data],[Product Name]],A1663,Tbl_Orders[[#Data],[Order Type]],"Sale",Tbl_Orders[[#Data],[Expected Date]],"&lt;="&amp;TODAY()))</f>
        <v/>
      </c>
      <c r="C1663" s="34" t="str">
        <f ca="1">IF(A1663="","",SUMIFS(Tbl_Orders[[#Data],[Quantity]],Tbl_Orders[[#Data],[Product Name]],A1663,Tbl_Orders[[#Data],[Order Type]],"Purchase",Tbl_Orders[[#Data],[Expected Date]],"&gt;"&amp;TODAY()))</f>
        <v/>
      </c>
      <c r="D1663" s="34" t="str">
        <f>IF(A1663="","",INDEX(Tbl_Product[Re-Order Point],MATCH(A1663,INDEX(Tbl_Product[Product Name],,1),0),1))</f>
        <v/>
      </c>
      <c r="E1663" s="34" t="str">
        <f t="shared" si="77"/>
        <v/>
      </c>
      <c r="F1663" s="34" t="str">
        <f>IFERROR(GETPIVOTDATA("Amount",pivot_products!$A$3,"Product Name",Help!$A1663),"")</f>
        <v/>
      </c>
      <c r="G1663" s="34" t="str">
        <f>IFERROR(GETPIVOTDATA("Quantity",pivot_products!$A$3,"Product Name",Help!$A1663),"")</f>
        <v/>
      </c>
      <c r="H1663" s="34" t="str">
        <f>IF(Report!$L$53="Quantity",IFERROR(RANK(G1663,$G$4:$G$2003,0),""),IF(Report!$L$53="Amount",IFERROR(RANK(F1663,$F$4:$F$2003,0),""),""))</f>
        <v/>
      </c>
      <c r="L1663" s="7" t="str">
        <f t="array" ref="L1663">IF(Report!$M$53="Desc",IFERROR(SMALL(IF($H$4:$H$2003&lt;&gt;"",$H$4:$H$2003,""),ROW(L1663)-ROW($L$3)),""),IF(Report!$M$53="Asc",IFERROR(LARGE(IF($H$4:$H$2003&lt;&gt;"",$H$4:$H$2003,""),ROW(L1663)-ROW($L$3)),""),""))</f>
        <v/>
      </c>
      <c r="M1663" s="8" t="str">
        <f t="array" ref="M1663">IF(L1663="","",INDEX($A$4:$A$2003,SMALL(IF($H$4:$H$2003=L1663,ROW($H$4:$H$2003),""),COUNTIF($L$4:L1663,L1663))-ROW($L$3),1))</f>
        <v/>
      </c>
      <c r="N1663" s="8" t="str">
        <f t="shared" si="78"/>
        <v/>
      </c>
      <c r="O1663" s="32" t="str">
        <f t="shared" si="79"/>
        <v/>
      </c>
    </row>
    <row r="1664" spans="1:15" x14ac:dyDescent="0.3">
      <c r="A1664" s="33" t="str">
        <f>IFERROR(INDEX(Tbl_Product[[#Data],[Product Name]],ROW(A1664)-ROW($A$3)),"")</f>
        <v/>
      </c>
      <c r="B1664" s="34" t="str">
        <f ca="1">IF(A1664="","",SUMIFS(Tbl_Orders[[#Data],[Quantity]],Tbl_Orders[[#Data],[Product Name]],A1664,Tbl_Orders[[#Data],[Order Type]],"Purchase",Tbl_Orders[[#Data],[Expected Date]],"&lt;="&amp;TODAY())-SUMIFS(Tbl_Orders[[#Data],[Quantity]],Tbl_Orders[[#Data],[Product Name]],A1664,Tbl_Orders[[#Data],[Order Type]],"Sale",Tbl_Orders[[#Data],[Expected Date]],"&lt;="&amp;TODAY()))</f>
        <v/>
      </c>
      <c r="C1664" s="34" t="str">
        <f ca="1">IF(A1664="","",SUMIFS(Tbl_Orders[[#Data],[Quantity]],Tbl_Orders[[#Data],[Product Name]],A1664,Tbl_Orders[[#Data],[Order Type]],"Purchase",Tbl_Orders[[#Data],[Expected Date]],"&gt;"&amp;TODAY()))</f>
        <v/>
      </c>
      <c r="D1664" s="34" t="str">
        <f>IF(A1664="","",INDEX(Tbl_Product[Re-Order Point],MATCH(A1664,INDEX(Tbl_Product[Product Name],,1),0),1))</f>
        <v/>
      </c>
      <c r="E1664" s="34" t="str">
        <f t="shared" si="77"/>
        <v/>
      </c>
      <c r="F1664" s="34" t="str">
        <f>IFERROR(GETPIVOTDATA("Amount",pivot_products!$A$3,"Product Name",Help!$A1664),"")</f>
        <v/>
      </c>
      <c r="G1664" s="34" t="str">
        <f>IFERROR(GETPIVOTDATA("Quantity",pivot_products!$A$3,"Product Name",Help!$A1664),"")</f>
        <v/>
      </c>
      <c r="H1664" s="34" t="str">
        <f>IF(Report!$L$53="Quantity",IFERROR(RANK(G1664,$G$4:$G$2003,0),""),IF(Report!$L$53="Amount",IFERROR(RANK(F1664,$F$4:$F$2003,0),""),""))</f>
        <v/>
      </c>
      <c r="L1664" s="7" t="str">
        <f t="array" ref="L1664">IF(Report!$M$53="Desc",IFERROR(SMALL(IF($H$4:$H$2003&lt;&gt;"",$H$4:$H$2003,""),ROW(L1664)-ROW($L$3)),""),IF(Report!$M$53="Asc",IFERROR(LARGE(IF($H$4:$H$2003&lt;&gt;"",$H$4:$H$2003,""),ROW(L1664)-ROW($L$3)),""),""))</f>
        <v/>
      </c>
      <c r="M1664" s="8" t="str">
        <f t="array" ref="M1664">IF(L1664="","",INDEX($A$4:$A$2003,SMALL(IF($H$4:$H$2003=L1664,ROW($H$4:$H$2003),""),COUNTIF($L$4:L1664,L1664))-ROW($L$3),1))</f>
        <v/>
      </c>
      <c r="N1664" s="8" t="str">
        <f t="shared" si="78"/>
        <v/>
      </c>
      <c r="O1664" s="32" t="str">
        <f t="shared" si="79"/>
        <v/>
      </c>
    </row>
    <row r="1665" spans="1:15" x14ac:dyDescent="0.3">
      <c r="A1665" s="33" t="str">
        <f>IFERROR(INDEX(Tbl_Product[[#Data],[Product Name]],ROW(A1665)-ROW($A$3)),"")</f>
        <v/>
      </c>
      <c r="B1665" s="34" t="str">
        <f ca="1">IF(A1665="","",SUMIFS(Tbl_Orders[[#Data],[Quantity]],Tbl_Orders[[#Data],[Product Name]],A1665,Tbl_Orders[[#Data],[Order Type]],"Purchase",Tbl_Orders[[#Data],[Expected Date]],"&lt;="&amp;TODAY())-SUMIFS(Tbl_Orders[[#Data],[Quantity]],Tbl_Orders[[#Data],[Product Name]],A1665,Tbl_Orders[[#Data],[Order Type]],"Sale",Tbl_Orders[[#Data],[Expected Date]],"&lt;="&amp;TODAY()))</f>
        <v/>
      </c>
      <c r="C1665" s="34" t="str">
        <f ca="1">IF(A1665="","",SUMIFS(Tbl_Orders[[#Data],[Quantity]],Tbl_Orders[[#Data],[Product Name]],A1665,Tbl_Orders[[#Data],[Order Type]],"Purchase",Tbl_Orders[[#Data],[Expected Date]],"&gt;"&amp;TODAY()))</f>
        <v/>
      </c>
      <c r="D1665" s="34" t="str">
        <f>IF(A1665="","",INDEX(Tbl_Product[Re-Order Point],MATCH(A1665,INDEX(Tbl_Product[Product Name],,1),0),1))</f>
        <v/>
      </c>
      <c r="E1665" s="34" t="str">
        <f t="shared" si="77"/>
        <v/>
      </c>
      <c r="F1665" s="34" t="str">
        <f>IFERROR(GETPIVOTDATA("Amount",pivot_products!$A$3,"Product Name",Help!$A1665),"")</f>
        <v/>
      </c>
      <c r="G1665" s="34" t="str">
        <f>IFERROR(GETPIVOTDATA("Quantity",pivot_products!$A$3,"Product Name",Help!$A1665),"")</f>
        <v/>
      </c>
      <c r="H1665" s="34" t="str">
        <f>IF(Report!$L$53="Quantity",IFERROR(RANK(G1665,$G$4:$G$2003,0),""),IF(Report!$L$53="Amount",IFERROR(RANK(F1665,$F$4:$F$2003,0),""),""))</f>
        <v/>
      </c>
      <c r="L1665" s="7" t="str">
        <f t="array" ref="L1665">IF(Report!$M$53="Desc",IFERROR(SMALL(IF($H$4:$H$2003&lt;&gt;"",$H$4:$H$2003,""),ROW(L1665)-ROW($L$3)),""),IF(Report!$M$53="Asc",IFERROR(LARGE(IF($H$4:$H$2003&lt;&gt;"",$H$4:$H$2003,""),ROW(L1665)-ROW($L$3)),""),""))</f>
        <v/>
      </c>
      <c r="M1665" s="8" t="str">
        <f t="array" ref="M1665">IF(L1665="","",INDEX($A$4:$A$2003,SMALL(IF($H$4:$H$2003=L1665,ROW($H$4:$H$2003),""),COUNTIF($L$4:L1665,L1665))-ROW($L$3),1))</f>
        <v/>
      </c>
      <c r="N1665" s="8" t="str">
        <f t="shared" si="78"/>
        <v/>
      </c>
      <c r="O1665" s="32" t="str">
        <f t="shared" si="79"/>
        <v/>
      </c>
    </row>
    <row r="1666" spans="1:15" x14ac:dyDescent="0.3">
      <c r="A1666" s="33" t="str">
        <f>IFERROR(INDEX(Tbl_Product[[#Data],[Product Name]],ROW(A1666)-ROW($A$3)),"")</f>
        <v/>
      </c>
      <c r="B1666" s="34" t="str">
        <f ca="1">IF(A1666="","",SUMIFS(Tbl_Orders[[#Data],[Quantity]],Tbl_Orders[[#Data],[Product Name]],A1666,Tbl_Orders[[#Data],[Order Type]],"Purchase",Tbl_Orders[[#Data],[Expected Date]],"&lt;="&amp;TODAY())-SUMIFS(Tbl_Orders[[#Data],[Quantity]],Tbl_Orders[[#Data],[Product Name]],A1666,Tbl_Orders[[#Data],[Order Type]],"Sale",Tbl_Orders[[#Data],[Expected Date]],"&lt;="&amp;TODAY()))</f>
        <v/>
      </c>
      <c r="C1666" s="34" t="str">
        <f ca="1">IF(A1666="","",SUMIFS(Tbl_Orders[[#Data],[Quantity]],Tbl_Orders[[#Data],[Product Name]],A1666,Tbl_Orders[[#Data],[Order Type]],"Purchase",Tbl_Orders[[#Data],[Expected Date]],"&gt;"&amp;TODAY()))</f>
        <v/>
      </c>
      <c r="D1666" s="34" t="str">
        <f>IF(A1666="","",INDEX(Tbl_Product[Re-Order Point],MATCH(A1666,INDEX(Tbl_Product[Product Name],,1),0),1))</f>
        <v/>
      </c>
      <c r="E1666" s="34" t="str">
        <f t="shared" si="77"/>
        <v/>
      </c>
      <c r="F1666" s="34" t="str">
        <f>IFERROR(GETPIVOTDATA("Amount",pivot_products!$A$3,"Product Name",Help!$A1666),"")</f>
        <v/>
      </c>
      <c r="G1666" s="34" t="str">
        <f>IFERROR(GETPIVOTDATA("Quantity",pivot_products!$A$3,"Product Name",Help!$A1666),"")</f>
        <v/>
      </c>
      <c r="H1666" s="34" t="str">
        <f>IF(Report!$L$53="Quantity",IFERROR(RANK(G1666,$G$4:$G$2003,0),""),IF(Report!$L$53="Amount",IFERROR(RANK(F1666,$F$4:$F$2003,0),""),""))</f>
        <v/>
      </c>
      <c r="L1666" s="7" t="str">
        <f t="array" ref="L1666">IF(Report!$M$53="Desc",IFERROR(SMALL(IF($H$4:$H$2003&lt;&gt;"",$H$4:$H$2003,""),ROW(L1666)-ROW($L$3)),""),IF(Report!$M$53="Asc",IFERROR(LARGE(IF($H$4:$H$2003&lt;&gt;"",$H$4:$H$2003,""),ROW(L1666)-ROW($L$3)),""),""))</f>
        <v/>
      </c>
      <c r="M1666" s="8" t="str">
        <f t="array" ref="M1666">IF(L1666="","",INDEX($A$4:$A$2003,SMALL(IF($H$4:$H$2003=L1666,ROW($H$4:$H$2003),""),COUNTIF($L$4:L1666,L1666))-ROW($L$3),1))</f>
        <v/>
      </c>
      <c r="N1666" s="8" t="str">
        <f t="shared" si="78"/>
        <v/>
      </c>
      <c r="O1666" s="32" t="str">
        <f t="shared" si="79"/>
        <v/>
      </c>
    </row>
    <row r="1667" spans="1:15" x14ac:dyDescent="0.3">
      <c r="A1667" s="33" t="str">
        <f>IFERROR(INDEX(Tbl_Product[[#Data],[Product Name]],ROW(A1667)-ROW($A$3)),"")</f>
        <v/>
      </c>
      <c r="B1667" s="34" t="str">
        <f ca="1">IF(A1667="","",SUMIFS(Tbl_Orders[[#Data],[Quantity]],Tbl_Orders[[#Data],[Product Name]],A1667,Tbl_Orders[[#Data],[Order Type]],"Purchase",Tbl_Orders[[#Data],[Expected Date]],"&lt;="&amp;TODAY())-SUMIFS(Tbl_Orders[[#Data],[Quantity]],Tbl_Orders[[#Data],[Product Name]],A1667,Tbl_Orders[[#Data],[Order Type]],"Sale",Tbl_Orders[[#Data],[Expected Date]],"&lt;="&amp;TODAY()))</f>
        <v/>
      </c>
      <c r="C1667" s="34" t="str">
        <f ca="1">IF(A1667="","",SUMIFS(Tbl_Orders[[#Data],[Quantity]],Tbl_Orders[[#Data],[Product Name]],A1667,Tbl_Orders[[#Data],[Order Type]],"Purchase",Tbl_Orders[[#Data],[Expected Date]],"&gt;"&amp;TODAY()))</f>
        <v/>
      </c>
      <c r="D1667" s="34" t="str">
        <f>IF(A1667="","",INDEX(Tbl_Product[Re-Order Point],MATCH(A1667,INDEX(Tbl_Product[Product Name],,1),0),1))</f>
        <v/>
      </c>
      <c r="E1667" s="34" t="str">
        <f t="shared" si="77"/>
        <v/>
      </c>
      <c r="F1667" s="34" t="str">
        <f>IFERROR(GETPIVOTDATA("Amount",pivot_products!$A$3,"Product Name",Help!$A1667),"")</f>
        <v/>
      </c>
      <c r="G1667" s="34" t="str">
        <f>IFERROR(GETPIVOTDATA("Quantity",pivot_products!$A$3,"Product Name",Help!$A1667),"")</f>
        <v/>
      </c>
      <c r="H1667" s="34" t="str">
        <f>IF(Report!$L$53="Quantity",IFERROR(RANK(G1667,$G$4:$G$2003,0),""),IF(Report!$L$53="Amount",IFERROR(RANK(F1667,$F$4:$F$2003,0),""),""))</f>
        <v/>
      </c>
      <c r="L1667" s="7" t="str">
        <f t="array" ref="L1667">IF(Report!$M$53="Desc",IFERROR(SMALL(IF($H$4:$H$2003&lt;&gt;"",$H$4:$H$2003,""),ROW(L1667)-ROW($L$3)),""),IF(Report!$M$53="Asc",IFERROR(LARGE(IF($H$4:$H$2003&lt;&gt;"",$H$4:$H$2003,""),ROW(L1667)-ROW($L$3)),""),""))</f>
        <v/>
      </c>
      <c r="M1667" s="8" t="str">
        <f t="array" ref="M1667">IF(L1667="","",INDEX($A$4:$A$2003,SMALL(IF($H$4:$H$2003=L1667,ROW($H$4:$H$2003),""),COUNTIF($L$4:L1667,L1667))-ROW($L$3),1))</f>
        <v/>
      </c>
      <c r="N1667" s="8" t="str">
        <f t="shared" si="78"/>
        <v/>
      </c>
      <c r="O1667" s="32" t="str">
        <f t="shared" si="79"/>
        <v/>
      </c>
    </row>
    <row r="1668" spans="1:15" x14ac:dyDescent="0.3">
      <c r="A1668" s="33" t="str">
        <f>IFERROR(INDEX(Tbl_Product[[#Data],[Product Name]],ROW(A1668)-ROW($A$3)),"")</f>
        <v/>
      </c>
      <c r="B1668" s="34" t="str">
        <f ca="1">IF(A1668="","",SUMIFS(Tbl_Orders[[#Data],[Quantity]],Tbl_Orders[[#Data],[Product Name]],A1668,Tbl_Orders[[#Data],[Order Type]],"Purchase",Tbl_Orders[[#Data],[Expected Date]],"&lt;="&amp;TODAY())-SUMIFS(Tbl_Orders[[#Data],[Quantity]],Tbl_Orders[[#Data],[Product Name]],A1668,Tbl_Orders[[#Data],[Order Type]],"Sale",Tbl_Orders[[#Data],[Expected Date]],"&lt;="&amp;TODAY()))</f>
        <v/>
      </c>
      <c r="C1668" s="34" t="str">
        <f ca="1">IF(A1668="","",SUMIFS(Tbl_Orders[[#Data],[Quantity]],Tbl_Orders[[#Data],[Product Name]],A1668,Tbl_Orders[[#Data],[Order Type]],"Purchase",Tbl_Orders[[#Data],[Expected Date]],"&gt;"&amp;TODAY()))</f>
        <v/>
      </c>
      <c r="D1668" s="34" t="str">
        <f>IF(A1668="","",INDEX(Tbl_Product[Re-Order Point],MATCH(A1668,INDEX(Tbl_Product[Product Name],,1),0),1))</f>
        <v/>
      </c>
      <c r="E1668" s="34" t="str">
        <f t="shared" si="77"/>
        <v/>
      </c>
      <c r="F1668" s="34" t="str">
        <f>IFERROR(GETPIVOTDATA("Amount",pivot_products!$A$3,"Product Name",Help!$A1668),"")</f>
        <v/>
      </c>
      <c r="G1668" s="34" t="str">
        <f>IFERROR(GETPIVOTDATA("Quantity",pivot_products!$A$3,"Product Name",Help!$A1668),"")</f>
        <v/>
      </c>
      <c r="H1668" s="34" t="str">
        <f>IF(Report!$L$53="Quantity",IFERROR(RANK(G1668,$G$4:$G$2003,0),""),IF(Report!$L$53="Amount",IFERROR(RANK(F1668,$F$4:$F$2003,0),""),""))</f>
        <v/>
      </c>
      <c r="L1668" s="7" t="str">
        <f t="array" ref="L1668">IF(Report!$M$53="Desc",IFERROR(SMALL(IF($H$4:$H$2003&lt;&gt;"",$H$4:$H$2003,""),ROW(L1668)-ROW($L$3)),""),IF(Report!$M$53="Asc",IFERROR(LARGE(IF($H$4:$H$2003&lt;&gt;"",$H$4:$H$2003,""),ROW(L1668)-ROW($L$3)),""),""))</f>
        <v/>
      </c>
      <c r="M1668" s="8" t="str">
        <f t="array" ref="M1668">IF(L1668="","",INDEX($A$4:$A$2003,SMALL(IF($H$4:$H$2003=L1668,ROW($H$4:$H$2003),""),COUNTIF($L$4:L1668,L1668))-ROW($L$3),1))</f>
        <v/>
      </c>
      <c r="N1668" s="8" t="str">
        <f t="shared" si="78"/>
        <v/>
      </c>
      <c r="O1668" s="32" t="str">
        <f t="shared" si="79"/>
        <v/>
      </c>
    </row>
    <row r="1669" spans="1:15" x14ac:dyDescent="0.3">
      <c r="A1669" s="33" t="str">
        <f>IFERROR(INDEX(Tbl_Product[[#Data],[Product Name]],ROW(A1669)-ROW($A$3)),"")</f>
        <v/>
      </c>
      <c r="B1669" s="34" t="str">
        <f ca="1">IF(A1669="","",SUMIFS(Tbl_Orders[[#Data],[Quantity]],Tbl_Orders[[#Data],[Product Name]],A1669,Tbl_Orders[[#Data],[Order Type]],"Purchase",Tbl_Orders[[#Data],[Expected Date]],"&lt;="&amp;TODAY())-SUMIFS(Tbl_Orders[[#Data],[Quantity]],Tbl_Orders[[#Data],[Product Name]],A1669,Tbl_Orders[[#Data],[Order Type]],"Sale",Tbl_Orders[[#Data],[Expected Date]],"&lt;="&amp;TODAY()))</f>
        <v/>
      </c>
      <c r="C1669" s="34" t="str">
        <f ca="1">IF(A1669="","",SUMIFS(Tbl_Orders[[#Data],[Quantity]],Tbl_Orders[[#Data],[Product Name]],A1669,Tbl_Orders[[#Data],[Order Type]],"Purchase",Tbl_Orders[[#Data],[Expected Date]],"&gt;"&amp;TODAY()))</f>
        <v/>
      </c>
      <c r="D1669" s="34" t="str">
        <f>IF(A1669="","",INDEX(Tbl_Product[Re-Order Point],MATCH(A1669,INDEX(Tbl_Product[Product Name],,1),0),1))</f>
        <v/>
      </c>
      <c r="E1669" s="34" t="str">
        <f t="shared" ref="E1669:E1732" si="80">IF(A1669="","",B1669-D1669)</f>
        <v/>
      </c>
      <c r="F1669" s="34" t="str">
        <f>IFERROR(GETPIVOTDATA("Amount",pivot_products!$A$3,"Product Name",Help!$A1669),"")</f>
        <v/>
      </c>
      <c r="G1669" s="34" t="str">
        <f>IFERROR(GETPIVOTDATA("Quantity",pivot_products!$A$3,"Product Name",Help!$A1669),"")</f>
        <v/>
      </c>
      <c r="H1669" s="34" t="str">
        <f>IF(Report!$L$53="Quantity",IFERROR(RANK(G1669,$G$4:$G$2003,0),""),IF(Report!$L$53="Amount",IFERROR(RANK(F1669,$F$4:$F$2003,0),""),""))</f>
        <v/>
      </c>
      <c r="L1669" s="7" t="str">
        <f t="array" ref="L1669">IF(Report!$M$53="Desc",IFERROR(SMALL(IF($H$4:$H$2003&lt;&gt;"",$H$4:$H$2003,""),ROW(L1669)-ROW($L$3)),""),IF(Report!$M$53="Asc",IFERROR(LARGE(IF($H$4:$H$2003&lt;&gt;"",$H$4:$H$2003,""),ROW(L1669)-ROW($L$3)),""),""))</f>
        <v/>
      </c>
      <c r="M1669" s="8" t="str">
        <f t="array" ref="M1669">IF(L1669="","",INDEX($A$4:$A$2003,SMALL(IF($H$4:$H$2003=L1669,ROW($H$4:$H$2003),""),COUNTIF($L$4:L1669,L1669))-ROW($L$3),1))</f>
        <v/>
      </c>
      <c r="N1669" s="8" t="str">
        <f t="shared" ref="N1669:N1732" si="81">INDEX(Tbl_Current_Inventory,MATCH(M1669,INDEX(Tbl_Current_Inventory,,1),0),6)</f>
        <v/>
      </c>
      <c r="O1669" s="32" t="str">
        <f t="shared" ref="O1669:O1732" si="82">INDEX(Tbl_Current_Inventory,MATCH(M1669,INDEX(Tbl_Current_Inventory,,1),0),7)</f>
        <v/>
      </c>
    </row>
    <row r="1670" spans="1:15" x14ac:dyDescent="0.3">
      <c r="A1670" s="33" t="str">
        <f>IFERROR(INDEX(Tbl_Product[[#Data],[Product Name]],ROW(A1670)-ROW($A$3)),"")</f>
        <v/>
      </c>
      <c r="B1670" s="34" t="str">
        <f ca="1">IF(A1670="","",SUMIFS(Tbl_Orders[[#Data],[Quantity]],Tbl_Orders[[#Data],[Product Name]],A1670,Tbl_Orders[[#Data],[Order Type]],"Purchase",Tbl_Orders[[#Data],[Expected Date]],"&lt;="&amp;TODAY())-SUMIFS(Tbl_Orders[[#Data],[Quantity]],Tbl_Orders[[#Data],[Product Name]],A1670,Tbl_Orders[[#Data],[Order Type]],"Sale",Tbl_Orders[[#Data],[Expected Date]],"&lt;="&amp;TODAY()))</f>
        <v/>
      </c>
      <c r="C1670" s="34" t="str">
        <f ca="1">IF(A1670="","",SUMIFS(Tbl_Orders[[#Data],[Quantity]],Tbl_Orders[[#Data],[Product Name]],A1670,Tbl_Orders[[#Data],[Order Type]],"Purchase",Tbl_Orders[[#Data],[Expected Date]],"&gt;"&amp;TODAY()))</f>
        <v/>
      </c>
      <c r="D1670" s="34" t="str">
        <f>IF(A1670="","",INDEX(Tbl_Product[Re-Order Point],MATCH(A1670,INDEX(Tbl_Product[Product Name],,1),0),1))</f>
        <v/>
      </c>
      <c r="E1670" s="34" t="str">
        <f t="shared" si="80"/>
        <v/>
      </c>
      <c r="F1670" s="34" t="str">
        <f>IFERROR(GETPIVOTDATA("Amount",pivot_products!$A$3,"Product Name",Help!$A1670),"")</f>
        <v/>
      </c>
      <c r="G1670" s="34" t="str">
        <f>IFERROR(GETPIVOTDATA("Quantity",pivot_products!$A$3,"Product Name",Help!$A1670),"")</f>
        <v/>
      </c>
      <c r="H1670" s="34" t="str">
        <f>IF(Report!$L$53="Quantity",IFERROR(RANK(G1670,$G$4:$G$2003,0),""),IF(Report!$L$53="Amount",IFERROR(RANK(F1670,$F$4:$F$2003,0),""),""))</f>
        <v/>
      </c>
      <c r="L1670" s="7" t="str">
        <f t="array" ref="L1670">IF(Report!$M$53="Desc",IFERROR(SMALL(IF($H$4:$H$2003&lt;&gt;"",$H$4:$H$2003,""),ROW(L1670)-ROW($L$3)),""),IF(Report!$M$53="Asc",IFERROR(LARGE(IF($H$4:$H$2003&lt;&gt;"",$H$4:$H$2003,""),ROW(L1670)-ROW($L$3)),""),""))</f>
        <v/>
      </c>
      <c r="M1670" s="8" t="str">
        <f t="array" ref="M1670">IF(L1670="","",INDEX($A$4:$A$2003,SMALL(IF($H$4:$H$2003=L1670,ROW($H$4:$H$2003),""),COUNTIF($L$4:L1670,L1670))-ROW($L$3),1))</f>
        <v/>
      </c>
      <c r="N1670" s="8" t="str">
        <f t="shared" si="81"/>
        <v/>
      </c>
      <c r="O1670" s="32" t="str">
        <f t="shared" si="82"/>
        <v/>
      </c>
    </row>
    <row r="1671" spans="1:15" x14ac:dyDescent="0.3">
      <c r="A1671" s="33" t="str">
        <f>IFERROR(INDEX(Tbl_Product[[#Data],[Product Name]],ROW(A1671)-ROW($A$3)),"")</f>
        <v/>
      </c>
      <c r="B1671" s="34" t="str">
        <f ca="1">IF(A1671="","",SUMIFS(Tbl_Orders[[#Data],[Quantity]],Tbl_Orders[[#Data],[Product Name]],A1671,Tbl_Orders[[#Data],[Order Type]],"Purchase",Tbl_Orders[[#Data],[Expected Date]],"&lt;="&amp;TODAY())-SUMIFS(Tbl_Orders[[#Data],[Quantity]],Tbl_Orders[[#Data],[Product Name]],A1671,Tbl_Orders[[#Data],[Order Type]],"Sale",Tbl_Orders[[#Data],[Expected Date]],"&lt;="&amp;TODAY()))</f>
        <v/>
      </c>
      <c r="C1671" s="34" t="str">
        <f ca="1">IF(A1671="","",SUMIFS(Tbl_Orders[[#Data],[Quantity]],Tbl_Orders[[#Data],[Product Name]],A1671,Tbl_Orders[[#Data],[Order Type]],"Purchase",Tbl_Orders[[#Data],[Expected Date]],"&gt;"&amp;TODAY()))</f>
        <v/>
      </c>
      <c r="D1671" s="34" t="str">
        <f>IF(A1671="","",INDEX(Tbl_Product[Re-Order Point],MATCH(A1671,INDEX(Tbl_Product[Product Name],,1),0),1))</f>
        <v/>
      </c>
      <c r="E1671" s="34" t="str">
        <f t="shared" si="80"/>
        <v/>
      </c>
      <c r="F1671" s="34" t="str">
        <f>IFERROR(GETPIVOTDATA("Amount",pivot_products!$A$3,"Product Name",Help!$A1671),"")</f>
        <v/>
      </c>
      <c r="G1671" s="34" t="str">
        <f>IFERROR(GETPIVOTDATA("Quantity",pivot_products!$A$3,"Product Name",Help!$A1671),"")</f>
        <v/>
      </c>
      <c r="H1671" s="34" t="str">
        <f>IF(Report!$L$53="Quantity",IFERROR(RANK(G1671,$G$4:$G$2003,0),""),IF(Report!$L$53="Amount",IFERROR(RANK(F1671,$F$4:$F$2003,0),""),""))</f>
        <v/>
      </c>
      <c r="L1671" s="7" t="str">
        <f t="array" ref="L1671">IF(Report!$M$53="Desc",IFERROR(SMALL(IF($H$4:$H$2003&lt;&gt;"",$H$4:$H$2003,""),ROW(L1671)-ROW($L$3)),""),IF(Report!$M$53="Asc",IFERROR(LARGE(IF($H$4:$H$2003&lt;&gt;"",$H$4:$H$2003,""),ROW(L1671)-ROW($L$3)),""),""))</f>
        <v/>
      </c>
      <c r="M1671" s="8" t="str">
        <f t="array" ref="M1671">IF(L1671="","",INDEX($A$4:$A$2003,SMALL(IF($H$4:$H$2003=L1671,ROW($H$4:$H$2003),""),COUNTIF($L$4:L1671,L1671))-ROW($L$3),1))</f>
        <v/>
      </c>
      <c r="N1671" s="8" t="str">
        <f t="shared" si="81"/>
        <v/>
      </c>
      <c r="O1671" s="32" t="str">
        <f t="shared" si="82"/>
        <v/>
      </c>
    </row>
    <row r="1672" spans="1:15" x14ac:dyDescent="0.3">
      <c r="A1672" s="33" t="str">
        <f>IFERROR(INDEX(Tbl_Product[[#Data],[Product Name]],ROW(A1672)-ROW($A$3)),"")</f>
        <v/>
      </c>
      <c r="B1672" s="34" t="str">
        <f ca="1">IF(A1672="","",SUMIFS(Tbl_Orders[[#Data],[Quantity]],Tbl_Orders[[#Data],[Product Name]],A1672,Tbl_Orders[[#Data],[Order Type]],"Purchase",Tbl_Orders[[#Data],[Expected Date]],"&lt;="&amp;TODAY())-SUMIFS(Tbl_Orders[[#Data],[Quantity]],Tbl_Orders[[#Data],[Product Name]],A1672,Tbl_Orders[[#Data],[Order Type]],"Sale",Tbl_Orders[[#Data],[Expected Date]],"&lt;="&amp;TODAY()))</f>
        <v/>
      </c>
      <c r="C1672" s="34" t="str">
        <f ca="1">IF(A1672="","",SUMIFS(Tbl_Orders[[#Data],[Quantity]],Tbl_Orders[[#Data],[Product Name]],A1672,Tbl_Orders[[#Data],[Order Type]],"Purchase",Tbl_Orders[[#Data],[Expected Date]],"&gt;"&amp;TODAY()))</f>
        <v/>
      </c>
      <c r="D1672" s="34" t="str">
        <f>IF(A1672="","",INDEX(Tbl_Product[Re-Order Point],MATCH(A1672,INDEX(Tbl_Product[Product Name],,1),0),1))</f>
        <v/>
      </c>
      <c r="E1672" s="34" t="str">
        <f t="shared" si="80"/>
        <v/>
      </c>
      <c r="F1672" s="34" t="str">
        <f>IFERROR(GETPIVOTDATA("Amount",pivot_products!$A$3,"Product Name",Help!$A1672),"")</f>
        <v/>
      </c>
      <c r="G1672" s="34" t="str">
        <f>IFERROR(GETPIVOTDATA("Quantity",pivot_products!$A$3,"Product Name",Help!$A1672),"")</f>
        <v/>
      </c>
      <c r="H1672" s="34" t="str">
        <f>IF(Report!$L$53="Quantity",IFERROR(RANK(G1672,$G$4:$G$2003,0),""),IF(Report!$L$53="Amount",IFERROR(RANK(F1672,$F$4:$F$2003,0),""),""))</f>
        <v/>
      </c>
      <c r="L1672" s="7" t="str">
        <f t="array" ref="L1672">IF(Report!$M$53="Desc",IFERROR(SMALL(IF($H$4:$H$2003&lt;&gt;"",$H$4:$H$2003,""),ROW(L1672)-ROW($L$3)),""),IF(Report!$M$53="Asc",IFERROR(LARGE(IF($H$4:$H$2003&lt;&gt;"",$H$4:$H$2003,""),ROW(L1672)-ROW($L$3)),""),""))</f>
        <v/>
      </c>
      <c r="M1672" s="8" t="str">
        <f t="array" ref="M1672">IF(L1672="","",INDEX($A$4:$A$2003,SMALL(IF($H$4:$H$2003=L1672,ROW($H$4:$H$2003),""),COUNTIF($L$4:L1672,L1672))-ROW($L$3),1))</f>
        <v/>
      </c>
      <c r="N1672" s="8" t="str">
        <f t="shared" si="81"/>
        <v/>
      </c>
      <c r="O1672" s="32" t="str">
        <f t="shared" si="82"/>
        <v/>
      </c>
    </row>
    <row r="1673" spans="1:15" x14ac:dyDescent="0.3">
      <c r="A1673" s="33" t="str">
        <f>IFERROR(INDEX(Tbl_Product[[#Data],[Product Name]],ROW(A1673)-ROW($A$3)),"")</f>
        <v/>
      </c>
      <c r="B1673" s="34" t="str">
        <f ca="1">IF(A1673="","",SUMIFS(Tbl_Orders[[#Data],[Quantity]],Tbl_Orders[[#Data],[Product Name]],A1673,Tbl_Orders[[#Data],[Order Type]],"Purchase",Tbl_Orders[[#Data],[Expected Date]],"&lt;="&amp;TODAY())-SUMIFS(Tbl_Orders[[#Data],[Quantity]],Tbl_Orders[[#Data],[Product Name]],A1673,Tbl_Orders[[#Data],[Order Type]],"Sale",Tbl_Orders[[#Data],[Expected Date]],"&lt;="&amp;TODAY()))</f>
        <v/>
      </c>
      <c r="C1673" s="34" t="str">
        <f ca="1">IF(A1673="","",SUMIFS(Tbl_Orders[[#Data],[Quantity]],Tbl_Orders[[#Data],[Product Name]],A1673,Tbl_Orders[[#Data],[Order Type]],"Purchase",Tbl_Orders[[#Data],[Expected Date]],"&gt;"&amp;TODAY()))</f>
        <v/>
      </c>
      <c r="D1673" s="34" t="str">
        <f>IF(A1673="","",INDEX(Tbl_Product[Re-Order Point],MATCH(A1673,INDEX(Tbl_Product[Product Name],,1),0),1))</f>
        <v/>
      </c>
      <c r="E1673" s="34" t="str">
        <f t="shared" si="80"/>
        <v/>
      </c>
      <c r="F1673" s="34" t="str">
        <f>IFERROR(GETPIVOTDATA("Amount",pivot_products!$A$3,"Product Name",Help!$A1673),"")</f>
        <v/>
      </c>
      <c r="G1673" s="34" t="str">
        <f>IFERROR(GETPIVOTDATA("Quantity",pivot_products!$A$3,"Product Name",Help!$A1673),"")</f>
        <v/>
      </c>
      <c r="H1673" s="34" t="str">
        <f>IF(Report!$L$53="Quantity",IFERROR(RANK(G1673,$G$4:$G$2003,0),""),IF(Report!$L$53="Amount",IFERROR(RANK(F1673,$F$4:$F$2003,0),""),""))</f>
        <v/>
      </c>
      <c r="L1673" s="7" t="str">
        <f t="array" ref="L1673">IF(Report!$M$53="Desc",IFERROR(SMALL(IF($H$4:$H$2003&lt;&gt;"",$H$4:$H$2003,""),ROW(L1673)-ROW($L$3)),""),IF(Report!$M$53="Asc",IFERROR(LARGE(IF($H$4:$H$2003&lt;&gt;"",$H$4:$H$2003,""),ROW(L1673)-ROW($L$3)),""),""))</f>
        <v/>
      </c>
      <c r="M1673" s="8" t="str">
        <f t="array" ref="M1673">IF(L1673="","",INDEX($A$4:$A$2003,SMALL(IF($H$4:$H$2003=L1673,ROW($H$4:$H$2003),""),COUNTIF($L$4:L1673,L1673))-ROW($L$3),1))</f>
        <v/>
      </c>
      <c r="N1673" s="8" t="str">
        <f t="shared" si="81"/>
        <v/>
      </c>
      <c r="O1673" s="32" t="str">
        <f t="shared" si="82"/>
        <v/>
      </c>
    </row>
    <row r="1674" spans="1:15" x14ac:dyDescent="0.3">
      <c r="A1674" s="33" t="str">
        <f>IFERROR(INDEX(Tbl_Product[[#Data],[Product Name]],ROW(A1674)-ROW($A$3)),"")</f>
        <v/>
      </c>
      <c r="B1674" s="34" t="str">
        <f ca="1">IF(A1674="","",SUMIFS(Tbl_Orders[[#Data],[Quantity]],Tbl_Orders[[#Data],[Product Name]],A1674,Tbl_Orders[[#Data],[Order Type]],"Purchase",Tbl_Orders[[#Data],[Expected Date]],"&lt;="&amp;TODAY())-SUMIFS(Tbl_Orders[[#Data],[Quantity]],Tbl_Orders[[#Data],[Product Name]],A1674,Tbl_Orders[[#Data],[Order Type]],"Sale",Tbl_Orders[[#Data],[Expected Date]],"&lt;="&amp;TODAY()))</f>
        <v/>
      </c>
      <c r="C1674" s="34" t="str">
        <f ca="1">IF(A1674="","",SUMIFS(Tbl_Orders[[#Data],[Quantity]],Tbl_Orders[[#Data],[Product Name]],A1674,Tbl_Orders[[#Data],[Order Type]],"Purchase",Tbl_Orders[[#Data],[Expected Date]],"&gt;"&amp;TODAY()))</f>
        <v/>
      </c>
      <c r="D1674" s="34" t="str">
        <f>IF(A1674="","",INDEX(Tbl_Product[Re-Order Point],MATCH(A1674,INDEX(Tbl_Product[Product Name],,1),0),1))</f>
        <v/>
      </c>
      <c r="E1674" s="34" t="str">
        <f t="shared" si="80"/>
        <v/>
      </c>
      <c r="F1674" s="34" t="str">
        <f>IFERROR(GETPIVOTDATA("Amount",pivot_products!$A$3,"Product Name",Help!$A1674),"")</f>
        <v/>
      </c>
      <c r="G1674" s="34" t="str">
        <f>IFERROR(GETPIVOTDATA("Quantity",pivot_products!$A$3,"Product Name",Help!$A1674),"")</f>
        <v/>
      </c>
      <c r="H1674" s="34" t="str">
        <f>IF(Report!$L$53="Quantity",IFERROR(RANK(G1674,$G$4:$G$2003,0),""),IF(Report!$L$53="Amount",IFERROR(RANK(F1674,$F$4:$F$2003,0),""),""))</f>
        <v/>
      </c>
      <c r="L1674" s="7" t="str">
        <f t="array" ref="L1674">IF(Report!$M$53="Desc",IFERROR(SMALL(IF($H$4:$H$2003&lt;&gt;"",$H$4:$H$2003,""),ROW(L1674)-ROW($L$3)),""),IF(Report!$M$53="Asc",IFERROR(LARGE(IF($H$4:$H$2003&lt;&gt;"",$H$4:$H$2003,""),ROW(L1674)-ROW($L$3)),""),""))</f>
        <v/>
      </c>
      <c r="M1674" s="8" t="str">
        <f t="array" ref="M1674">IF(L1674="","",INDEX($A$4:$A$2003,SMALL(IF($H$4:$H$2003=L1674,ROW($H$4:$H$2003),""),COUNTIF($L$4:L1674,L1674))-ROW($L$3),1))</f>
        <v/>
      </c>
      <c r="N1674" s="8" t="str">
        <f t="shared" si="81"/>
        <v/>
      </c>
      <c r="O1674" s="32" t="str">
        <f t="shared" si="82"/>
        <v/>
      </c>
    </row>
    <row r="1675" spans="1:15" x14ac:dyDescent="0.3">
      <c r="A1675" s="33" t="str">
        <f>IFERROR(INDEX(Tbl_Product[[#Data],[Product Name]],ROW(A1675)-ROW($A$3)),"")</f>
        <v/>
      </c>
      <c r="B1675" s="34" t="str">
        <f ca="1">IF(A1675="","",SUMIFS(Tbl_Orders[[#Data],[Quantity]],Tbl_Orders[[#Data],[Product Name]],A1675,Tbl_Orders[[#Data],[Order Type]],"Purchase",Tbl_Orders[[#Data],[Expected Date]],"&lt;="&amp;TODAY())-SUMIFS(Tbl_Orders[[#Data],[Quantity]],Tbl_Orders[[#Data],[Product Name]],A1675,Tbl_Orders[[#Data],[Order Type]],"Sale",Tbl_Orders[[#Data],[Expected Date]],"&lt;="&amp;TODAY()))</f>
        <v/>
      </c>
      <c r="C1675" s="34" t="str">
        <f ca="1">IF(A1675="","",SUMIFS(Tbl_Orders[[#Data],[Quantity]],Tbl_Orders[[#Data],[Product Name]],A1675,Tbl_Orders[[#Data],[Order Type]],"Purchase",Tbl_Orders[[#Data],[Expected Date]],"&gt;"&amp;TODAY()))</f>
        <v/>
      </c>
      <c r="D1675" s="34" t="str">
        <f>IF(A1675="","",INDEX(Tbl_Product[Re-Order Point],MATCH(A1675,INDEX(Tbl_Product[Product Name],,1),0),1))</f>
        <v/>
      </c>
      <c r="E1675" s="34" t="str">
        <f t="shared" si="80"/>
        <v/>
      </c>
      <c r="F1675" s="34" t="str">
        <f>IFERROR(GETPIVOTDATA("Amount",pivot_products!$A$3,"Product Name",Help!$A1675),"")</f>
        <v/>
      </c>
      <c r="G1675" s="34" t="str">
        <f>IFERROR(GETPIVOTDATA("Quantity",pivot_products!$A$3,"Product Name",Help!$A1675),"")</f>
        <v/>
      </c>
      <c r="H1675" s="34" t="str">
        <f>IF(Report!$L$53="Quantity",IFERROR(RANK(G1675,$G$4:$G$2003,0),""),IF(Report!$L$53="Amount",IFERROR(RANK(F1675,$F$4:$F$2003,0),""),""))</f>
        <v/>
      </c>
      <c r="L1675" s="7" t="str">
        <f t="array" ref="L1675">IF(Report!$M$53="Desc",IFERROR(SMALL(IF($H$4:$H$2003&lt;&gt;"",$H$4:$H$2003,""),ROW(L1675)-ROW($L$3)),""),IF(Report!$M$53="Asc",IFERROR(LARGE(IF($H$4:$H$2003&lt;&gt;"",$H$4:$H$2003,""),ROW(L1675)-ROW($L$3)),""),""))</f>
        <v/>
      </c>
      <c r="M1675" s="8" t="str">
        <f t="array" ref="M1675">IF(L1675="","",INDEX($A$4:$A$2003,SMALL(IF($H$4:$H$2003=L1675,ROW($H$4:$H$2003),""),COUNTIF($L$4:L1675,L1675))-ROW($L$3),1))</f>
        <v/>
      </c>
      <c r="N1675" s="8" t="str">
        <f t="shared" si="81"/>
        <v/>
      </c>
      <c r="O1675" s="32" t="str">
        <f t="shared" si="82"/>
        <v/>
      </c>
    </row>
    <row r="1676" spans="1:15" x14ac:dyDescent="0.3">
      <c r="A1676" s="33" t="str">
        <f>IFERROR(INDEX(Tbl_Product[[#Data],[Product Name]],ROW(A1676)-ROW($A$3)),"")</f>
        <v/>
      </c>
      <c r="B1676" s="34" t="str">
        <f ca="1">IF(A1676="","",SUMIFS(Tbl_Orders[[#Data],[Quantity]],Tbl_Orders[[#Data],[Product Name]],A1676,Tbl_Orders[[#Data],[Order Type]],"Purchase",Tbl_Orders[[#Data],[Expected Date]],"&lt;="&amp;TODAY())-SUMIFS(Tbl_Orders[[#Data],[Quantity]],Tbl_Orders[[#Data],[Product Name]],A1676,Tbl_Orders[[#Data],[Order Type]],"Sale",Tbl_Orders[[#Data],[Expected Date]],"&lt;="&amp;TODAY()))</f>
        <v/>
      </c>
      <c r="C1676" s="34" t="str">
        <f ca="1">IF(A1676="","",SUMIFS(Tbl_Orders[[#Data],[Quantity]],Tbl_Orders[[#Data],[Product Name]],A1676,Tbl_Orders[[#Data],[Order Type]],"Purchase",Tbl_Orders[[#Data],[Expected Date]],"&gt;"&amp;TODAY()))</f>
        <v/>
      </c>
      <c r="D1676" s="34" t="str">
        <f>IF(A1676="","",INDEX(Tbl_Product[Re-Order Point],MATCH(A1676,INDEX(Tbl_Product[Product Name],,1),0),1))</f>
        <v/>
      </c>
      <c r="E1676" s="34" t="str">
        <f t="shared" si="80"/>
        <v/>
      </c>
      <c r="F1676" s="34" t="str">
        <f>IFERROR(GETPIVOTDATA("Amount",pivot_products!$A$3,"Product Name",Help!$A1676),"")</f>
        <v/>
      </c>
      <c r="G1676" s="34" t="str">
        <f>IFERROR(GETPIVOTDATA("Quantity",pivot_products!$A$3,"Product Name",Help!$A1676),"")</f>
        <v/>
      </c>
      <c r="H1676" s="34" t="str">
        <f>IF(Report!$L$53="Quantity",IFERROR(RANK(G1676,$G$4:$G$2003,0),""),IF(Report!$L$53="Amount",IFERROR(RANK(F1676,$F$4:$F$2003,0),""),""))</f>
        <v/>
      </c>
      <c r="L1676" s="7" t="str">
        <f t="array" ref="L1676">IF(Report!$M$53="Desc",IFERROR(SMALL(IF($H$4:$H$2003&lt;&gt;"",$H$4:$H$2003,""),ROW(L1676)-ROW($L$3)),""),IF(Report!$M$53="Asc",IFERROR(LARGE(IF($H$4:$H$2003&lt;&gt;"",$H$4:$H$2003,""),ROW(L1676)-ROW($L$3)),""),""))</f>
        <v/>
      </c>
      <c r="M1676" s="8" t="str">
        <f t="array" ref="M1676">IF(L1676="","",INDEX($A$4:$A$2003,SMALL(IF($H$4:$H$2003=L1676,ROW($H$4:$H$2003),""),COUNTIF($L$4:L1676,L1676))-ROW($L$3),1))</f>
        <v/>
      </c>
      <c r="N1676" s="8" t="str">
        <f t="shared" si="81"/>
        <v/>
      </c>
      <c r="O1676" s="32" t="str">
        <f t="shared" si="82"/>
        <v/>
      </c>
    </row>
    <row r="1677" spans="1:15" x14ac:dyDescent="0.3">
      <c r="A1677" s="33" t="str">
        <f>IFERROR(INDEX(Tbl_Product[[#Data],[Product Name]],ROW(A1677)-ROW($A$3)),"")</f>
        <v/>
      </c>
      <c r="B1677" s="34" t="str">
        <f ca="1">IF(A1677="","",SUMIFS(Tbl_Orders[[#Data],[Quantity]],Tbl_Orders[[#Data],[Product Name]],A1677,Tbl_Orders[[#Data],[Order Type]],"Purchase",Tbl_Orders[[#Data],[Expected Date]],"&lt;="&amp;TODAY())-SUMIFS(Tbl_Orders[[#Data],[Quantity]],Tbl_Orders[[#Data],[Product Name]],A1677,Tbl_Orders[[#Data],[Order Type]],"Sale",Tbl_Orders[[#Data],[Expected Date]],"&lt;="&amp;TODAY()))</f>
        <v/>
      </c>
      <c r="C1677" s="34" t="str">
        <f ca="1">IF(A1677="","",SUMIFS(Tbl_Orders[[#Data],[Quantity]],Tbl_Orders[[#Data],[Product Name]],A1677,Tbl_Orders[[#Data],[Order Type]],"Purchase",Tbl_Orders[[#Data],[Expected Date]],"&gt;"&amp;TODAY()))</f>
        <v/>
      </c>
      <c r="D1677" s="34" t="str">
        <f>IF(A1677="","",INDEX(Tbl_Product[Re-Order Point],MATCH(A1677,INDEX(Tbl_Product[Product Name],,1),0),1))</f>
        <v/>
      </c>
      <c r="E1677" s="34" t="str">
        <f t="shared" si="80"/>
        <v/>
      </c>
      <c r="F1677" s="34" t="str">
        <f>IFERROR(GETPIVOTDATA("Amount",pivot_products!$A$3,"Product Name",Help!$A1677),"")</f>
        <v/>
      </c>
      <c r="G1677" s="34" t="str">
        <f>IFERROR(GETPIVOTDATA("Quantity",pivot_products!$A$3,"Product Name",Help!$A1677),"")</f>
        <v/>
      </c>
      <c r="H1677" s="34" t="str">
        <f>IF(Report!$L$53="Quantity",IFERROR(RANK(G1677,$G$4:$G$2003,0),""),IF(Report!$L$53="Amount",IFERROR(RANK(F1677,$F$4:$F$2003,0),""),""))</f>
        <v/>
      </c>
      <c r="L1677" s="7" t="str">
        <f t="array" ref="L1677">IF(Report!$M$53="Desc",IFERROR(SMALL(IF($H$4:$H$2003&lt;&gt;"",$H$4:$H$2003,""),ROW(L1677)-ROW($L$3)),""),IF(Report!$M$53="Asc",IFERROR(LARGE(IF($H$4:$H$2003&lt;&gt;"",$H$4:$H$2003,""),ROW(L1677)-ROW($L$3)),""),""))</f>
        <v/>
      </c>
      <c r="M1677" s="8" t="str">
        <f t="array" ref="M1677">IF(L1677="","",INDEX($A$4:$A$2003,SMALL(IF($H$4:$H$2003=L1677,ROW($H$4:$H$2003),""),COUNTIF($L$4:L1677,L1677))-ROW($L$3),1))</f>
        <v/>
      </c>
      <c r="N1677" s="8" t="str">
        <f t="shared" si="81"/>
        <v/>
      </c>
      <c r="O1677" s="32" t="str">
        <f t="shared" si="82"/>
        <v/>
      </c>
    </row>
    <row r="1678" spans="1:15" x14ac:dyDescent="0.3">
      <c r="A1678" s="33" t="str">
        <f>IFERROR(INDEX(Tbl_Product[[#Data],[Product Name]],ROW(A1678)-ROW($A$3)),"")</f>
        <v/>
      </c>
      <c r="B1678" s="34" t="str">
        <f ca="1">IF(A1678="","",SUMIFS(Tbl_Orders[[#Data],[Quantity]],Tbl_Orders[[#Data],[Product Name]],A1678,Tbl_Orders[[#Data],[Order Type]],"Purchase",Tbl_Orders[[#Data],[Expected Date]],"&lt;="&amp;TODAY())-SUMIFS(Tbl_Orders[[#Data],[Quantity]],Tbl_Orders[[#Data],[Product Name]],A1678,Tbl_Orders[[#Data],[Order Type]],"Sale",Tbl_Orders[[#Data],[Expected Date]],"&lt;="&amp;TODAY()))</f>
        <v/>
      </c>
      <c r="C1678" s="34" t="str">
        <f ca="1">IF(A1678="","",SUMIFS(Tbl_Orders[[#Data],[Quantity]],Tbl_Orders[[#Data],[Product Name]],A1678,Tbl_Orders[[#Data],[Order Type]],"Purchase",Tbl_Orders[[#Data],[Expected Date]],"&gt;"&amp;TODAY()))</f>
        <v/>
      </c>
      <c r="D1678" s="34" t="str">
        <f>IF(A1678="","",INDEX(Tbl_Product[Re-Order Point],MATCH(A1678,INDEX(Tbl_Product[Product Name],,1),0),1))</f>
        <v/>
      </c>
      <c r="E1678" s="34" t="str">
        <f t="shared" si="80"/>
        <v/>
      </c>
      <c r="F1678" s="34" t="str">
        <f>IFERROR(GETPIVOTDATA("Amount",pivot_products!$A$3,"Product Name",Help!$A1678),"")</f>
        <v/>
      </c>
      <c r="G1678" s="34" t="str">
        <f>IFERROR(GETPIVOTDATA("Quantity",pivot_products!$A$3,"Product Name",Help!$A1678),"")</f>
        <v/>
      </c>
      <c r="H1678" s="34" t="str">
        <f>IF(Report!$L$53="Quantity",IFERROR(RANK(G1678,$G$4:$G$2003,0),""),IF(Report!$L$53="Amount",IFERROR(RANK(F1678,$F$4:$F$2003,0),""),""))</f>
        <v/>
      </c>
      <c r="L1678" s="7" t="str">
        <f t="array" ref="L1678">IF(Report!$M$53="Desc",IFERROR(SMALL(IF($H$4:$H$2003&lt;&gt;"",$H$4:$H$2003,""),ROW(L1678)-ROW($L$3)),""),IF(Report!$M$53="Asc",IFERROR(LARGE(IF($H$4:$H$2003&lt;&gt;"",$H$4:$H$2003,""),ROW(L1678)-ROW($L$3)),""),""))</f>
        <v/>
      </c>
      <c r="M1678" s="8" t="str">
        <f t="array" ref="M1678">IF(L1678="","",INDEX($A$4:$A$2003,SMALL(IF($H$4:$H$2003=L1678,ROW($H$4:$H$2003),""),COUNTIF($L$4:L1678,L1678))-ROW($L$3),1))</f>
        <v/>
      </c>
      <c r="N1678" s="8" t="str">
        <f t="shared" si="81"/>
        <v/>
      </c>
      <c r="O1678" s="32" t="str">
        <f t="shared" si="82"/>
        <v/>
      </c>
    </row>
    <row r="1679" spans="1:15" x14ac:dyDescent="0.3">
      <c r="A1679" s="33" t="str">
        <f>IFERROR(INDEX(Tbl_Product[[#Data],[Product Name]],ROW(A1679)-ROW($A$3)),"")</f>
        <v/>
      </c>
      <c r="B1679" s="34" t="str">
        <f ca="1">IF(A1679="","",SUMIFS(Tbl_Orders[[#Data],[Quantity]],Tbl_Orders[[#Data],[Product Name]],A1679,Tbl_Orders[[#Data],[Order Type]],"Purchase",Tbl_Orders[[#Data],[Expected Date]],"&lt;="&amp;TODAY())-SUMIFS(Tbl_Orders[[#Data],[Quantity]],Tbl_Orders[[#Data],[Product Name]],A1679,Tbl_Orders[[#Data],[Order Type]],"Sale",Tbl_Orders[[#Data],[Expected Date]],"&lt;="&amp;TODAY()))</f>
        <v/>
      </c>
      <c r="C1679" s="34" t="str">
        <f ca="1">IF(A1679="","",SUMIFS(Tbl_Orders[[#Data],[Quantity]],Tbl_Orders[[#Data],[Product Name]],A1679,Tbl_Orders[[#Data],[Order Type]],"Purchase",Tbl_Orders[[#Data],[Expected Date]],"&gt;"&amp;TODAY()))</f>
        <v/>
      </c>
      <c r="D1679" s="34" t="str">
        <f>IF(A1679="","",INDEX(Tbl_Product[Re-Order Point],MATCH(A1679,INDEX(Tbl_Product[Product Name],,1),0),1))</f>
        <v/>
      </c>
      <c r="E1679" s="34" t="str">
        <f t="shared" si="80"/>
        <v/>
      </c>
      <c r="F1679" s="34" t="str">
        <f>IFERROR(GETPIVOTDATA("Amount",pivot_products!$A$3,"Product Name",Help!$A1679),"")</f>
        <v/>
      </c>
      <c r="G1679" s="34" t="str">
        <f>IFERROR(GETPIVOTDATA("Quantity",pivot_products!$A$3,"Product Name",Help!$A1679),"")</f>
        <v/>
      </c>
      <c r="H1679" s="34" t="str">
        <f>IF(Report!$L$53="Quantity",IFERROR(RANK(G1679,$G$4:$G$2003,0),""),IF(Report!$L$53="Amount",IFERROR(RANK(F1679,$F$4:$F$2003,0),""),""))</f>
        <v/>
      </c>
      <c r="L1679" s="7" t="str">
        <f t="array" ref="L1679">IF(Report!$M$53="Desc",IFERROR(SMALL(IF($H$4:$H$2003&lt;&gt;"",$H$4:$H$2003,""),ROW(L1679)-ROW($L$3)),""),IF(Report!$M$53="Asc",IFERROR(LARGE(IF($H$4:$H$2003&lt;&gt;"",$H$4:$H$2003,""),ROW(L1679)-ROW($L$3)),""),""))</f>
        <v/>
      </c>
      <c r="M1679" s="8" t="str">
        <f t="array" ref="M1679">IF(L1679="","",INDEX($A$4:$A$2003,SMALL(IF($H$4:$H$2003=L1679,ROW($H$4:$H$2003),""),COUNTIF($L$4:L1679,L1679))-ROW($L$3),1))</f>
        <v/>
      </c>
      <c r="N1679" s="8" t="str">
        <f t="shared" si="81"/>
        <v/>
      </c>
      <c r="O1679" s="32" t="str">
        <f t="shared" si="82"/>
        <v/>
      </c>
    </row>
    <row r="1680" spans="1:15" x14ac:dyDescent="0.3">
      <c r="A1680" s="33" t="str">
        <f>IFERROR(INDEX(Tbl_Product[[#Data],[Product Name]],ROW(A1680)-ROW($A$3)),"")</f>
        <v/>
      </c>
      <c r="B1680" s="34" t="str">
        <f ca="1">IF(A1680="","",SUMIFS(Tbl_Orders[[#Data],[Quantity]],Tbl_Orders[[#Data],[Product Name]],A1680,Tbl_Orders[[#Data],[Order Type]],"Purchase",Tbl_Orders[[#Data],[Expected Date]],"&lt;="&amp;TODAY())-SUMIFS(Tbl_Orders[[#Data],[Quantity]],Tbl_Orders[[#Data],[Product Name]],A1680,Tbl_Orders[[#Data],[Order Type]],"Sale",Tbl_Orders[[#Data],[Expected Date]],"&lt;="&amp;TODAY()))</f>
        <v/>
      </c>
      <c r="C1680" s="34" t="str">
        <f ca="1">IF(A1680="","",SUMIFS(Tbl_Orders[[#Data],[Quantity]],Tbl_Orders[[#Data],[Product Name]],A1680,Tbl_Orders[[#Data],[Order Type]],"Purchase",Tbl_Orders[[#Data],[Expected Date]],"&gt;"&amp;TODAY()))</f>
        <v/>
      </c>
      <c r="D1680" s="34" t="str">
        <f>IF(A1680="","",INDEX(Tbl_Product[Re-Order Point],MATCH(A1680,INDEX(Tbl_Product[Product Name],,1),0),1))</f>
        <v/>
      </c>
      <c r="E1680" s="34" t="str">
        <f t="shared" si="80"/>
        <v/>
      </c>
      <c r="F1680" s="34" t="str">
        <f>IFERROR(GETPIVOTDATA("Amount",pivot_products!$A$3,"Product Name",Help!$A1680),"")</f>
        <v/>
      </c>
      <c r="G1680" s="34" t="str">
        <f>IFERROR(GETPIVOTDATA("Quantity",pivot_products!$A$3,"Product Name",Help!$A1680),"")</f>
        <v/>
      </c>
      <c r="H1680" s="34" t="str">
        <f>IF(Report!$L$53="Quantity",IFERROR(RANK(G1680,$G$4:$G$2003,0),""),IF(Report!$L$53="Amount",IFERROR(RANK(F1680,$F$4:$F$2003,0),""),""))</f>
        <v/>
      </c>
      <c r="L1680" s="7" t="str">
        <f t="array" ref="L1680">IF(Report!$M$53="Desc",IFERROR(SMALL(IF($H$4:$H$2003&lt;&gt;"",$H$4:$H$2003,""),ROW(L1680)-ROW($L$3)),""),IF(Report!$M$53="Asc",IFERROR(LARGE(IF($H$4:$H$2003&lt;&gt;"",$H$4:$H$2003,""),ROW(L1680)-ROW($L$3)),""),""))</f>
        <v/>
      </c>
      <c r="M1680" s="8" t="str">
        <f t="array" ref="M1680">IF(L1680="","",INDEX($A$4:$A$2003,SMALL(IF($H$4:$H$2003=L1680,ROW($H$4:$H$2003),""),COUNTIF($L$4:L1680,L1680))-ROW($L$3),1))</f>
        <v/>
      </c>
      <c r="N1680" s="8" t="str">
        <f t="shared" si="81"/>
        <v/>
      </c>
      <c r="O1680" s="32" t="str">
        <f t="shared" si="82"/>
        <v/>
      </c>
    </row>
    <row r="1681" spans="1:15" x14ac:dyDescent="0.3">
      <c r="A1681" s="33" t="str">
        <f>IFERROR(INDEX(Tbl_Product[[#Data],[Product Name]],ROW(A1681)-ROW($A$3)),"")</f>
        <v/>
      </c>
      <c r="B1681" s="34" t="str">
        <f ca="1">IF(A1681="","",SUMIFS(Tbl_Orders[[#Data],[Quantity]],Tbl_Orders[[#Data],[Product Name]],A1681,Tbl_Orders[[#Data],[Order Type]],"Purchase",Tbl_Orders[[#Data],[Expected Date]],"&lt;="&amp;TODAY())-SUMIFS(Tbl_Orders[[#Data],[Quantity]],Tbl_Orders[[#Data],[Product Name]],A1681,Tbl_Orders[[#Data],[Order Type]],"Sale",Tbl_Orders[[#Data],[Expected Date]],"&lt;="&amp;TODAY()))</f>
        <v/>
      </c>
      <c r="C1681" s="34" t="str">
        <f ca="1">IF(A1681="","",SUMIFS(Tbl_Orders[[#Data],[Quantity]],Tbl_Orders[[#Data],[Product Name]],A1681,Tbl_Orders[[#Data],[Order Type]],"Purchase",Tbl_Orders[[#Data],[Expected Date]],"&gt;"&amp;TODAY()))</f>
        <v/>
      </c>
      <c r="D1681" s="34" t="str">
        <f>IF(A1681="","",INDEX(Tbl_Product[Re-Order Point],MATCH(A1681,INDEX(Tbl_Product[Product Name],,1),0),1))</f>
        <v/>
      </c>
      <c r="E1681" s="34" t="str">
        <f t="shared" si="80"/>
        <v/>
      </c>
      <c r="F1681" s="34" t="str">
        <f>IFERROR(GETPIVOTDATA("Amount",pivot_products!$A$3,"Product Name",Help!$A1681),"")</f>
        <v/>
      </c>
      <c r="G1681" s="34" t="str">
        <f>IFERROR(GETPIVOTDATA("Quantity",pivot_products!$A$3,"Product Name",Help!$A1681),"")</f>
        <v/>
      </c>
      <c r="H1681" s="34" t="str">
        <f>IF(Report!$L$53="Quantity",IFERROR(RANK(G1681,$G$4:$G$2003,0),""),IF(Report!$L$53="Amount",IFERROR(RANK(F1681,$F$4:$F$2003,0),""),""))</f>
        <v/>
      </c>
      <c r="L1681" s="7" t="str">
        <f t="array" ref="L1681">IF(Report!$M$53="Desc",IFERROR(SMALL(IF($H$4:$H$2003&lt;&gt;"",$H$4:$H$2003,""),ROW(L1681)-ROW($L$3)),""),IF(Report!$M$53="Asc",IFERROR(LARGE(IF($H$4:$H$2003&lt;&gt;"",$H$4:$H$2003,""),ROW(L1681)-ROW($L$3)),""),""))</f>
        <v/>
      </c>
      <c r="M1681" s="8" t="str">
        <f t="array" ref="M1681">IF(L1681="","",INDEX($A$4:$A$2003,SMALL(IF($H$4:$H$2003=L1681,ROW($H$4:$H$2003),""),COUNTIF($L$4:L1681,L1681))-ROW($L$3),1))</f>
        <v/>
      </c>
      <c r="N1681" s="8" t="str">
        <f t="shared" si="81"/>
        <v/>
      </c>
      <c r="O1681" s="32" t="str">
        <f t="shared" si="82"/>
        <v/>
      </c>
    </row>
    <row r="1682" spans="1:15" x14ac:dyDescent="0.3">
      <c r="A1682" s="33" t="str">
        <f>IFERROR(INDEX(Tbl_Product[[#Data],[Product Name]],ROW(A1682)-ROW($A$3)),"")</f>
        <v/>
      </c>
      <c r="B1682" s="34" t="str">
        <f ca="1">IF(A1682="","",SUMIFS(Tbl_Orders[[#Data],[Quantity]],Tbl_Orders[[#Data],[Product Name]],A1682,Tbl_Orders[[#Data],[Order Type]],"Purchase",Tbl_Orders[[#Data],[Expected Date]],"&lt;="&amp;TODAY())-SUMIFS(Tbl_Orders[[#Data],[Quantity]],Tbl_Orders[[#Data],[Product Name]],A1682,Tbl_Orders[[#Data],[Order Type]],"Sale",Tbl_Orders[[#Data],[Expected Date]],"&lt;="&amp;TODAY()))</f>
        <v/>
      </c>
      <c r="C1682" s="34" t="str">
        <f ca="1">IF(A1682="","",SUMIFS(Tbl_Orders[[#Data],[Quantity]],Tbl_Orders[[#Data],[Product Name]],A1682,Tbl_Orders[[#Data],[Order Type]],"Purchase",Tbl_Orders[[#Data],[Expected Date]],"&gt;"&amp;TODAY()))</f>
        <v/>
      </c>
      <c r="D1682" s="34" t="str">
        <f>IF(A1682="","",INDEX(Tbl_Product[Re-Order Point],MATCH(A1682,INDEX(Tbl_Product[Product Name],,1),0),1))</f>
        <v/>
      </c>
      <c r="E1682" s="34" t="str">
        <f t="shared" si="80"/>
        <v/>
      </c>
      <c r="F1682" s="34" t="str">
        <f>IFERROR(GETPIVOTDATA("Amount",pivot_products!$A$3,"Product Name",Help!$A1682),"")</f>
        <v/>
      </c>
      <c r="G1682" s="34" t="str">
        <f>IFERROR(GETPIVOTDATA("Quantity",pivot_products!$A$3,"Product Name",Help!$A1682),"")</f>
        <v/>
      </c>
      <c r="H1682" s="34" t="str">
        <f>IF(Report!$L$53="Quantity",IFERROR(RANK(G1682,$G$4:$G$2003,0),""),IF(Report!$L$53="Amount",IFERROR(RANK(F1682,$F$4:$F$2003,0),""),""))</f>
        <v/>
      </c>
      <c r="L1682" s="7" t="str">
        <f t="array" ref="L1682">IF(Report!$M$53="Desc",IFERROR(SMALL(IF($H$4:$H$2003&lt;&gt;"",$H$4:$H$2003,""),ROW(L1682)-ROW($L$3)),""),IF(Report!$M$53="Asc",IFERROR(LARGE(IF($H$4:$H$2003&lt;&gt;"",$H$4:$H$2003,""),ROW(L1682)-ROW($L$3)),""),""))</f>
        <v/>
      </c>
      <c r="M1682" s="8" t="str">
        <f t="array" ref="M1682">IF(L1682="","",INDEX($A$4:$A$2003,SMALL(IF($H$4:$H$2003=L1682,ROW($H$4:$H$2003),""),COUNTIF($L$4:L1682,L1682))-ROW($L$3),1))</f>
        <v/>
      </c>
      <c r="N1682" s="8" t="str">
        <f t="shared" si="81"/>
        <v/>
      </c>
      <c r="O1682" s="32" t="str">
        <f t="shared" si="82"/>
        <v/>
      </c>
    </row>
    <row r="1683" spans="1:15" x14ac:dyDescent="0.3">
      <c r="A1683" s="33" t="str">
        <f>IFERROR(INDEX(Tbl_Product[[#Data],[Product Name]],ROW(A1683)-ROW($A$3)),"")</f>
        <v/>
      </c>
      <c r="B1683" s="34" t="str">
        <f ca="1">IF(A1683="","",SUMIFS(Tbl_Orders[[#Data],[Quantity]],Tbl_Orders[[#Data],[Product Name]],A1683,Tbl_Orders[[#Data],[Order Type]],"Purchase",Tbl_Orders[[#Data],[Expected Date]],"&lt;="&amp;TODAY())-SUMIFS(Tbl_Orders[[#Data],[Quantity]],Tbl_Orders[[#Data],[Product Name]],A1683,Tbl_Orders[[#Data],[Order Type]],"Sale",Tbl_Orders[[#Data],[Expected Date]],"&lt;="&amp;TODAY()))</f>
        <v/>
      </c>
      <c r="C1683" s="34" t="str">
        <f ca="1">IF(A1683="","",SUMIFS(Tbl_Orders[[#Data],[Quantity]],Tbl_Orders[[#Data],[Product Name]],A1683,Tbl_Orders[[#Data],[Order Type]],"Purchase",Tbl_Orders[[#Data],[Expected Date]],"&gt;"&amp;TODAY()))</f>
        <v/>
      </c>
      <c r="D1683" s="34" t="str">
        <f>IF(A1683="","",INDEX(Tbl_Product[Re-Order Point],MATCH(A1683,INDEX(Tbl_Product[Product Name],,1),0),1))</f>
        <v/>
      </c>
      <c r="E1683" s="34" t="str">
        <f t="shared" si="80"/>
        <v/>
      </c>
      <c r="F1683" s="34" t="str">
        <f>IFERROR(GETPIVOTDATA("Amount",pivot_products!$A$3,"Product Name",Help!$A1683),"")</f>
        <v/>
      </c>
      <c r="G1683" s="34" t="str">
        <f>IFERROR(GETPIVOTDATA("Quantity",pivot_products!$A$3,"Product Name",Help!$A1683),"")</f>
        <v/>
      </c>
      <c r="H1683" s="34" t="str">
        <f>IF(Report!$L$53="Quantity",IFERROR(RANK(G1683,$G$4:$G$2003,0),""),IF(Report!$L$53="Amount",IFERROR(RANK(F1683,$F$4:$F$2003,0),""),""))</f>
        <v/>
      </c>
      <c r="L1683" s="7" t="str">
        <f t="array" ref="L1683">IF(Report!$M$53="Desc",IFERROR(SMALL(IF($H$4:$H$2003&lt;&gt;"",$H$4:$H$2003,""),ROW(L1683)-ROW($L$3)),""),IF(Report!$M$53="Asc",IFERROR(LARGE(IF($H$4:$H$2003&lt;&gt;"",$H$4:$H$2003,""),ROW(L1683)-ROW($L$3)),""),""))</f>
        <v/>
      </c>
      <c r="M1683" s="8" t="str">
        <f t="array" ref="M1683">IF(L1683="","",INDEX($A$4:$A$2003,SMALL(IF($H$4:$H$2003=L1683,ROW($H$4:$H$2003),""),COUNTIF($L$4:L1683,L1683))-ROW($L$3),1))</f>
        <v/>
      </c>
      <c r="N1683" s="8" t="str">
        <f t="shared" si="81"/>
        <v/>
      </c>
      <c r="O1683" s="32" t="str">
        <f t="shared" si="82"/>
        <v/>
      </c>
    </row>
    <row r="1684" spans="1:15" x14ac:dyDescent="0.3">
      <c r="A1684" s="33" t="str">
        <f>IFERROR(INDEX(Tbl_Product[[#Data],[Product Name]],ROW(A1684)-ROW($A$3)),"")</f>
        <v/>
      </c>
      <c r="B1684" s="34" t="str">
        <f ca="1">IF(A1684="","",SUMIFS(Tbl_Orders[[#Data],[Quantity]],Tbl_Orders[[#Data],[Product Name]],A1684,Tbl_Orders[[#Data],[Order Type]],"Purchase",Tbl_Orders[[#Data],[Expected Date]],"&lt;="&amp;TODAY())-SUMIFS(Tbl_Orders[[#Data],[Quantity]],Tbl_Orders[[#Data],[Product Name]],A1684,Tbl_Orders[[#Data],[Order Type]],"Sale",Tbl_Orders[[#Data],[Expected Date]],"&lt;="&amp;TODAY()))</f>
        <v/>
      </c>
      <c r="C1684" s="34" t="str">
        <f ca="1">IF(A1684="","",SUMIFS(Tbl_Orders[[#Data],[Quantity]],Tbl_Orders[[#Data],[Product Name]],A1684,Tbl_Orders[[#Data],[Order Type]],"Purchase",Tbl_Orders[[#Data],[Expected Date]],"&gt;"&amp;TODAY()))</f>
        <v/>
      </c>
      <c r="D1684" s="34" t="str">
        <f>IF(A1684="","",INDEX(Tbl_Product[Re-Order Point],MATCH(A1684,INDEX(Tbl_Product[Product Name],,1),0),1))</f>
        <v/>
      </c>
      <c r="E1684" s="34" t="str">
        <f t="shared" si="80"/>
        <v/>
      </c>
      <c r="F1684" s="34" t="str">
        <f>IFERROR(GETPIVOTDATA("Amount",pivot_products!$A$3,"Product Name",Help!$A1684),"")</f>
        <v/>
      </c>
      <c r="G1684" s="34" t="str">
        <f>IFERROR(GETPIVOTDATA("Quantity",pivot_products!$A$3,"Product Name",Help!$A1684),"")</f>
        <v/>
      </c>
      <c r="H1684" s="34" t="str">
        <f>IF(Report!$L$53="Quantity",IFERROR(RANK(G1684,$G$4:$G$2003,0),""),IF(Report!$L$53="Amount",IFERROR(RANK(F1684,$F$4:$F$2003,0),""),""))</f>
        <v/>
      </c>
      <c r="L1684" s="7" t="str">
        <f t="array" ref="L1684">IF(Report!$M$53="Desc",IFERROR(SMALL(IF($H$4:$H$2003&lt;&gt;"",$H$4:$H$2003,""),ROW(L1684)-ROW($L$3)),""),IF(Report!$M$53="Asc",IFERROR(LARGE(IF($H$4:$H$2003&lt;&gt;"",$H$4:$H$2003,""),ROW(L1684)-ROW($L$3)),""),""))</f>
        <v/>
      </c>
      <c r="M1684" s="8" t="str">
        <f t="array" ref="M1684">IF(L1684="","",INDEX($A$4:$A$2003,SMALL(IF($H$4:$H$2003=L1684,ROW($H$4:$H$2003),""),COUNTIF($L$4:L1684,L1684))-ROW($L$3),1))</f>
        <v/>
      </c>
      <c r="N1684" s="8" t="str">
        <f t="shared" si="81"/>
        <v/>
      </c>
      <c r="O1684" s="32" t="str">
        <f t="shared" si="82"/>
        <v/>
      </c>
    </row>
    <row r="1685" spans="1:15" x14ac:dyDescent="0.3">
      <c r="A1685" s="33" t="str">
        <f>IFERROR(INDEX(Tbl_Product[[#Data],[Product Name]],ROW(A1685)-ROW($A$3)),"")</f>
        <v/>
      </c>
      <c r="B1685" s="34" t="str">
        <f ca="1">IF(A1685="","",SUMIFS(Tbl_Orders[[#Data],[Quantity]],Tbl_Orders[[#Data],[Product Name]],A1685,Tbl_Orders[[#Data],[Order Type]],"Purchase",Tbl_Orders[[#Data],[Expected Date]],"&lt;="&amp;TODAY())-SUMIFS(Tbl_Orders[[#Data],[Quantity]],Tbl_Orders[[#Data],[Product Name]],A1685,Tbl_Orders[[#Data],[Order Type]],"Sale",Tbl_Orders[[#Data],[Expected Date]],"&lt;="&amp;TODAY()))</f>
        <v/>
      </c>
      <c r="C1685" s="34" t="str">
        <f ca="1">IF(A1685="","",SUMIFS(Tbl_Orders[[#Data],[Quantity]],Tbl_Orders[[#Data],[Product Name]],A1685,Tbl_Orders[[#Data],[Order Type]],"Purchase",Tbl_Orders[[#Data],[Expected Date]],"&gt;"&amp;TODAY()))</f>
        <v/>
      </c>
      <c r="D1685" s="34" t="str">
        <f>IF(A1685="","",INDEX(Tbl_Product[Re-Order Point],MATCH(A1685,INDEX(Tbl_Product[Product Name],,1),0),1))</f>
        <v/>
      </c>
      <c r="E1685" s="34" t="str">
        <f t="shared" si="80"/>
        <v/>
      </c>
      <c r="F1685" s="34" t="str">
        <f>IFERROR(GETPIVOTDATA("Amount",pivot_products!$A$3,"Product Name",Help!$A1685),"")</f>
        <v/>
      </c>
      <c r="G1685" s="34" t="str">
        <f>IFERROR(GETPIVOTDATA("Quantity",pivot_products!$A$3,"Product Name",Help!$A1685),"")</f>
        <v/>
      </c>
      <c r="H1685" s="34" t="str">
        <f>IF(Report!$L$53="Quantity",IFERROR(RANK(G1685,$G$4:$G$2003,0),""),IF(Report!$L$53="Amount",IFERROR(RANK(F1685,$F$4:$F$2003,0),""),""))</f>
        <v/>
      </c>
      <c r="L1685" s="7" t="str">
        <f t="array" ref="L1685">IF(Report!$M$53="Desc",IFERROR(SMALL(IF($H$4:$H$2003&lt;&gt;"",$H$4:$H$2003,""),ROW(L1685)-ROW($L$3)),""),IF(Report!$M$53="Asc",IFERROR(LARGE(IF($H$4:$H$2003&lt;&gt;"",$H$4:$H$2003,""),ROW(L1685)-ROW($L$3)),""),""))</f>
        <v/>
      </c>
      <c r="M1685" s="8" t="str">
        <f t="array" ref="M1685">IF(L1685="","",INDEX($A$4:$A$2003,SMALL(IF($H$4:$H$2003=L1685,ROW($H$4:$H$2003),""),COUNTIF($L$4:L1685,L1685))-ROW($L$3),1))</f>
        <v/>
      </c>
      <c r="N1685" s="8" t="str">
        <f t="shared" si="81"/>
        <v/>
      </c>
      <c r="O1685" s="32" t="str">
        <f t="shared" si="82"/>
        <v/>
      </c>
    </row>
    <row r="1686" spans="1:15" x14ac:dyDescent="0.3">
      <c r="A1686" s="33" t="str">
        <f>IFERROR(INDEX(Tbl_Product[[#Data],[Product Name]],ROW(A1686)-ROW($A$3)),"")</f>
        <v/>
      </c>
      <c r="B1686" s="34" t="str">
        <f ca="1">IF(A1686="","",SUMIFS(Tbl_Orders[[#Data],[Quantity]],Tbl_Orders[[#Data],[Product Name]],A1686,Tbl_Orders[[#Data],[Order Type]],"Purchase",Tbl_Orders[[#Data],[Expected Date]],"&lt;="&amp;TODAY())-SUMIFS(Tbl_Orders[[#Data],[Quantity]],Tbl_Orders[[#Data],[Product Name]],A1686,Tbl_Orders[[#Data],[Order Type]],"Sale",Tbl_Orders[[#Data],[Expected Date]],"&lt;="&amp;TODAY()))</f>
        <v/>
      </c>
      <c r="C1686" s="34" t="str">
        <f ca="1">IF(A1686="","",SUMIFS(Tbl_Orders[[#Data],[Quantity]],Tbl_Orders[[#Data],[Product Name]],A1686,Tbl_Orders[[#Data],[Order Type]],"Purchase",Tbl_Orders[[#Data],[Expected Date]],"&gt;"&amp;TODAY()))</f>
        <v/>
      </c>
      <c r="D1686" s="34" t="str">
        <f>IF(A1686="","",INDEX(Tbl_Product[Re-Order Point],MATCH(A1686,INDEX(Tbl_Product[Product Name],,1),0),1))</f>
        <v/>
      </c>
      <c r="E1686" s="34" t="str">
        <f t="shared" si="80"/>
        <v/>
      </c>
      <c r="F1686" s="34" t="str">
        <f>IFERROR(GETPIVOTDATA("Amount",pivot_products!$A$3,"Product Name",Help!$A1686),"")</f>
        <v/>
      </c>
      <c r="G1686" s="34" t="str">
        <f>IFERROR(GETPIVOTDATA("Quantity",pivot_products!$A$3,"Product Name",Help!$A1686),"")</f>
        <v/>
      </c>
      <c r="H1686" s="34" t="str">
        <f>IF(Report!$L$53="Quantity",IFERROR(RANK(G1686,$G$4:$G$2003,0),""),IF(Report!$L$53="Amount",IFERROR(RANK(F1686,$F$4:$F$2003,0),""),""))</f>
        <v/>
      </c>
      <c r="L1686" s="7" t="str">
        <f t="array" ref="L1686">IF(Report!$M$53="Desc",IFERROR(SMALL(IF($H$4:$H$2003&lt;&gt;"",$H$4:$H$2003,""),ROW(L1686)-ROW($L$3)),""),IF(Report!$M$53="Asc",IFERROR(LARGE(IF($H$4:$H$2003&lt;&gt;"",$H$4:$H$2003,""),ROW(L1686)-ROW($L$3)),""),""))</f>
        <v/>
      </c>
      <c r="M1686" s="8" t="str">
        <f t="array" ref="M1686">IF(L1686="","",INDEX($A$4:$A$2003,SMALL(IF($H$4:$H$2003=L1686,ROW($H$4:$H$2003),""),COUNTIF($L$4:L1686,L1686))-ROW($L$3),1))</f>
        <v/>
      </c>
      <c r="N1686" s="8" t="str">
        <f t="shared" si="81"/>
        <v/>
      </c>
      <c r="O1686" s="32" t="str">
        <f t="shared" si="82"/>
        <v/>
      </c>
    </row>
    <row r="1687" spans="1:15" x14ac:dyDescent="0.3">
      <c r="A1687" s="33" t="str">
        <f>IFERROR(INDEX(Tbl_Product[[#Data],[Product Name]],ROW(A1687)-ROW($A$3)),"")</f>
        <v/>
      </c>
      <c r="B1687" s="34" t="str">
        <f ca="1">IF(A1687="","",SUMIFS(Tbl_Orders[[#Data],[Quantity]],Tbl_Orders[[#Data],[Product Name]],A1687,Tbl_Orders[[#Data],[Order Type]],"Purchase",Tbl_Orders[[#Data],[Expected Date]],"&lt;="&amp;TODAY())-SUMIFS(Tbl_Orders[[#Data],[Quantity]],Tbl_Orders[[#Data],[Product Name]],A1687,Tbl_Orders[[#Data],[Order Type]],"Sale",Tbl_Orders[[#Data],[Expected Date]],"&lt;="&amp;TODAY()))</f>
        <v/>
      </c>
      <c r="C1687" s="34" t="str">
        <f ca="1">IF(A1687="","",SUMIFS(Tbl_Orders[[#Data],[Quantity]],Tbl_Orders[[#Data],[Product Name]],A1687,Tbl_Orders[[#Data],[Order Type]],"Purchase",Tbl_Orders[[#Data],[Expected Date]],"&gt;"&amp;TODAY()))</f>
        <v/>
      </c>
      <c r="D1687" s="34" t="str">
        <f>IF(A1687="","",INDEX(Tbl_Product[Re-Order Point],MATCH(A1687,INDEX(Tbl_Product[Product Name],,1),0),1))</f>
        <v/>
      </c>
      <c r="E1687" s="34" t="str">
        <f t="shared" si="80"/>
        <v/>
      </c>
      <c r="F1687" s="34" t="str">
        <f>IFERROR(GETPIVOTDATA("Amount",pivot_products!$A$3,"Product Name",Help!$A1687),"")</f>
        <v/>
      </c>
      <c r="G1687" s="34" t="str">
        <f>IFERROR(GETPIVOTDATA("Quantity",pivot_products!$A$3,"Product Name",Help!$A1687),"")</f>
        <v/>
      </c>
      <c r="H1687" s="34" t="str">
        <f>IF(Report!$L$53="Quantity",IFERROR(RANK(G1687,$G$4:$G$2003,0),""),IF(Report!$L$53="Amount",IFERROR(RANK(F1687,$F$4:$F$2003,0),""),""))</f>
        <v/>
      </c>
      <c r="L1687" s="7" t="str">
        <f t="array" ref="L1687">IF(Report!$M$53="Desc",IFERROR(SMALL(IF($H$4:$H$2003&lt;&gt;"",$H$4:$H$2003,""),ROW(L1687)-ROW($L$3)),""),IF(Report!$M$53="Asc",IFERROR(LARGE(IF($H$4:$H$2003&lt;&gt;"",$H$4:$H$2003,""),ROW(L1687)-ROW($L$3)),""),""))</f>
        <v/>
      </c>
      <c r="M1687" s="8" t="str">
        <f t="array" ref="M1687">IF(L1687="","",INDEX($A$4:$A$2003,SMALL(IF($H$4:$H$2003=L1687,ROW($H$4:$H$2003),""),COUNTIF($L$4:L1687,L1687))-ROW($L$3),1))</f>
        <v/>
      </c>
      <c r="N1687" s="8" t="str">
        <f t="shared" si="81"/>
        <v/>
      </c>
      <c r="O1687" s="32" t="str">
        <f t="shared" si="82"/>
        <v/>
      </c>
    </row>
    <row r="1688" spans="1:15" x14ac:dyDescent="0.3">
      <c r="A1688" s="33" t="str">
        <f>IFERROR(INDEX(Tbl_Product[[#Data],[Product Name]],ROW(A1688)-ROW($A$3)),"")</f>
        <v/>
      </c>
      <c r="B1688" s="34" t="str">
        <f ca="1">IF(A1688="","",SUMIFS(Tbl_Orders[[#Data],[Quantity]],Tbl_Orders[[#Data],[Product Name]],A1688,Tbl_Orders[[#Data],[Order Type]],"Purchase",Tbl_Orders[[#Data],[Expected Date]],"&lt;="&amp;TODAY())-SUMIFS(Tbl_Orders[[#Data],[Quantity]],Tbl_Orders[[#Data],[Product Name]],A1688,Tbl_Orders[[#Data],[Order Type]],"Sale",Tbl_Orders[[#Data],[Expected Date]],"&lt;="&amp;TODAY()))</f>
        <v/>
      </c>
      <c r="C1688" s="34" t="str">
        <f ca="1">IF(A1688="","",SUMIFS(Tbl_Orders[[#Data],[Quantity]],Tbl_Orders[[#Data],[Product Name]],A1688,Tbl_Orders[[#Data],[Order Type]],"Purchase",Tbl_Orders[[#Data],[Expected Date]],"&gt;"&amp;TODAY()))</f>
        <v/>
      </c>
      <c r="D1688" s="34" t="str">
        <f>IF(A1688="","",INDEX(Tbl_Product[Re-Order Point],MATCH(A1688,INDEX(Tbl_Product[Product Name],,1),0),1))</f>
        <v/>
      </c>
      <c r="E1688" s="34" t="str">
        <f t="shared" si="80"/>
        <v/>
      </c>
      <c r="F1688" s="34" t="str">
        <f>IFERROR(GETPIVOTDATA("Amount",pivot_products!$A$3,"Product Name",Help!$A1688),"")</f>
        <v/>
      </c>
      <c r="G1688" s="34" t="str">
        <f>IFERROR(GETPIVOTDATA("Quantity",pivot_products!$A$3,"Product Name",Help!$A1688),"")</f>
        <v/>
      </c>
      <c r="H1688" s="34" t="str">
        <f>IF(Report!$L$53="Quantity",IFERROR(RANK(G1688,$G$4:$G$2003,0),""),IF(Report!$L$53="Amount",IFERROR(RANK(F1688,$F$4:$F$2003,0),""),""))</f>
        <v/>
      </c>
      <c r="L1688" s="7" t="str">
        <f t="array" ref="L1688">IF(Report!$M$53="Desc",IFERROR(SMALL(IF($H$4:$H$2003&lt;&gt;"",$H$4:$H$2003,""),ROW(L1688)-ROW($L$3)),""),IF(Report!$M$53="Asc",IFERROR(LARGE(IF($H$4:$H$2003&lt;&gt;"",$H$4:$H$2003,""),ROW(L1688)-ROW($L$3)),""),""))</f>
        <v/>
      </c>
      <c r="M1688" s="8" t="str">
        <f t="array" ref="M1688">IF(L1688="","",INDEX($A$4:$A$2003,SMALL(IF($H$4:$H$2003=L1688,ROW($H$4:$H$2003),""),COUNTIF($L$4:L1688,L1688))-ROW($L$3),1))</f>
        <v/>
      </c>
      <c r="N1688" s="8" t="str">
        <f t="shared" si="81"/>
        <v/>
      </c>
      <c r="O1688" s="32" t="str">
        <f t="shared" si="82"/>
        <v/>
      </c>
    </row>
    <row r="1689" spans="1:15" x14ac:dyDescent="0.3">
      <c r="A1689" s="33" t="str">
        <f>IFERROR(INDEX(Tbl_Product[[#Data],[Product Name]],ROW(A1689)-ROW($A$3)),"")</f>
        <v/>
      </c>
      <c r="B1689" s="34" t="str">
        <f ca="1">IF(A1689="","",SUMIFS(Tbl_Orders[[#Data],[Quantity]],Tbl_Orders[[#Data],[Product Name]],A1689,Tbl_Orders[[#Data],[Order Type]],"Purchase",Tbl_Orders[[#Data],[Expected Date]],"&lt;="&amp;TODAY())-SUMIFS(Tbl_Orders[[#Data],[Quantity]],Tbl_Orders[[#Data],[Product Name]],A1689,Tbl_Orders[[#Data],[Order Type]],"Sale",Tbl_Orders[[#Data],[Expected Date]],"&lt;="&amp;TODAY()))</f>
        <v/>
      </c>
      <c r="C1689" s="34" t="str">
        <f ca="1">IF(A1689="","",SUMIFS(Tbl_Orders[[#Data],[Quantity]],Tbl_Orders[[#Data],[Product Name]],A1689,Tbl_Orders[[#Data],[Order Type]],"Purchase",Tbl_Orders[[#Data],[Expected Date]],"&gt;"&amp;TODAY()))</f>
        <v/>
      </c>
      <c r="D1689" s="34" t="str">
        <f>IF(A1689="","",INDEX(Tbl_Product[Re-Order Point],MATCH(A1689,INDEX(Tbl_Product[Product Name],,1),0),1))</f>
        <v/>
      </c>
      <c r="E1689" s="34" t="str">
        <f t="shared" si="80"/>
        <v/>
      </c>
      <c r="F1689" s="34" t="str">
        <f>IFERROR(GETPIVOTDATA("Amount",pivot_products!$A$3,"Product Name",Help!$A1689),"")</f>
        <v/>
      </c>
      <c r="G1689" s="34" t="str">
        <f>IFERROR(GETPIVOTDATA("Quantity",pivot_products!$A$3,"Product Name",Help!$A1689),"")</f>
        <v/>
      </c>
      <c r="H1689" s="34" t="str">
        <f>IF(Report!$L$53="Quantity",IFERROR(RANK(G1689,$G$4:$G$2003,0),""),IF(Report!$L$53="Amount",IFERROR(RANK(F1689,$F$4:$F$2003,0),""),""))</f>
        <v/>
      </c>
      <c r="L1689" s="7" t="str">
        <f t="array" ref="L1689">IF(Report!$M$53="Desc",IFERROR(SMALL(IF($H$4:$H$2003&lt;&gt;"",$H$4:$H$2003,""),ROW(L1689)-ROW($L$3)),""),IF(Report!$M$53="Asc",IFERROR(LARGE(IF($H$4:$H$2003&lt;&gt;"",$H$4:$H$2003,""),ROW(L1689)-ROW($L$3)),""),""))</f>
        <v/>
      </c>
      <c r="M1689" s="8" t="str">
        <f t="array" ref="M1689">IF(L1689="","",INDEX($A$4:$A$2003,SMALL(IF($H$4:$H$2003=L1689,ROW($H$4:$H$2003),""),COUNTIF($L$4:L1689,L1689))-ROW($L$3),1))</f>
        <v/>
      </c>
      <c r="N1689" s="8" t="str">
        <f t="shared" si="81"/>
        <v/>
      </c>
      <c r="O1689" s="32" t="str">
        <f t="shared" si="82"/>
        <v/>
      </c>
    </row>
    <row r="1690" spans="1:15" x14ac:dyDescent="0.3">
      <c r="A1690" s="33" t="str">
        <f>IFERROR(INDEX(Tbl_Product[[#Data],[Product Name]],ROW(A1690)-ROW($A$3)),"")</f>
        <v/>
      </c>
      <c r="B1690" s="34" t="str">
        <f ca="1">IF(A1690="","",SUMIFS(Tbl_Orders[[#Data],[Quantity]],Tbl_Orders[[#Data],[Product Name]],A1690,Tbl_Orders[[#Data],[Order Type]],"Purchase",Tbl_Orders[[#Data],[Expected Date]],"&lt;="&amp;TODAY())-SUMIFS(Tbl_Orders[[#Data],[Quantity]],Tbl_Orders[[#Data],[Product Name]],A1690,Tbl_Orders[[#Data],[Order Type]],"Sale",Tbl_Orders[[#Data],[Expected Date]],"&lt;="&amp;TODAY()))</f>
        <v/>
      </c>
      <c r="C1690" s="34" t="str">
        <f ca="1">IF(A1690="","",SUMIFS(Tbl_Orders[[#Data],[Quantity]],Tbl_Orders[[#Data],[Product Name]],A1690,Tbl_Orders[[#Data],[Order Type]],"Purchase",Tbl_Orders[[#Data],[Expected Date]],"&gt;"&amp;TODAY()))</f>
        <v/>
      </c>
      <c r="D1690" s="34" t="str">
        <f>IF(A1690="","",INDEX(Tbl_Product[Re-Order Point],MATCH(A1690,INDEX(Tbl_Product[Product Name],,1),0),1))</f>
        <v/>
      </c>
      <c r="E1690" s="34" t="str">
        <f t="shared" si="80"/>
        <v/>
      </c>
      <c r="F1690" s="34" t="str">
        <f>IFERROR(GETPIVOTDATA("Amount",pivot_products!$A$3,"Product Name",Help!$A1690),"")</f>
        <v/>
      </c>
      <c r="G1690" s="34" t="str">
        <f>IFERROR(GETPIVOTDATA("Quantity",pivot_products!$A$3,"Product Name",Help!$A1690),"")</f>
        <v/>
      </c>
      <c r="H1690" s="34" t="str">
        <f>IF(Report!$L$53="Quantity",IFERROR(RANK(G1690,$G$4:$G$2003,0),""),IF(Report!$L$53="Amount",IFERROR(RANK(F1690,$F$4:$F$2003,0),""),""))</f>
        <v/>
      </c>
      <c r="L1690" s="7" t="str">
        <f t="array" ref="L1690">IF(Report!$M$53="Desc",IFERROR(SMALL(IF($H$4:$H$2003&lt;&gt;"",$H$4:$H$2003,""),ROW(L1690)-ROW($L$3)),""),IF(Report!$M$53="Asc",IFERROR(LARGE(IF($H$4:$H$2003&lt;&gt;"",$H$4:$H$2003,""),ROW(L1690)-ROW($L$3)),""),""))</f>
        <v/>
      </c>
      <c r="M1690" s="8" t="str">
        <f t="array" ref="M1690">IF(L1690="","",INDEX($A$4:$A$2003,SMALL(IF($H$4:$H$2003=L1690,ROW($H$4:$H$2003),""),COUNTIF($L$4:L1690,L1690))-ROW($L$3),1))</f>
        <v/>
      </c>
      <c r="N1690" s="8" t="str">
        <f t="shared" si="81"/>
        <v/>
      </c>
      <c r="O1690" s="32" t="str">
        <f t="shared" si="82"/>
        <v/>
      </c>
    </row>
    <row r="1691" spans="1:15" x14ac:dyDescent="0.3">
      <c r="A1691" s="33" t="str">
        <f>IFERROR(INDEX(Tbl_Product[[#Data],[Product Name]],ROW(A1691)-ROW($A$3)),"")</f>
        <v/>
      </c>
      <c r="B1691" s="34" t="str">
        <f ca="1">IF(A1691="","",SUMIFS(Tbl_Orders[[#Data],[Quantity]],Tbl_Orders[[#Data],[Product Name]],A1691,Tbl_Orders[[#Data],[Order Type]],"Purchase",Tbl_Orders[[#Data],[Expected Date]],"&lt;="&amp;TODAY())-SUMIFS(Tbl_Orders[[#Data],[Quantity]],Tbl_Orders[[#Data],[Product Name]],A1691,Tbl_Orders[[#Data],[Order Type]],"Sale",Tbl_Orders[[#Data],[Expected Date]],"&lt;="&amp;TODAY()))</f>
        <v/>
      </c>
      <c r="C1691" s="34" t="str">
        <f ca="1">IF(A1691="","",SUMIFS(Tbl_Orders[[#Data],[Quantity]],Tbl_Orders[[#Data],[Product Name]],A1691,Tbl_Orders[[#Data],[Order Type]],"Purchase",Tbl_Orders[[#Data],[Expected Date]],"&gt;"&amp;TODAY()))</f>
        <v/>
      </c>
      <c r="D1691" s="34" t="str">
        <f>IF(A1691="","",INDEX(Tbl_Product[Re-Order Point],MATCH(A1691,INDEX(Tbl_Product[Product Name],,1),0),1))</f>
        <v/>
      </c>
      <c r="E1691" s="34" t="str">
        <f t="shared" si="80"/>
        <v/>
      </c>
      <c r="F1691" s="34" t="str">
        <f>IFERROR(GETPIVOTDATA("Amount",pivot_products!$A$3,"Product Name",Help!$A1691),"")</f>
        <v/>
      </c>
      <c r="G1691" s="34" t="str">
        <f>IFERROR(GETPIVOTDATA("Quantity",pivot_products!$A$3,"Product Name",Help!$A1691),"")</f>
        <v/>
      </c>
      <c r="H1691" s="34" t="str">
        <f>IF(Report!$L$53="Quantity",IFERROR(RANK(G1691,$G$4:$G$2003,0),""),IF(Report!$L$53="Amount",IFERROR(RANK(F1691,$F$4:$F$2003,0),""),""))</f>
        <v/>
      </c>
      <c r="L1691" s="7" t="str">
        <f t="array" ref="L1691">IF(Report!$M$53="Desc",IFERROR(SMALL(IF($H$4:$H$2003&lt;&gt;"",$H$4:$H$2003,""),ROW(L1691)-ROW($L$3)),""),IF(Report!$M$53="Asc",IFERROR(LARGE(IF($H$4:$H$2003&lt;&gt;"",$H$4:$H$2003,""),ROW(L1691)-ROW($L$3)),""),""))</f>
        <v/>
      </c>
      <c r="M1691" s="8" t="str">
        <f t="array" ref="M1691">IF(L1691="","",INDEX($A$4:$A$2003,SMALL(IF($H$4:$H$2003=L1691,ROW($H$4:$H$2003),""),COUNTIF($L$4:L1691,L1691))-ROW($L$3),1))</f>
        <v/>
      </c>
      <c r="N1691" s="8" t="str">
        <f t="shared" si="81"/>
        <v/>
      </c>
      <c r="O1691" s="32" t="str">
        <f t="shared" si="82"/>
        <v/>
      </c>
    </row>
    <row r="1692" spans="1:15" x14ac:dyDescent="0.3">
      <c r="A1692" s="33" t="str">
        <f>IFERROR(INDEX(Tbl_Product[[#Data],[Product Name]],ROW(A1692)-ROW($A$3)),"")</f>
        <v/>
      </c>
      <c r="B1692" s="34" t="str">
        <f ca="1">IF(A1692="","",SUMIFS(Tbl_Orders[[#Data],[Quantity]],Tbl_Orders[[#Data],[Product Name]],A1692,Tbl_Orders[[#Data],[Order Type]],"Purchase",Tbl_Orders[[#Data],[Expected Date]],"&lt;="&amp;TODAY())-SUMIFS(Tbl_Orders[[#Data],[Quantity]],Tbl_Orders[[#Data],[Product Name]],A1692,Tbl_Orders[[#Data],[Order Type]],"Sale",Tbl_Orders[[#Data],[Expected Date]],"&lt;="&amp;TODAY()))</f>
        <v/>
      </c>
      <c r="C1692" s="34" t="str">
        <f ca="1">IF(A1692="","",SUMIFS(Tbl_Orders[[#Data],[Quantity]],Tbl_Orders[[#Data],[Product Name]],A1692,Tbl_Orders[[#Data],[Order Type]],"Purchase",Tbl_Orders[[#Data],[Expected Date]],"&gt;"&amp;TODAY()))</f>
        <v/>
      </c>
      <c r="D1692" s="34" t="str">
        <f>IF(A1692="","",INDEX(Tbl_Product[Re-Order Point],MATCH(A1692,INDEX(Tbl_Product[Product Name],,1),0),1))</f>
        <v/>
      </c>
      <c r="E1692" s="34" t="str">
        <f t="shared" si="80"/>
        <v/>
      </c>
      <c r="F1692" s="34" t="str">
        <f>IFERROR(GETPIVOTDATA("Amount",pivot_products!$A$3,"Product Name",Help!$A1692),"")</f>
        <v/>
      </c>
      <c r="G1692" s="34" t="str">
        <f>IFERROR(GETPIVOTDATA("Quantity",pivot_products!$A$3,"Product Name",Help!$A1692),"")</f>
        <v/>
      </c>
      <c r="H1692" s="34" t="str">
        <f>IF(Report!$L$53="Quantity",IFERROR(RANK(G1692,$G$4:$G$2003,0),""),IF(Report!$L$53="Amount",IFERROR(RANK(F1692,$F$4:$F$2003,0),""),""))</f>
        <v/>
      </c>
      <c r="L1692" s="7" t="str">
        <f t="array" ref="L1692">IF(Report!$M$53="Desc",IFERROR(SMALL(IF($H$4:$H$2003&lt;&gt;"",$H$4:$H$2003,""),ROW(L1692)-ROW($L$3)),""),IF(Report!$M$53="Asc",IFERROR(LARGE(IF($H$4:$H$2003&lt;&gt;"",$H$4:$H$2003,""),ROW(L1692)-ROW($L$3)),""),""))</f>
        <v/>
      </c>
      <c r="M1692" s="8" t="str">
        <f t="array" ref="M1692">IF(L1692="","",INDEX($A$4:$A$2003,SMALL(IF($H$4:$H$2003=L1692,ROW($H$4:$H$2003),""),COUNTIF($L$4:L1692,L1692))-ROW($L$3),1))</f>
        <v/>
      </c>
      <c r="N1692" s="8" t="str">
        <f t="shared" si="81"/>
        <v/>
      </c>
      <c r="O1692" s="32" t="str">
        <f t="shared" si="82"/>
        <v/>
      </c>
    </row>
    <row r="1693" spans="1:15" x14ac:dyDescent="0.3">
      <c r="A1693" s="33" t="str">
        <f>IFERROR(INDEX(Tbl_Product[[#Data],[Product Name]],ROW(A1693)-ROW($A$3)),"")</f>
        <v/>
      </c>
      <c r="B1693" s="34" t="str">
        <f ca="1">IF(A1693="","",SUMIFS(Tbl_Orders[[#Data],[Quantity]],Tbl_Orders[[#Data],[Product Name]],A1693,Tbl_Orders[[#Data],[Order Type]],"Purchase",Tbl_Orders[[#Data],[Expected Date]],"&lt;="&amp;TODAY())-SUMIFS(Tbl_Orders[[#Data],[Quantity]],Tbl_Orders[[#Data],[Product Name]],A1693,Tbl_Orders[[#Data],[Order Type]],"Sale",Tbl_Orders[[#Data],[Expected Date]],"&lt;="&amp;TODAY()))</f>
        <v/>
      </c>
      <c r="C1693" s="34" t="str">
        <f ca="1">IF(A1693="","",SUMIFS(Tbl_Orders[[#Data],[Quantity]],Tbl_Orders[[#Data],[Product Name]],A1693,Tbl_Orders[[#Data],[Order Type]],"Purchase",Tbl_Orders[[#Data],[Expected Date]],"&gt;"&amp;TODAY()))</f>
        <v/>
      </c>
      <c r="D1693" s="34" t="str">
        <f>IF(A1693="","",INDEX(Tbl_Product[Re-Order Point],MATCH(A1693,INDEX(Tbl_Product[Product Name],,1),0),1))</f>
        <v/>
      </c>
      <c r="E1693" s="34" t="str">
        <f t="shared" si="80"/>
        <v/>
      </c>
      <c r="F1693" s="34" t="str">
        <f>IFERROR(GETPIVOTDATA("Amount",pivot_products!$A$3,"Product Name",Help!$A1693),"")</f>
        <v/>
      </c>
      <c r="G1693" s="34" t="str">
        <f>IFERROR(GETPIVOTDATA("Quantity",pivot_products!$A$3,"Product Name",Help!$A1693),"")</f>
        <v/>
      </c>
      <c r="H1693" s="34" t="str">
        <f>IF(Report!$L$53="Quantity",IFERROR(RANK(G1693,$G$4:$G$2003,0),""),IF(Report!$L$53="Amount",IFERROR(RANK(F1693,$F$4:$F$2003,0),""),""))</f>
        <v/>
      </c>
      <c r="L1693" s="7" t="str">
        <f t="array" ref="L1693">IF(Report!$M$53="Desc",IFERROR(SMALL(IF($H$4:$H$2003&lt;&gt;"",$H$4:$H$2003,""),ROW(L1693)-ROW($L$3)),""),IF(Report!$M$53="Asc",IFERROR(LARGE(IF($H$4:$H$2003&lt;&gt;"",$H$4:$H$2003,""),ROW(L1693)-ROW($L$3)),""),""))</f>
        <v/>
      </c>
      <c r="M1693" s="8" t="str">
        <f t="array" ref="M1693">IF(L1693="","",INDEX($A$4:$A$2003,SMALL(IF($H$4:$H$2003=L1693,ROW($H$4:$H$2003),""),COUNTIF($L$4:L1693,L1693))-ROW($L$3),1))</f>
        <v/>
      </c>
      <c r="N1693" s="8" t="str">
        <f t="shared" si="81"/>
        <v/>
      </c>
      <c r="O1693" s="32" t="str">
        <f t="shared" si="82"/>
        <v/>
      </c>
    </row>
    <row r="1694" spans="1:15" x14ac:dyDescent="0.3">
      <c r="A1694" s="33" t="str">
        <f>IFERROR(INDEX(Tbl_Product[[#Data],[Product Name]],ROW(A1694)-ROW($A$3)),"")</f>
        <v/>
      </c>
      <c r="B1694" s="34" t="str">
        <f ca="1">IF(A1694="","",SUMIFS(Tbl_Orders[[#Data],[Quantity]],Tbl_Orders[[#Data],[Product Name]],A1694,Tbl_Orders[[#Data],[Order Type]],"Purchase",Tbl_Orders[[#Data],[Expected Date]],"&lt;="&amp;TODAY())-SUMIFS(Tbl_Orders[[#Data],[Quantity]],Tbl_Orders[[#Data],[Product Name]],A1694,Tbl_Orders[[#Data],[Order Type]],"Sale",Tbl_Orders[[#Data],[Expected Date]],"&lt;="&amp;TODAY()))</f>
        <v/>
      </c>
      <c r="C1694" s="34" t="str">
        <f ca="1">IF(A1694="","",SUMIFS(Tbl_Orders[[#Data],[Quantity]],Tbl_Orders[[#Data],[Product Name]],A1694,Tbl_Orders[[#Data],[Order Type]],"Purchase",Tbl_Orders[[#Data],[Expected Date]],"&gt;"&amp;TODAY()))</f>
        <v/>
      </c>
      <c r="D1694" s="34" t="str">
        <f>IF(A1694="","",INDEX(Tbl_Product[Re-Order Point],MATCH(A1694,INDEX(Tbl_Product[Product Name],,1),0),1))</f>
        <v/>
      </c>
      <c r="E1694" s="34" t="str">
        <f t="shared" si="80"/>
        <v/>
      </c>
      <c r="F1694" s="34" t="str">
        <f>IFERROR(GETPIVOTDATA("Amount",pivot_products!$A$3,"Product Name",Help!$A1694),"")</f>
        <v/>
      </c>
      <c r="G1694" s="34" t="str">
        <f>IFERROR(GETPIVOTDATA("Quantity",pivot_products!$A$3,"Product Name",Help!$A1694),"")</f>
        <v/>
      </c>
      <c r="H1694" s="34" t="str">
        <f>IF(Report!$L$53="Quantity",IFERROR(RANK(G1694,$G$4:$G$2003,0),""),IF(Report!$L$53="Amount",IFERROR(RANK(F1694,$F$4:$F$2003,0),""),""))</f>
        <v/>
      </c>
      <c r="L1694" s="7" t="str">
        <f t="array" ref="L1694">IF(Report!$M$53="Desc",IFERROR(SMALL(IF($H$4:$H$2003&lt;&gt;"",$H$4:$H$2003,""),ROW(L1694)-ROW($L$3)),""),IF(Report!$M$53="Asc",IFERROR(LARGE(IF($H$4:$H$2003&lt;&gt;"",$H$4:$H$2003,""),ROW(L1694)-ROW($L$3)),""),""))</f>
        <v/>
      </c>
      <c r="M1694" s="8" t="str">
        <f t="array" ref="M1694">IF(L1694="","",INDEX($A$4:$A$2003,SMALL(IF($H$4:$H$2003=L1694,ROW($H$4:$H$2003),""),COUNTIF($L$4:L1694,L1694))-ROW($L$3),1))</f>
        <v/>
      </c>
      <c r="N1694" s="8" t="str">
        <f t="shared" si="81"/>
        <v/>
      </c>
      <c r="O1694" s="32" t="str">
        <f t="shared" si="82"/>
        <v/>
      </c>
    </row>
    <row r="1695" spans="1:15" x14ac:dyDescent="0.3">
      <c r="A1695" s="33" t="str">
        <f>IFERROR(INDEX(Tbl_Product[[#Data],[Product Name]],ROW(A1695)-ROW($A$3)),"")</f>
        <v/>
      </c>
      <c r="B1695" s="34" t="str">
        <f ca="1">IF(A1695="","",SUMIFS(Tbl_Orders[[#Data],[Quantity]],Tbl_Orders[[#Data],[Product Name]],A1695,Tbl_Orders[[#Data],[Order Type]],"Purchase",Tbl_Orders[[#Data],[Expected Date]],"&lt;="&amp;TODAY())-SUMIFS(Tbl_Orders[[#Data],[Quantity]],Tbl_Orders[[#Data],[Product Name]],A1695,Tbl_Orders[[#Data],[Order Type]],"Sale",Tbl_Orders[[#Data],[Expected Date]],"&lt;="&amp;TODAY()))</f>
        <v/>
      </c>
      <c r="C1695" s="34" t="str">
        <f ca="1">IF(A1695="","",SUMIFS(Tbl_Orders[[#Data],[Quantity]],Tbl_Orders[[#Data],[Product Name]],A1695,Tbl_Orders[[#Data],[Order Type]],"Purchase",Tbl_Orders[[#Data],[Expected Date]],"&gt;"&amp;TODAY()))</f>
        <v/>
      </c>
      <c r="D1695" s="34" t="str">
        <f>IF(A1695="","",INDEX(Tbl_Product[Re-Order Point],MATCH(A1695,INDEX(Tbl_Product[Product Name],,1),0),1))</f>
        <v/>
      </c>
      <c r="E1695" s="34" t="str">
        <f t="shared" si="80"/>
        <v/>
      </c>
      <c r="F1695" s="34" t="str">
        <f>IFERROR(GETPIVOTDATA("Amount",pivot_products!$A$3,"Product Name",Help!$A1695),"")</f>
        <v/>
      </c>
      <c r="G1695" s="34" t="str">
        <f>IFERROR(GETPIVOTDATA("Quantity",pivot_products!$A$3,"Product Name",Help!$A1695),"")</f>
        <v/>
      </c>
      <c r="H1695" s="34" t="str">
        <f>IF(Report!$L$53="Quantity",IFERROR(RANK(G1695,$G$4:$G$2003,0),""),IF(Report!$L$53="Amount",IFERROR(RANK(F1695,$F$4:$F$2003,0),""),""))</f>
        <v/>
      </c>
      <c r="L1695" s="7" t="str">
        <f t="array" ref="L1695">IF(Report!$M$53="Desc",IFERROR(SMALL(IF($H$4:$H$2003&lt;&gt;"",$H$4:$H$2003,""),ROW(L1695)-ROW($L$3)),""),IF(Report!$M$53="Asc",IFERROR(LARGE(IF($H$4:$H$2003&lt;&gt;"",$H$4:$H$2003,""),ROW(L1695)-ROW($L$3)),""),""))</f>
        <v/>
      </c>
      <c r="M1695" s="8" t="str">
        <f t="array" ref="M1695">IF(L1695="","",INDEX($A$4:$A$2003,SMALL(IF($H$4:$H$2003=L1695,ROW($H$4:$H$2003),""),COUNTIF($L$4:L1695,L1695))-ROW($L$3),1))</f>
        <v/>
      </c>
      <c r="N1695" s="8" t="str">
        <f t="shared" si="81"/>
        <v/>
      </c>
      <c r="O1695" s="32" t="str">
        <f t="shared" si="82"/>
        <v/>
      </c>
    </row>
    <row r="1696" spans="1:15" x14ac:dyDescent="0.3">
      <c r="A1696" s="33" t="str">
        <f>IFERROR(INDEX(Tbl_Product[[#Data],[Product Name]],ROW(A1696)-ROW($A$3)),"")</f>
        <v/>
      </c>
      <c r="B1696" s="34" t="str">
        <f ca="1">IF(A1696="","",SUMIFS(Tbl_Orders[[#Data],[Quantity]],Tbl_Orders[[#Data],[Product Name]],A1696,Tbl_Orders[[#Data],[Order Type]],"Purchase",Tbl_Orders[[#Data],[Expected Date]],"&lt;="&amp;TODAY())-SUMIFS(Tbl_Orders[[#Data],[Quantity]],Tbl_Orders[[#Data],[Product Name]],A1696,Tbl_Orders[[#Data],[Order Type]],"Sale",Tbl_Orders[[#Data],[Expected Date]],"&lt;="&amp;TODAY()))</f>
        <v/>
      </c>
      <c r="C1696" s="34" t="str">
        <f ca="1">IF(A1696="","",SUMIFS(Tbl_Orders[[#Data],[Quantity]],Tbl_Orders[[#Data],[Product Name]],A1696,Tbl_Orders[[#Data],[Order Type]],"Purchase",Tbl_Orders[[#Data],[Expected Date]],"&gt;"&amp;TODAY()))</f>
        <v/>
      </c>
      <c r="D1696" s="34" t="str">
        <f>IF(A1696="","",INDEX(Tbl_Product[Re-Order Point],MATCH(A1696,INDEX(Tbl_Product[Product Name],,1),0),1))</f>
        <v/>
      </c>
      <c r="E1696" s="34" t="str">
        <f t="shared" si="80"/>
        <v/>
      </c>
      <c r="F1696" s="34" t="str">
        <f>IFERROR(GETPIVOTDATA("Amount",pivot_products!$A$3,"Product Name",Help!$A1696),"")</f>
        <v/>
      </c>
      <c r="G1696" s="34" t="str">
        <f>IFERROR(GETPIVOTDATA("Quantity",pivot_products!$A$3,"Product Name",Help!$A1696),"")</f>
        <v/>
      </c>
      <c r="H1696" s="34" t="str">
        <f>IF(Report!$L$53="Quantity",IFERROR(RANK(G1696,$G$4:$G$2003,0),""),IF(Report!$L$53="Amount",IFERROR(RANK(F1696,$F$4:$F$2003,0),""),""))</f>
        <v/>
      </c>
      <c r="L1696" s="7" t="str">
        <f t="array" ref="L1696">IF(Report!$M$53="Desc",IFERROR(SMALL(IF($H$4:$H$2003&lt;&gt;"",$H$4:$H$2003,""),ROW(L1696)-ROW($L$3)),""),IF(Report!$M$53="Asc",IFERROR(LARGE(IF($H$4:$H$2003&lt;&gt;"",$H$4:$H$2003,""),ROW(L1696)-ROW($L$3)),""),""))</f>
        <v/>
      </c>
      <c r="M1696" s="8" t="str">
        <f t="array" ref="M1696">IF(L1696="","",INDEX($A$4:$A$2003,SMALL(IF($H$4:$H$2003=L1696,ROW($H$4:$H$2003),""),COUNTIF($L$4:L1696,L1696))-ROW($L$3),1))</f>
        <v/>
      </c>
      <c r="N1696" s="8" t="str">
        <f t="shared" si="81"/>
        <v/>
      </c>
      <c r="O1696" s="32" t="str">
        <f t="shared" si="82"/>
        <v/>
      </c>
    </row>
    <row r="1697" spans="1:15" x14ac:dyDescent="0.3">
      <c r="A1697" s="33" t="str">
        <f>IFERROR(INDEX(Tbl_Product[[#Data],[Product Name]],ROW(A1697)-ROW($A$3)),"")</f>
        <v/>
      </c>
      <c r="B1697" s="34" t="str">
        <f ca="1">IF(A1697="","",SUMIFS(Tbl_Orders[[#Data],[Quantity]],Tbl_Orders[[#Data],[Product Name]],A1697,Tbl_Orders[[#Data],[Order Type]],"Purchase",Tbl_Orders[[#Data],[Expected Date]],"&lt;="&amp;TODAY())-SUMIFS(Tbl_Orders[[#Data],[Quantity]],Tbl_Orders[[#Data],[Product Name]],A1697,Tbl_Orders[[#Data],[Order Type]],"Sale",Tbl_Orders[[#Data],[Expected Date]],"&lt;="&amp;TODAY()))</f>
        <v/>
      </c>
      <c r="C1697" s="34" t="str">
        <f ca="1">IF(A1697="","",SUMIFS(Tbl_Orders[[#Data],[Quantity]],Tbl_Orders[[#Data],[Product Name]],A1697,Tbl_Orders[[#Data],[Order Type]],"Purchase",Tbl_Orders[[#Data],[Expected Date]],"&gt;"&amp;TODAY()))</f>
        <v/>
      </c>
      <c r="D1697" s="34" t="str">
        <f>IF(A1697="","",INDEX(Tbl_Product[Re-Order Point],MATCH(A1697,INDEX(Tbl_Product[Product Name],,1),0),1))</f>
        <v/>
      </c>
      <c r="E1697" s="34" t="str">
        <f t="shared" si="80"/>
        <v/>
      </c>
      <c r="F1697" s="34" t="str">
        <f>IFERROR(GETPIVOTDATA("Amount",pivot_products!$A$3,"Product Name",Help!$A1697),"")</f>
        <v/>
      </c>
      <c r="G1697" s="34" t="str">
        <f>IFERROR(GETPIVOTDATA("Quantity",pivot_products!$A$3,"Product Name",Help!$A1697),"")</f>
        <v/>
      </c>
      <c r="H1697" s="34" t="str">
        <f>IF(Report!$L$53="Quantity",IFERROR(RANK(G1697,$G$4:$G$2003,0),""),IF(Report!$L$53="Amount",IFERROR(RANK(F1697,$F$4:$F$2003,0),""),""))</f>
        <v/>
      </c>
      <c r="L1697" s="7" t="str">
        <f t="array" ref="L1697">IF(Report!$M$53="Desc",IFERROR(SMALL(IF($H$4:$H$2003&lt;&gt;"",$H$4:$H$2003,""),ROW(L1697)-ROW($L$3)),""),IF(Report!$M$53="Asc",IFERROR(LARGE(IF($H$4:$H$2003&lt;&gt;"",$H$4:$H$2003,""),ROW(L1697)-ROW($L$3)),""),""))</f>
        <v/>
      </c>
      <c r="M1697" s="8" t="str">
        <f t="array" ref="M1697">IF(L1697="","",INDEX($A$4:$A$2003,SMALL(IF($H$4:$H$2003=L1697,ROW($H$4:$H$2003),""),COUNTIF($L$4:L1697,L1697))-ROW($L$3),1))</f>
        <v/>
      </c>
      <c r="N1697" s="8" t="str">
        <f t="shared" si="81"/>
        <v/>
      </c>
      <c r="O1697" s="32" t="str">
        <f t="shared" si="82"/>
        <v/>
      </c>
    </row>
    <row r="1698" spans="1:15" x14ac:dyDescent="0.3">
      <c r="A1698" s="33" t="str">
        <f>IFERROR(INDEX(Tbl_Product[[#Data],[Product Name]],ROW(A1698)-ROW($A$3)),"")</f>
        <v/>
      </c>
      <c r="B1698" s="34" t="str">
        <f ca="1">IF(A1698="","",SUMIFS(Tbl_Orders[[#Data],[Quantity]],Tbl_Orders[[#Data],[Product Name]],A1698,Tbl_Orders[[#Data],[Order Type]],"Purchase",Tbl_Orders[[#Data],[Expected Date]],"&lt;="&amp;TODAY())-SUMIFS(Tbl_Orders[[#Data],[Quantity]],Tbl_Orders[[#Data],[Product Name]],A1698,Tbl_Orders[[#Data],[Order Type]],"Sale",Tbl_Orders[[#Data],[Expected Date]],"&lt;="&amp;TODAY()))</f>
        <v/>
      </c>
      <c r="C1698" s="34" t="str">
        <f ca="1">IF(A1698="","",SUMIFS(Tbl_Orders[[#Data],[Quantity]],Tbl_Orders[[#Data],[Product Name]],A1698,Tbl_Orders[[#Data],[Order Type]],"Purchase",Tbl_Orders[[#Data],[Expected Date]],"&gt;"&amp;TODAY()))</f>
        <v/>
      </c>
      <c r="D1698" s="34" t="str">
        <f>IF(A1698="","",INDEX(Tbl_Product[Re-Order Point],MATCH(A1698,INDEX(Tbl_Product[Product Name],,1),0),1))</f>
        <v/>
      </c>
      <c r="E1698" s="34" t="str">
        <f t="shared" si="80"/>
        <v/>
      </c>
      <c r="F1698" s="34" t="str">
        <f>IFERROR(GETPIVOTDATA("Amount",pivot_products!$A$3,"Product Name",Help!$A1698),"")</f>
        <v/>
      </c>
      <c r="G1698" s="34" t="str">
        <f>IFERROR(GETPIVOTDATA("Quantity",pivot_products!$A$3,"Product Name",Help!$A1698),"")</f>
        <v/>
      </c>
      <c r="H1698" s="34" t="str">
        <f>IF(Report!$L$53="Quantity",IFERROR(RANK(G1698,$G$4:$G$2003,0),""),IF(Report!$L$53="Amount",IFERROR(RANK(F1698,$F$4:$F$2003,0),""),""))</f>
        <v/>
      </c>
      <c r="L1698" s="7" t="str">
        <f t="array" ref="L1698">IF(Report!$M$53="Desc",IFERROR(SMALL(IF($H$4:$H$2003&lt;&gt;"",$H$4:$H$2003,""),ROW(L1698)-ROW($L$3)),""),IF(Report!$M$53="Asc",IFERROR(LARGE(IF($H$4:$H$2003&lt;&gt;"",$H$4:$H$2003,""),ROW(L1698)-ROW($L$3)),""),""))</f>
        <v/>
      </c>
      <c r="M1698" s="8" t="str">
        <f t="array" ref="M1698">IF(L1698="","",INDEX($A$4:$A$2003,SMALL(IF($H$4:$H$2003=L1698,ROW($H$4:$H$2003),""),COUNTIF($L$4:L1698,L1698))-ROW($L$3),1))</f>
        <v/>
      </c>
      <c r="N1698" s="8" t="str">
        <f t="shared" si="81"/>
        <v/>
      </c>
      <c r="O1698" s="32" t="str">
        <f t="shared" si="82"/>
        <v/>
      </c>
    </row>
    <row r="1699" spans="1:15" x14ac:dyDescent="0.3">
      <c r="A1699" s="33" t="str">
        <f>IFERROR(INDEX(Tbl_Product[[#Data],[Product Name]],ROW(A1699)-ROW($A$3)),"")</f>
        <v/>
      </c>
      <c r="B1699" s="34" t="str">
        <f ca="1">IF(A1699="","",SUMIFS(Tbl_Orders[[#Data],[Quantity]],Tbl_Orders[[#Data],[Product Name]],A1699,Tbl_Orders[[#Data],[Order Type]],"Purchase",Tbl_Orders[[#Data],[Expected Date]],"&lt;="&amp;TODAY())-SUMIFS(Tbl_Orders[[#Data],[Quantity]],Tbl_Orders[[#Data],[Product Name]],A1699,Tbl_Orders[[#Data],[Order Type]],"Sale",Tbl_Orders[[#Data],[Expected Date]],"&lt;="&amp;TODAY()))</f>
        <v/>
      </c>
      <c r="C1699" s="34" t="str">
        <f ca="1">IF(A1699="","",SUMIFS(Tbl_Orders[[#Data],[Quantity]],Tbl_Orders[[#Data],[Product Name]],A1699,Tbl_Orders[[#Data],[Order Type]],"Purchase",Tbl_Orders[[#Data],[Expected Date]],"&gt;"&amp;TODAY()))</f>
        <v/>
      </c>
      <c r="D1699" s="34" t="str">
        <f>IF(A1699="","",INDEX(Tbl_Product[Re-Order Point],MATCH(A1699,INDEX(Tbl_Product[Product Name],,1),0),1))</f>
        <v/>
      </c>
      <c r="E1699" s="34" t="str">
        <f t="shared" si="80"/>
        <v/>
      </c>
      <c r="F1699" s="34" t="str">
        <f>IFERROR(GETPIVOTDATA("Amount",pivot_products!$A$3,"Product Name",Help!$A1699),"")</f>
        <v/>
      </c>
      <c r="G1699" s="34" t="str">
        <f>IFERROR(GETPIVOTDATA("Quantity",pivot_products!$A$3,"Product Name",Help!$A1699),"")</f>
        <v/>
      </c>
      <c r="H1699" s="34" t="str">
        <f>IF(Report!$L$53="Quantity",IFERROR(RANK(G1699,$G$4:$G$2003,0),""),IF(Report!$L$53="Amount",IFERROR(RANK(F1699,$F$4:$F$2003,0),""),""))</f>
        <v/>
      </c>
      <c r="L1699" s="7" t="str">
        <f t="array" ref="L1699">IF(Report!$M$53="Desc",IFERROR(SMALL(IF($H$4:$H$2003&lt;&gt;"",$H$4:$H$2003,""),ROW(L1699)-ROW($L$3)),""),IF(Report!$M$53="Asc",IFERROR(LARGE(IF($H$4:$H$2003&lt;&gt;"",$H$4:$H$2003,""),ROW(L1699)-ROW($L$3)),""),""))</f>
        <v/>
      </c>
      <c r="M1699" s="8" t="str">
        <f t="array" ref="M1699">IF(L1699="","",INDEX($A$4:$A$2003,SMALL(IF($H$4:$H$2003=L1699,ROW($H$4:$H$2003),""),COUNTIF($L$4:L1699,L1699))-ROW($L$3),1))</f>
        <v/>
      </c>
      <c r="N1699" s="8" t="str">
        <f t="shared" si="81"/>
        <v/>
      </c>
      <c r="O1699" s="32" t="str">
        <f t="shared" si="82"/>
        <v/>
      </c>
    </row>
    <row r="1700" spans="1:15" x14ac:dyDescent="0.3">
      <c r="A1700" s="33" t="str">
        <f>IFERROR(INDEX(Tbl_Product[[#Data],[Product Name]],ROW(A1700)-ROW($A$3)),"")</f>
        <v/>
      </c>
      <c r="B1700" s="34" t="str">
        <f ca="1">IF(A1700="","",SUMIFS(Tbl_Orders[[#Data],[Quantity]],Tbl_Orders[[#Data],[Product Name]],A1700,Tbl_Orders[[#Data],[Order Type]],"Purchase",Tbl_Orders[[#Data],[Expected Date]],"&lt;="&amp;TODAY())-SUMIFS(Tbl_Orders[[#Data],[Quantity]],Tbl_Orders[[#Data],[Product Name]],A1700,Tbl_Orders[[#Data],[Order Type]],"Sale",Tbl_Orders[[#Data],[Expected Date]],"&lt;="&amp;TODAY()))</f>
        <v/>
      </c>
      <c r="C1700" s="34" t="str">
        <f ca="1">IF(A1700="","",SUMIFS(Tbl_Orders[[#Data],[Quantity]],Tbl_Orders[[#Data],[Product Name]],A1700,Tbl_Orders[[#Data],[Order Type]],"Purchase",Tbl_Orders[[#Data],[Expected Date]],"&gt;"&amp;TODAY()))</f>
        <v/>
      </c>
      <c r="D1700" s="34" t="str">
        <f>IF(A1700="","",INDEX(Tbl_Product[Re-Order Point],MATCH(A1700,INDEX(Tbl_Product[Product Name],,1),0),1))</f>
        <v/>
      </c>
      <c r="E1700" s="34" t="str">
        <f t="shared" si="80"/>
        <v/>
      </c>
      <c r="F1700" s="34" t="str">
        <f>IFERROR(GETPIVOTDATA("Amount",pivot_products!$A$3,"Product Name",Help!$A1700),"")</f>
        <v/>
      </c>
      <c r="G1700" s="34" t="str">
        <f>IFERROR(GETPIVOTDATA("Quantity",pivot_products!$A$3,"Product Name",Help!$A1700),"")</f>
        <v/>
      </c>
      <c r="H1700" s="34" t="str">
        <f>IF(Report!$L$53="Quantity",IFERROR(RANK(G1700,$G$4:$G$2003,0),""),IF(Report!$L$53="Amount",IFERROR(RANK(F1700,$F$4:$F$2003,0),""),""))</f>
        <v/>
      </c>
      <c r="L1700" s="7" t="str">
        <f t="array" ref="L1700">IF(Report!$M$53="Desc",IFERROR(SMALL(IF($H$4:$H$2003&lt;&gt;"",$H$4:$H$2003,""),ROW(L1700)-ROW($L$3)),""),IF(Report!$M$53="Asc",IFERROR(LARGE(IF($H$4:$H$2003&lt;&gt;"",$H$4:$H$2003,""),ROW(L1700)-ROW($L$3)),""),""))</f>
        <v/>
      </c>
      <c r="M1700" s="8" t="str">
        <f t="array" ref="M1700">IF(L1700="","",INDEX($A$4:$A$2003,SMALL(IF($H$4:$H$2003=L1700,ROW($H$4:$H$2003),""),COUNTIF($L$4:L1700,L1700))-ROW($L$3),1))</f>
        <v/>
      </c>
      <c r="N1700" s="8" t="str">
        <f t="shared" si="81"/>
        <v/>
      </c>
      <c r="O1700" s="32" t="str">
        <f t="shared" si="82"/>
        <v/>
      </c>
    </row>
    <row r="1701" spans="1:15" x14ac:dyDescent="0.3">
      <c r="A1701" s="33" t="str">
        <f>IFERROR(INDEX(Tbl_Product[[#Data],[Product Name]],ROW(A1701)-ROW($A$3)),"")</f>
        <v/>
      </c>
      <c r="B1701" s="34" t="str">
        <f ca="1">IF(A1701="","",SUMIFS(Tbl_Orders[[#Data],[Quantity]],Tbl_Orders[[#Data],[Product Name]],A1701,Tbl_Orders[[#Data],[Order Type]],"Purchase",Tbl_Orders[[#Data],[Expected Date]],"&lt;="&amp;TODAY())-SUMIFS(Tbl_Orders[[#Data],[Quantity]],Tbl_Orders[[#Data],[Product Name]],A1701,Tbl_Orders[[#Data],[Order Type]],"Sale",Tbl_Orders[[#Data],[Expected Date]],"&lt;="&amp;TODAY()))</f>
        <v/>
      </c>
      <c r="C1701" s="34" t="str">
        <f ca="1">IF(A1701="","",SUMIFS(Tbl_Orders[[#Data],[Quantity]],Tbl_Orders[[#Data],[Product Name]],A1701,Tbl_Orders[[#Data],[Order Type]],"Purchase",Tbl_Orders[[#Data],[Expected Date]],"&gt;"&amp;TODAY()))</f>
        <v/>
      </c>
      <c r="D1701" s="34" t="str">
        <f>IF(A1701="","",INDEX(Tbl_Product[Re-Order Point],MATCH(A1701,INDEX(Tbl_Product[Product Name],,1),0),1))</f>
        <v/>
      </c>
      <c r="E1701" s="34" t="str">
        <f t="shared" si="80"/>
        <v/>
      </c>
      <c r="F1701" s="34" t="str">
        <f>IFERROR(GETPIVOTDATA("Amount",pivot_products!$A$3,"Product Name",Help!$A1701),"")</f>
        <v/>
      </c>
      <c r="G1701" s="34" t="str">
        <f>IFERROR(GETPIVOTDATA("Quantity",pivot_products!$A$3,"Product Name",Help!$A1701),"")</f>
        <v/>
      </c>
      <c r="H1701" s="34" t="str">
        <f>IF(Report!$L$53="Quantity",IFERROR(RANK(G1701,$G$4:$G$2003,0),""),IF(Report!$L$53="Amount",IFERROR(RANK(F1701,$F$4:$F$2003,0),""),""))</f>
        <v/>
      </c>
      <c r="L1701" s="7" t="str">
        <f t="array" ref="L1701">IF(Report!$M$53="Desc",IFERROR(SMALL(IF($H$4:$H$2003&lt;&gt;"",$H$4:$H$2003,""),ROW(L1701)-ROW($L$3)),""),IF(Report!$M$53="Asc",IFERROR(LARGE(IF($H$4:$H$2003&lt;&gt;"",$H$4:$H$2003,""),ROW(L1701)-ROW($L$3)),""),""))</f>
        <v/>
      </c>
      <c r="M1701" s="8" t="str">
        <f t="array" ref="M1701">IF(L1701="","",INDEX($A$4:$A$2003,SMALL(IF($H$4:$H$2003=L1701,ROW($H$4:$H$2003),""),COUNTIF($L$4:L1701,L1701))-ROW($L$3),1))</f>
        <v/>
      </c>
      <c r="N1701" s="8" t="str">
        <f t="shared" si="81"/>
        <v/>
      </c>
      <c r="O1701" s="32" t="str">
        <f t="shared" si="82"/>
        <v/>
      </c>
    </row>
    <row r="1702" spans="1:15" x14ac:dyDescent="0.3">
      <c r="A1702" s="33" t="str">
        <f>IFERROR(INDEX(Tbl_Product[[#Data],[Product Name]],ROW(A1702)-ROW($A$3)),"")</f>
        <v/>
      </c>
      <c r="B1702" s="34" t="str">
        <f ca="1">IF(A1702="","",SUMIFS(Tbl_Orders[[#Data],[Quantity]],Tbl_Orders[[#Data],[Product Name]],A1702,Tbl_Orders[[#Data],[Order Type]],"Purchase",Tbl_Orders[[#Data],[Expected Date]],"&lt;="&amp;TODAY())-SUMIFS(Tbl_Orders[[#Data],[Quantity]],Tbl_Orders[[#Data],[Product Name]],A1702,Tbl_Orders[[#Data],[Order Type]],"Sale",Tbl_Orders[[#Data],[Expected Date]],"&lt;="&amp;TODAY()))</f>
        <v/>
      </c>
      <c r="C1702" s="34" t="str">
        <f ca="1">IF(A1702="","",SUMIFS(Tbl_Orders[[#Data],[Quantity]],Tbl_Orders[[#Data],[Product Name]],A1702,Tbl_Orders[[#Data],[Order Type]],"Purchase",Tbl_Orders[[#Data],[Expected Date]],"&gt;"&amp;TODAY()))</f>
        <v/>
      </c>
      <c r="D1702" s="34" t="str">
        <f>IF(A1702="","",INDEX(Tbl_Product[Re-Order Point],MATCH(A1702,INDEX(Tbl_Product[Product Name],,1),0),1))</f>
        <v/>
      </c>
      <c r="E1702" s="34" t="str">
        <f t="shared" si="80"/>
        <v/>
      </c>
      <c r="F1702" s="34" t="str">
        <f>IFERROR(GETPIVOTDATA("Amount",pivot_products!$A$3,"Product Name",Help!$A1702),"")</f>
        <v/>
      </c>
      <c r="G1702" s="34" t="str">
        <f>IFERROR(GETPIVOTDATA("Quantity",pivot_products!$A$3,"Product Name",Help!$A1702),"")</f>
        <v/>
      </c>
      <c r="H1702" s="34" t="str">
        <f>IF(Report!$L$53="Quantity",IFERROR(RANK(G1702,$G$4:$G$2003,0),""),IF(Report!$L$53="Amount",IFERROR(RANK(F1702,$F$4:$F$2003,0),""),""))</f>
        <v/>
      </c>
      <c r="L1702" s="7" t="str">
        <f t="array" ref="L1702">IF(Report!$M$53="Desc",IFERROR(SMALL(IF($H$4:$H$2003&lt;&gt;"",$H$4:$H$2003,""),ROW(L1702)-ROW($L$3)),""),IF(Report!$M$53="Asc",IFERROR(LARGE(IF($H$4:$H$2003&lt;&gt;"",$H$4:$H$2003,""),ROW(L1702)-ROW($L$3)),""),""))</f>
        <v/>
      </c>
      <c r="M1702" s="8" t="str">
        <f t="array" ref="M1702">IF(L1702="","",INDEX($A$4:$A$2003,SMALL(IF($H$4:$H$2003=L1702,ROW($H$4:$H$2003),""),COUNTIF($L$4:L1702,L1702))-ROW($L$3),1))</f>
        <v/>
      </c>
      <c r="N1702" s="8" t="str">
        <f t="shared" si="81"/>
        <v/>
      </c>
      <c r="O1702" s="32" t="str">
        <f t="shared" si="82"/>
        <v/>
      </c>
    </row>
    <row r="1703" spans="1:15" x14ac:dyDescent="0.3">
      <c r="A1703" s="33" t="str">
        <f>IFERROR(INDEX(Tbl_Product[[#Data],[Product Name]],ROW(A1703)-ROW($A$3)),"")</f>
        <v/>
      </c>
      <c r="B1703" s="34" t="str">
        <f ca="1">IF(A1703="","",SUMIFS(Tbl_Orders[[#Data],[Quantity]],Tbl_Orders[[#Data],[Product Name]],A1703,Tbl_Orders[[#Data],[Order Type]],"Purchase",Tbl_Orders[[#Data],[Expected Date]],"&lt;="&amp;TODAY())-SUMIFS(Tbl_Orders[[#Data],[Quantity]],Tbl_Orders[[#Data],[Product Name]],A1703,Tbl_Orders[[#Data],[Order Type]],"Sale",Tbl_Orders[[#Data],[Expected Date]],"&lt;="&amp;TODAY()))</f>
        <v/>
      </c>
      <c r="C1703" s="34" t="str">
        <f ca="1">IF(A1703="","",SUMIFS(Tbl_Orders[[#Data],[Quantity]],Tbl_Orders[[#Data],[Product Name]],A1703,Tbl_Orders[[#Data],[Order Type]],"Purchase",Tbl_Orders[[#Data],[Expected Date]],"&gt;"&amp;TODAY()))</f>
        <v/>
      </c>
      <c r="D1703" s="34" t="str">
        <f>IF(A1703="","",INDEX(Tbl_Product[Re-Order Point],MATCH(A1703,INDEX(Tbl_Product[Product Name],,1),0),1))</f>
        <v/>
      </c>
      <c r="E1703" s="34" t="str">
        <f t="shared" si="80"/>
        <v/>
      </c>
      <c r="F1703" s="34" t="str">
        <f>IFERROR(GETPIVOTDATA("Amount",pivot_products!$A$3,"Product Name",Help!$A1703),"")</f>
        <v/>
      </c>
      <c r="G1703" s="34" t="str">
        <f>IFERROR(GETPIVOTDATA("Quantity",pivot_products!$A$3,"Product Name",Help!$A1703),"")</f>
        <v/>
      </c>
      <c r="H1703" s="34" t="str">
        <f>IF(Report!$L$53="Quantity",IFERROR(RANK(G1703,$G$4:$G$2003,0),""),IF(Report!$L$53="Amount",IFERROR(RANK(F1703,$F$4:$F$2003,0),""),""))</f>
        <v/>
      </c>
      <c r="L1703" s="7" t="str">
        <f t="array" ref="L1703">IF(Report!$M$53="Desc",IFERROR(SMALL(IF($H$4:$H$2003&lt;&gt;"",$H$4:$H$2003,""),ROW(L1703)-ROW($L$3)),""),IF(Report!$M$53="Asc",IFERROR(LARGE(IF($H$4:$H$2003&lt;&gt;"",$H$4:$H$2003,""),ROW(L1703)-ROW($L$3)),""),""))</f>
        <v/>
      </c>
      <c r="M1703" s="8" t="str">
        <f t="array" ref="M1703">IF(L1703="","",INDEX($A$4:$A$2003,SMALL(IF($H$4:$H$2003=L1703,ROW($H$4:$H$2003),""),COUNTIF($L$4:L1703,L1703))-ROW($L$3),1))</f>
        <v/>
      </c>
      <c r="N1703" s="8" t="str">
        <f t="shared" si="81"/>
        <v/>
      </c>
      <c r="O1703" s="32" t="str">
        <f t="shared" si="82"/>
        <v/>
      </c>
    </row>
    <row r="1704" spans="1:15" x14ac:dyDescent="0.3">
      <c r="A1704" s="33" t="str">
        <f>IFERROR(INDEX(Tbl_Product[[#Data],[Product Name]],ROW(A1704)-ROW($A$3)),"")</f>
        <v/>
      </c>
      <c r="B1704" s="34" t="str">
        <f ca="1">IF(A1704="","",SUMIFS(Tbl_Orders[[#Data],[Quantity]],Tbl_Orders[[#Data],[Product Name]],A1704,Tbl_Orders[[#Data],[Order Type]],"Purchase",Tbl_Orders[[#Data],[Expected Date]],"&lt;="&amp;TODAY())-SUMIFS(Tbl_Orders[[#Data],[Quantity]],Tbl_Orders[[#Data],[Product Name]],A1704,Tbl_Orders[[#Data],[Order Type]],"Sale",Tbl_Orders[[#Data],[Expected Date]],"&lt;="&amp;TODAY()))</f>
        <v/>
      </c>
      <c r="C1704" s="34" t="str">
        <f ca="1">IF(A1704="","",SUMIFS(Tbl_Orders[[#Data],[Quantity]],Tbl_Orders[[#Data],[Product Name]],A1704,Tbl_Orders[[#Data],[Order Type]],"Purchase",Tbl_Orders[[#Data],[Expected Date]],"&gt;"&amp;TODAY()))</f>
        <v/>
      </c>
      <c r="D1704" s="34" t="str">
        <f>IF(A1704="","",INDEX(Tbl_Product[Re-Order Point],MATCH(A1704,INDEX(Tbl_Product[Product Name],,1),0),1))</f>
        <v/>
      </c>
      <c r="E1704" s="34" t="str">
        <f t="shared" si="80"/>
        <v/>
      </c>
      <c r="F1704" s="34" t="str">
        <f>IFERROR(GETPIVOTDATA("Amount",pivot_products!$A$3,"Product Name",Help!$A1704),"")</f>
        <v/>
      </c>
      <c r="G1704" s="34" t="str">
        <f>IFERROR(GETPIVOTDATA("Quantity",pivot_products!$A$3,"Product Name",Help!$A1704),"")</f>
        <v/>
      </c>
      <c r="H1704" s="34" t="str">
        <f>IF(Report!$L$53="Quantity",IFERROR(RANK(G1704,$G$4:$G$2003,0),""),IF(Report!$L$53="Amount",IFERROR(RANK(F1704,$F$4:$F$2003,0),""),""))</f>
        <v/>
      </c>
      <c r="L1704" s="7" t="str">
        <f t="array" ref="L1704">IF(Report!$M$53="Desc",IFERROR(SMALL(IF($H$4:$H$2003&lt;&gt;"",$H$4:$H$2003,""),ROW(L1704)-ROW($L$3)),""),IF(Report!$M$53="Asc",IFERROR(LARGE(IF($H$4:$H$2003&lt;&gt;"",$H$4:$H$2003,""),ROW(L1704)-ROW($L$3)),""),""))</f>
        <v/>
      </c>
      <c r="M1704" s="8" t="str">
        <f t="array" ref="M1704">IF(L1704="","",INDEX($A$4:$A$2003,SMALL(IF($H$4:$H$2003=L1704,ROW($H$4:$H$2003),""),COUNTIF($L$4:L1704,L1704))-ROW($L$3),1))</f>
        <v/>
      </c>
      <c r="N1704" s="8" t="str">
        <f t="shared" si="81"/>
        <v/>
      </c>
      <c r="O1704" s="32" t="str">
        <f t="shared" si="82"/>
        <v/>
      </c>
    </row>
    <row r="1705" spans="1:15" x14ac:dyDescent="0.3">
      <c r="A1705" s="33" t="str">
        <f>IFERROR(INDEX(Tbl_Product[[#Data],[Product Name]],ROW(A1705)-ROW($A$3)),"")</f>
        <v/>
      </c>
      <c r="B1705" s="34" t="str">
        <f ca="1">IF(A1705="","",SUMIFS(Tbl_Orders[[#Data],[Quantity]],Tbl_Orders[[#Data],[Product Name]],A1705,Tbl_Orders[[#Data],[Order Type]],"Purchase",Tbl_Orders[[#Data],[Expected Date]],"&lt;="&amp;TODAY())-SUMIFS(Tbl_Orders[[#Data],[Quantity]],Tbl_Orders[[#Data],[Product Name]],A1705,Tbl_Orders[[#Data],[Order Type]],"Sale",Tbl_Orders[[#Data],[Expected Date]],"&lt;="&amp;TODAY()))</f>
        <v/>
      </c>
      <c r="C1705" s="34" t="str">
        <f ca="1">IF(A1705="","",SUMIFS(Tbl_Orders[[#Data],[Quantity]],Tbl_Orders[[#Data],[Product Name]],A1705,Tbl_Orders[[#Data],[Order Type]],"Purchase",Tbl_Orders[[#Data],[Expected Date]],"&gt;"&amp;TODAY()))</f>
        <v/>
      </c>
      <c r="D1705" s="34" t="str">
        <f>IF(A1705="","",INDEX(Tbl_Product[Re-Order Point],MATCH(A1705,INDEX(Tbl_Product[Product Name],,1),0),1))</f>
        <v/>
      </c>
      <c r="E1705" s="34" t="str">
        <f t="shared" si="80"/>
        <v/>
      </c>
      <c r="F1705" s="34" t="str">
        <f>IFERROR(GETPIVOTDATA("Amount",pivot_products!$A$3,"Product Name",Help!$A1705),"")</f>
        <v/>
      </c>
      <c r="G1705" s="34" t="str">
        <f>IFERROR(GETPIVOTDATA("Quantity",pivot_products!$A$3,"Product Name",Help!$A1705),"")</f>
        <v/>
      </c>
      <c r="H1705" s="34" t="str">
        <f>IF(Report!$L$53="Quantity",IFERROR(RANK(G1705,$G$4:$G$2003,0),""),IF(Report!$L$53="Amount",IFERROR(RANK(F1705,$F$4:$F$2003,0),""),""))</f>
        <v/>
      </c>
      <c r="L1705" s="7" t="str">
        <f t="array" ref="L1705">IF(Report!$M$53="Desc",IFERROR(SMALL(IF($H$4:$H$2003&lt;&gt;"",$H$4:$H$2003,""),ROW(L1705)-ROW($L$3)),""),IF(Report!$M$53="Asc",IFERROR(LARGE(IF($H$4:$H$2003&lt;&gt;"",$H$4:$H$2003,""),ROW(L1705)-ROW($L$3)),""),""))</f>
        <v/>
      </c>
      <c r="M1705" s="8" t="str">
        <f t="array" ref="M1705">IF(L1705="","",INDEX($A$4:$A$2003,SMALL(IF($H$4:$H$2003=L1705,ROW($H$4:$H$2003),""),COUNTIF($L$4:L1705,L1705))-ROW($L$3),1))</f>
        <v/>
      </c>
      <c r="N1705" s="8" t="str">
        <f t="shared" si="81"/>
        <v/>
      </c>
      <c r="O1705" s="32" t="str">
        <f t="shared" si="82"/>
        <v/>
      </c>
    </row>
    <row r="1706" spans="1:15" x14ac:dyDescent="0.3">
      <c r="A1706" s="33" t="str">
        <f>IFERROR(INDEX(Tbl_Product[[#Data],[Product Name]],ROW(A1706)-ROW($A$3)),"")</f>
        <v/>
      </c>
      <c r="B1706" s="34" t="str">
        <f ca="1">IF(A1706="","",SUMIFS(Tbl_Orders[[#Data],[Quantity]],Tbl_Orders[[#Data],[Product Name]],A1706,Tbl_Orders[[#Data],[Order Type]],"Purchase",Tbl_Orders[[#Data],[Expected Date]],"&lt;="&amp;TODAY())-SUMIFS(Tbl_Orders[[#Data],[Quantity]],Tbl_Orders[[#Data],[Product Name]],A1706,Tbl_Orders[[#Data],[Order Type]],"Sale",Tbl_Orders[[#Data],[Expected Date]],"&lt;="&amp;TODAY()))</f>
        <v/>
      </c>
      <c r="C1706" s="34" t="str">
        <f ca="1">IF(A1706="","",SUMIFS(Tbl_Orders[[#Data],[Quantity]],Tbl_Orders[[#Data],[Product Name]],A1706,Tbl_Orders[[#Data],[Order Type]],"Purchase",Tbl_Orders[[#Data],[Expected Date]],"&gt;"&amp;TODAY()))</f>
        <v/>
      </c>
      <c r="D1706" s="34" t="str">
        <f>IF(A1706="","",INDEX(Tbl_Product[Re-Order Point],MATCH(A1706,INDEX(Tbl_Product[Product Name],,1),0),1))</f>
        <v/>
      </c>
      <c r="E1706" s="34" t="str">
        <f t="shared" si="80"/>
        <v/>
      </c>
      <c r="F1706" s="34" t="str">
        <f>IFERROR(GETPIVOTDATA("Amount",pivot_products!$A$3,"Product Name",Help!$A1706),"")</f>
        <v/>
      </c>
      <c r="G1706" s="34" t="str">
        <f>IFERROR(GETPIVOTDATA("Quantity",pivot_products!$A$3,"Product Name",Help!$A1706),"")</f>
        <v/>
      </c>
      <c r="H1706" s="34" t="str">
        <f>IF(Report!$L$53="Quantity",IFERROR(RANK(G1706,$G$4:$G$2003,0),""),IF(Report!$L$53="Amount",IFERROR(RANK(F1706,$F$4:$F$2003,0),""),""))</f>
        <v/>
      </c>
      <c r="L1706" s="7" t="str">
        <f t="array" ref="L1706">IF(Report!$M$53="Desc",IFERROR(SMALL(IF($H$4:$H$2003&lt;&gt;"",$H$4:$H$2003,""),ROW(L1706)-ROW($L$3)),""),IF(Report!$M$53="Asc",IFERROR(LARGE(IF($H$4:$H$2003&lt;&gt;"",$H$4:$H$2003,""),ROW(L1706)-ROW($L$3)),""),""))</f>
        <v/>
      </c>
      <c r="M1706" s="8" t="str">
        <f t="array" ref="M1706">IF(L1706="","",INDEX($A$4:$A$2003,SMALL(IF($H$4:$H$2003=L1706,ROW($H$4:$H$2003),""),COUNTIF($L$4:L1706,L1706))-ROW($L$3),1))</f>
        <v/>
      </c>
      <c r="N1706" s="8" t="str">
        <f t="shared" si="81"/>
        <v/>
      </c>
      <c r="O1706" s="32" t="str">
        <f t="shared" si="82"/>
        <v/>
      </c>
    </row>
    <row r="1707" spans="1:15" x14ac:dyDescent="0.3">
      <c r="A1707" s="33" t="str">
        <f>IFERROR(INDEX(Tbl_Product[[#Data],[Product Name]],ROW(A1707)-ROW($A$3)),"")</f>
        <v/>
      </c>
      <c r="B1707" s="34" t="str">
        <f ca="1">IF(A1707="","",SUMIFS(Tbl_Orders[[#Data],[Quantity]],Tbl_Orders[[#Data],[Product Name]],A1707,Tbl_Orders[[#Data],[Order Type]],"Purchase",Tbl_Orders[[#Data],[Expected Date]],"&lt;="&amp;TODAY())-SUMIFS(Tbl_Orders[[#Data],[Quantity]],Tbl_Orders[[#Data],[Product Name]],A1707,Tbl_Orders[[#Data],[Order Type]],"Sale",Tbl_Orders[[#Data],[Expected Date]],"&lt;="&amp;TODAY()))</f>
        <v/>
      </c>
      <c r="C1707" s="34" t="str">
        <f ca="1">IF(A1707="","",SUMIFS(Tbl_Orders[[#Data],[Quantity]],Tbl_Orders[[#Data],[Product Name]],A1707,Tbl_Orders[[#Data],[Order Type]],"Purchase",Tbl_Orders[[#Data],[Expected Date]],"&gt;"&amp;TODAY()))</f>
        <v/>
      </c>
      <c r="D1707" s="34" t="str">
        <f>IF(A1707="","",INDEX(Tbl_Product[Re-Order Point],MATCH(A1707,INDEX(Tbl_Product[Product Name],,1),0),1))</f>
        <v/>
      </c>
      <c r="E1707" s="34" t="str">
        <f t="shared" si="80"/>
        <v/>
      </c>
      <c r="F1707" s="34" t="str">
        <f>IFERROR(GETPIVOTDATA("Amount",pivot_products!$A$3,"Product Name",Help!$A1707),"")</f>
        <v/>
      </c>
      <c r="G1707" s="34" t="str">
        <f>IFERROR(GETPIVOTDATA("Quantity",pivot_products!$A$3,"Product Name",Help!$A1707),"")</f>
        <v/>
      </c>
      <c r="H1707" s="34" t="str">
        <f>IF(Report!$L$53="Quantity",IFERROR(RANK(G1707,$G$4:$G$2003,0),""),IF(Report!$L$53="Amount",IFERROR(RANK(F1707,$F$4:$F$2003,0),""),""))</f>
        <v/>
      </c>
      <c r="L1707" s="7" t="str">
        <f t="array" ref="L1707">IF(Report!$M$53="Desc",IFERROR(SMALL(IF($H$4:$H$2003&lt;&gt;"",$H$4:$H$2003,""),ROW(L1707)-ROW($L$3)),""),IF(Report!$M$53="Asc",IFERROR(LARGE(IF($H$4:$H$2003&lt;&gt;"",$H$4:$H$2003,""),ROW(L1707)-ROW($L$3)),""),""))</f>
        <v/>
      </c>
      <c r="M1707" s="8" t="str">
        <f t="array" ref="M1707">IF(L1707="","",INDEX($A$4:$A$2003,SMALL(IF($H$4:$H$2003=L1707,ROW($H$4:$H$2003),""),COUNTIF($L$4:L1707,L1707))-ROW($L$3),1))</f>
        <v/>
      </c>
      <c r="N1707" s="8" t="str">
        <f t="shared" si="81"/>
        <v/>
      </c>
      <c r="O1707" s="32" t="str">
        <f t="shared" si="82"/>
        <v/>
      </c>
    </row>
    <row r="1708" spans="1:15" x14ac:dyDescent="0.3">
      <c r="A1708" s="33" t="str">
        <f>IFERROR(INDEX(Tbl_Product[[#Data],[Product Name]],ROW(A1708)-ROW($A$3)),"")</f>
        <v/>
      </c>
      <c r="B1708" s="34" t="str">
        <f ca="1">IF(A1708="","",SUMIFS(Tbl_Orders[[#Data],[Quantity]],Tbl_Orders[[#Data],[Product Name]],A1708,Tbl_Orders[[#Data],[Order Type]],"Purchase",Tbl_Orders[[#Data],[Expected Date]],"&lt;="&amp;TODAY())-SUMIFS(Tbl_Orders[[#Data],[Quantity]],Tbl_Orders[[#Data],[Product Name]],A1708,Tbl_Orders[[#Data],[Order Type]],"Sale",Tbl_Orders[[#Data],[Expected Date]],"&lt;="&amp;TODAY()))</f>
        <v/>
      </c>
      <c r="C1708" s="34" t="str">
        <f ca="1">IF(A1708="","",SUMIFS(Tbl_Orders[[#Data],[Quantity]],Tbl_Orders[[#Data],[Product Name]],A1708,Tbl_Orders[[#Data],[Order Type]],"Purchase",Tbl_Orders[[#Data],[Expected Date]],"&gt;"&amp;TODAY()))</f>
        <v/>
      </c>
      <c r="D1708" s="34" t="str">
        <f>IF(A1708="","",INDEX(Tbl_Product[Re-Order Point],MATCH(A1708,INDEX(Tbl_Product[Product Name],,1),0),1))</f>
        <v/>
      </c>
      <c r="E1708" s="34" t="str">
        <f t="shared" si="80"/>
        <v/>
      </c>
      <c r="F1708" s="34" t="str">
        <f>IFERROR(GETPIVOTDATA("Amount",pivot_products!$A$3,"Product Name",Help!$A1708),"")</f>
        <v/>
      </c>
      <c r="G1708" s="34" t="str">
        <f>IFERROR(GETPIVOTDATA("Quantity",pivot_products!$A$3,"Product Name",Help!$A1708),"")</f>
        <v/>
      </c>
      <c r="H1708" s="34" t="str">
        <f>IF(Report!$L$53="Quantity",IFERROR(RANK(G1708,$G$4:$G$2003,0),""),IF(Report!$L$53="Amount",IFERROR(RANK(F1708,$F$4:$F$2003,0),""),""))</f>
        <v/>
      </c>
      <c r="L1708" s="7" t="str">
        <f t="array" ref="L1708">IF(Report!$M$53="Desc",IFERROR(SMALL(IF($H$4:$H$2003&lt;&gt;"",$H$4:$H$2003,""),ROW(L1708)-ROW($L$3)),""),IF(Report!$M$53="Asc",IFERROR(LARGE(IF($H$4:$H$2003&lt;&gt;"",$H$4:$H$2003,""),ROW(L1708)-ROW($L$3)),""),""))</f>
        <v/>
      </c>
      <c r="M1708" s="8" t="str">
        <f t="array" ref="M1708">IF(L1708="","",INDEX($A$4:$A$2003,SMALL(IF($H$4:$H$2003=L1708,ROW($H$4:$H$2003),""),COUNTIF($L$4:L1708,L1708))-ROW($L$3),1))</f>
        <v/>
      </c>
      <c r="N1708" s="8" t="str">
        <f t="shared" si="81"/>
        <v/>
      </c>
      <c r="O1708" s="32" t="str">
        <f t="shared" si="82"/>
        <v/>
      </c>
    </row>
    <row r="1709" spans="1:15" x14ac:dyDescent="0.3">
      <c r="A1709" s="33" t="str">
        <f>IFERROR(INDEX(Tbl_Product[[#Data],[Product Name]],ROW(A1709)-ROW($A$3)),"")</f>
        <v/>
      </c>
      <c r="B1709" s="34" t="str">
        <f ca="1">IF(A1709="","",SUMIFS(Tbl_Orders[[#Data],[Quantity]],Tbl_Orders[[#Data],[Product Name]],A1709,Tbl_Orders[[#Data],[Order Type]],"Purchase",Tbl_Orders[[#Data],[Expected Date]],"&lt;="&amp;TODAY())-SUMIFS(Tbl_Orders[[#Data],[Quantity]],Tbl_Orders[[#Data],[Product Name]],A1709,Tbl_Orders[[#Data],[Order Type]],"Sale",Tbl_Orders[[#Data],[Expected Date]],"&lt;="&amp;TODAY()))</f>
        <v/>
      </c>
      <c r="C1709" s="34" t="str">
        <f ca="1">IF(A1709="","",SUMIFS(Tbl_Orders[[#Data],[Quantity]],Tbl_Orders[[#Data],[Product Name]],A1709,Tbl_Orders[[#Data],[Order Type]],"Purchase",Tbl_Orders[[#Data],[Expected Date]],"&gt;"&amp;TODAY()))</f>
        <v/>
      </c>
      <c r="D1709" s="34" t="str">
        <f>IF(A1709="","",INDEX(Tbl_Product[Re-Order Point],MATCH(A1709,INDEX(Tbl_Product[Product Name],,1),0),1))</f>
        <v/>
      </c>
      <c r="E1709" s="34" t="str">
        <f t="shared" si="80"/>
        <v/>
      </c>
      <c r="F1709" s="34" t="str">
        <f>IFERROR(GETPIVOTDATA("Amount",pivot_products!$A$3,"Product Name",Help!$A1709),"")</f>
        <v/>
      </c>
      <c r="G1709" s="34" t="str">
        <f>IFERROR(GETPIVOTDATA("Quantity",pivot_products!$A$3,"Product Name",Help!$A1709),"")</f>
        <v/>
      </c>
      <c r="H1709" s="34" t="str">
        <f>IF(Report!$L$53="Quantity",IFERROR(RANK(G1709,$G$4:$G$2003,0),""),IF(Report!$L$53="Amount",IFERROR(RANK(F1709,$F$4:$F$2003,0),""),""))</f>
        <v/>
      </c>
      <c r="L1709" s="7" t="str">
        <f t="array" ref="L1709">IF(Report!$M$53="Desc",IFERROR(SMALL(IF($H$4:$H$2003&lt;&gt;"",$H$4:$H$2003,""),ROW(L1709)-ROW($L$3)),""),IF(Report!$M$53="Asc",IFERROR(LARGE(IF($H$4:$H$2003&lt;&gt;"",$H$4:$H$2003,""),ROW(L1709)-ROW($L$3)),""),""))</f>
        <v/>
      </c>
      <c r="M1709" s="8" t="str">
        <f t="array" ref="M1709">IF(L1709="","",INDEX($A$4:$A$2003,SMALL(IF($H$4:$H$2003=L1709,ROW($H$4:$H$2003),""),COUNTIF($L$4:L1709,L1709))-ROW($L$3),1))</f>
        <v/>
      </c>
      <c r="N1709" s="8" t="str">
        <f t="shared" si="81"/>
        <v/>
      </c>
      <c r="O1709" s="32" t="str">
        <f t="shared" si="82"/>
        <v/>
      </c>
    </row>
    <row r="1710" spans="1:15" x14ac:dyDescent="0.3">
      <c r="A1710" s="33" t="str">
        <f>IFERROR(INDEX(Tbl_Product[[#Data],[Product Name]],ROW(A1710)-ROW($A$3)),"")</f>
        <v/>
      </c>
      <c r="B1710" s="34" t="str">
        <f ca="1">IF(A1710="","",SUMIFS(Tbl_Orders[[#Data],[Quantity]],Tbl_Orders[[#Data],[Product Name]],A1710,Tbl_Orders[[#Data],[Order Type]],"Purchase",Tbl_Orders[[#Data],[Expected Date]],"&lt;="&amp;TODAY())-SUMIFS(Tbl_Orders[[#Data],[Quantity]],Tbl_Orders[[#Data],[Product Name]],A1710,Tbl_Orders[[#Data],[Order Type]],"Sale",Tbl_Orders[[#Data],[Expected Date]],"&lt;="&amp;TODAY()))</f>
        <v/>
      </c>
      <c r="C1710" s="34" t="str">
        <f ca="1">IF(A1710="","",SUMIFS(Tbl_Orders[[#Data],[Quantity]],Tbl_Orders[[#Data],[Product Name]],A1710,Tbl_Orders[[#Data],[Order Type]],"Purchase",Tbl_Orders[[#Data],[Expected Date]],"&gt;"&amp;TODAY()))</f>
        <v/>
      </c>
      <c r="D1710" s="34" t="str">
        <f>IF(A1710="","",INDEX(Tbl_Product[Re-Order Point],MATCH(A1710,INDEX(Tbl_Product[Product Name],,1),0),1))</f>
        <v/>
      </c>
      <c r="E1710" s="34" t="str">
        <f t="shared" si="80"/>
        <v/>
      </c>
      <c r="F1710" s="34" t="str">
        <f>IFERROR(GETPIVOTDATA("Amount",pivot_products!$A$3,"Product Name",Help!$A1710),"")</f>
        <v/>
      </c>
      <c r="G1710" s="34" t="str">
        <f>IFERROR(GETPIVOTDATA("Quantity",pivot_products!$A$3,"Product Name",Help!$A1710),"")</f>
        <v/>
      </c>
      <c r="H1710" s="34" t="str">
        <f>IF(Report!$L$53="Quantity",IFERROR(RANK(G1710,$G$4:$G$2003,0),""),IF(Report!$L$53="Amount",IFERROR(RANK(F1710,$F$4:$F$2003,0),""),""))</f>
        <v/>
      </c>
      <c r="L1710" s="7" t="str">
        <f t="array" ref="L1710">IF(Report!$M$53="Desc",IFERROR(SMALL(IF($H$4:$H$2003&lt;&gt;"",$H$4:$H$2003,""),ROW(L1710)-ROW($L$3)),""),IF(Report!$M$53="Asc",IFERROR(LARGE(IF($H$4:$H$2003&lt;&gt;"",$H$4:$H$2003,""),ROW(L1710)-ROW($L$3)),""),""))</f>
        <v/>
      </c>
      <c r="M1710" s="8" t="str">
        <f t="array" ref="M1710">IF(L1710="","",INDEX($A$4:$A$2003,SMALL(IF($H$4:$H$2003=L1710,ROW($H$4:$H$2003),""),COUNTIF($L$4:L1710,L1710))-ROW($L$3),1))</f>
        <v/>
      </c>
      <c r="N1710" s="8" t="str">
        <f t="shared" si="81"/>
        <v/>
      </c>
      <c r="O1710" s="32" t="str">
        <f t="shared" si="82"/>
        <v/>
      </c>
    </row>
    <row r="1711" spans="1:15" x14ac:dyDescent="0.3">
      <c r="A1711" s="33" t="str">
        <f>IFERROR(INDEX(Tbl_Product[[#Data],[Product Name]],ROW(A1711)-ROW($A$3)),"")</f>
        <v/>
      </c>
      <c r="B1711" s="34" t="str">
        <f ca="1">IF(A1711="","",SUMIFS(Tbl_Orders[[#Data],[Quantity]],Tbl_Orders[[#Data],[Product Name]],A1711,Tbl_Orders[[#Data],[Order Type]],"Purchase",Tbl_Orders[[#Data],[Expected Date]],"&lt;="&amp;TODAY())-SUMIFS(Tbl_Orders[[#Data],[Quantity]],Tbl_Orders[[#Data],[Product Name]],A1711,Tbl_Orders[[#Data],[Order Type]],"Sale",Tbl_Orders[[#Data],[Expected Date]],"&lt;="&amp;TODAY()))</f>
        <v/>
      </c>
      <c r="C1711" s="34" t="str">
        <f ca="1">IF(A1711="","",SUMIFS(Tbl_Orders[[#Data],[Quantity]],Tbl_Orders[[#Data],[Product Name]],A1711,Tbl_Orders[[#Data],[Order Type]],"Purchase",Tbl_Orders[[#Data],[Expected Date]],"&gt;"&amp;TODAY()))</f>
        <v/>
      </c>
      <c r="D1711" s="34" t="str">
        <f>IF(A1711="","",INDEX(Tbl_Product[Re-Order Point],MATCH(A1711,INDEX(Tbl_Product[Product Name],,1),0),1))</f>
        <v/>
      </c>
      <c r="E1711" s="34" t="str">
        <f t="shared" si="80"/>
        <v/>
      </c>
      <c r="F1711" s="34" t="str">
        <f>IFERROR(GETPIVOTDATA("Amount",pivot_products!$A$3,"Product Name",Help!$A1711),"")</f>
        <v/>
      </c>
      <c r="G1711" s="34" t="str">
        <f>IFERROR(GETPIVOTDATA("Quantity",pivot_products!$A$3,"Product Name",Help!$A1711),"")</f>
        <v/>
      </c>
      <c r="H1711" s="34" t="str">
        <f>IF(Report!$L$53="Quantity",IFERROR(RANK(G1711,$G$4:$G$2003,0),""),IF(Report!$L$53="Amount",IFERROR(RANK(F1711,$F$4:$F$2003,0),""),""))</f>
        <v/>
      </c>
      <c r="L1711" s="7" t="str">
        <f t="array" ref="L1711">IF(Report!$M$53="Desc",IFERROR(SMALL(IF($H$4:$H$2003&lt;&gt;"",$H$4:$H$2003,""),ROW(L1711)-ROW($L$3)),""),IF(Report!$M$53="Asc",IFERROR(LARGE(IF($H$4:$H$2003&lt;&gt;"",$H$4:$H$2003,""),ROW(L1711)-ROW($L$3)),""),""))</f>
        <v/>
      </c>
      <c r="M1711" s="8" t="str">
        <f t="array" ref="M1711">IF(L1711="","",INDEX($A$4:$A$2003,SMALL(IF($H$4:$H$2003=L1711,ROW($H$4:$H$2003),""),COUNTIF($L$4:L1711,L1711))-ROW($L$3),1))</f>
        <v/>
      </c>
      <c r="N1711" s="8" t="str">
        <f t="shared" si="81"/>
        <v/>
      </c>
      <c r="O1711" s="32" t="str">
        <f t="shared" si="82"/>
        <v/>
      </c>
    </row>
    <row r="1712" spans="1:15" x14ac:dyDescent="0.3">
      <c r="A1712" s="33" t="str">
        <f>IFERROR(INDEX(Tbl_Product[[#Data],[Product Name]],ROW(A1712)-ROW($A$3)),"")</f>
        <v/>
      </c>
      <c r="B1712" s="34" t="str">
        <f ca="1">IF(A1712="","",SUMIFS(Tbl_Orders[[#Data],[Quantity]],Tbl_Orders[[#Data],[Product Name]],A1712,Tbl_Orders[[#Data],[Order Type]],"Purchase",Tbl_Orders[[#Data],[Expected Date]],"&lt;="&amp;TODAY())-SUMIFS(Tbl_Orders[[#Data],[Quantity]],Tbl_Orders[[#Data],[Product Name]],A1712,Tbl_Orders[[#Data],[Order Type]],"Sale",Tbl_Orders[[#Data],[Expected Date]],"&lt;="&amp;TODAY()))</f>
        <v/>
      </c>
      <c r="C1712" s="34" t="str">
        <f ca="1">IF(A1712="","",SUMIFS(Tbl_Orders[[#Data],[Quantity]],Tbl_Orders[[#Data],[Product Name]],A1712,Tbl_Orders[[#Data],[Order Type]],"Purchase",Tbl_Orders[[#Data],[Expected Date]],"&gt;"&amp;TODAY()))</f>
        <v/>
      </c>
      <c r="D1712" s="34" t="str">
        <f>IF(A1712="","",INDEX(Tbl_Product[Re-Order Point],MATCH(A1712,INDEX(Tbl_Product[Product Name],,1),0),1))</f>
        <v/>
      </c>
      <c r="E1712" s="34" t="str">
        <f t="shared" si="80"/>
        <v/>
      </c>
      <c r="F1712" s="34" t="str">
        <f>IFERROR(GETPIVOTDATA("Amount",pivot_products!$A$3,"Product Name",Help!$A1712),"")</f>
        <v/>
      </c>
      <c r="G1712" s="34" t="str">
        <f>IFERROR(GETPIVOTDATA("Quantity",pivot_products!$A$3,"Product Name",Help!$A1712),"")</f>
        <v/>
      </c>
      <c r="H1712" s="34" t="str">
        <f>IF(Report!$L$53="Quantity",IFERROR(RANK(G1712,$G$4:$G$2003,0),""),IF(Report!$L$53="Amount",IFERROR(RANK(F1712,$F$4:$F$2003,0),""),""))</f>
        <v/>
      </c>
      <c r="L1712" s="7" t="str">
        <f t="array" ref="L1712">IF(Report!$M$53="Desc",IFERROR(SMALL(IF($H$4:$H$2003&lt;&gt;"",$H$4:$H$2003,""),ROW(L1712)-ROW($L$3)),""),IF(Report!$M$53="Asc",IFERROR(LARGE(IF($H$4:$H$2003&lt;&gt;"",$H$4:$H$2003,""),ROW(L1712)-ROW($L$3)),""),""))</f>
        <v/>
      </c>
      <c r="M1712" s="8" t="str">
        <f t="array" ref="M1712">IF(L1712="","",INDEX($A$4:$A$2003,SMALL(IF($H$4:$H$2003=L1712,ROW($H$4:$H$2003),""),COUNTIF($L$4:L1712,L1712))-ROW($L$3),1))</f>
        <v/>
      </c>
      <c r="N1712" s="8" t="str">
        <f t="shared" si="81"/>
        <v/>
      </c>
      <c r="O1712" s="32" t="str">
        <f t="shared" si="82"/>
        <v/>
      </c>
    </row>
    <row r="1713" spans="1:15" x14ac:dyDescent="0.3">
      <c r="A1713" s="33" t="str">
        <f>IFERROR(INDEX(Tbl_Product[[#Data],[Product Name]],ROW(A1713)-ROW($A$3)),"")</f>
        <v/>
      </c>
      <c r="B1713" s="34" t="str">
        <f ca="1">IF(A1713="","",SUMIFS(Tbl_Orders[[#Data],[Quantity]],Tbl_Orders[[#Data],[Product Name]],A1713,Tbl_Orders[[#Data],[Order Type]],"Purchase",Tbl_Orders[[#Data],[Expected Date]],"&lt;="&amp;TODAY())-SUMIFS(Tbl_Orders[[#Data],[Quantity]],Tbl_Orders[[#Data],[Product Name]],A1713,Tbl_Orders[[#Data],[Order Type]],"Sale",Tbl_Orders[[#Data],[Expected Date]],"&lt;="&amp;TODAY()))</f>
        <v/>
      </c>
      <c r="C1713" s="34" t="str">
        <f ca="1">IF(A1713="","",SUMIFS(Tbl_Orders[[#Data],[Quantity]],Tbl_Orders[[#Data],[Product Name]],A1713,Tbl_Orders[[#Data],[Order Type]],"Purchase",Tbl_Orders[[#Data],[Expected Date]],"&gt;"&amp;TODAY()))</f>
        <v/>
      </c>
      <c r="D1713" s="34" t="str">
        <f>IF(A1713="","",INDEX(Tbl_Product[Re-Order Point],MATCH(A1713,INDEX(Tbl_Product[Product Name],,1),0),1))</f>
        <v/>
      </c>
      <c r="E1713" s="34" t="str">
        <f t="shared" si="80"/>
        <v/>
      </c>
      <c r="F1713" s="34" t="str">
        <f>IFERROR(GETPIVOTDATA("Amount",pivot_products!$A$3,"Product Name",Help!$A1713),"")</f>
        <v/>
      </c>
      <c r="G1713" s="34" t="str">
        <f>IFERROR(GETPIVOTDATA("Quantity",pivot_products!$A$3,"Product Name",Help!$A1713),"")</f>
        <v/>
      </c>
      <c r="H1713" s="34" t="str">
        <f>IF(Report!$L$53="Quantity",IFERROR(RANK(G1713,$G$4:$G$2003,0),""),IF(Report!$L$53="Amount",IFERROR(RANK(F1713,$F$4:$F$2003,0),""),""))</f>
        <v/>
      </c>
      <c r="L1713" s="7" t="str">
        <f t="array" ref="L1713">IF(Report!$M$53="Desc",IFERROR(SMALL(IF($H$4:$H$2003&lt;&gt;"",$H$4:$H$2003,""),ROW(L1713)-ROW($L$3)),""),IF(Report!$M$53="Asc",IFERROR(LARGE(IF($H$4:$H$2003&lt;&gt;"",$H$4:$H$2003,""),ROW(L1713)-ROW($L$3)),""),""))</f>
        <v/>
      </c>
      <c r="M1713" s="8" t="str">
        <f t="array" ref="M1713">IF(L1713="","",INDEX($A$4:$A$2003,SMALL(IF($H$4:$H$2003=L1713,ROW($H$4:$H$2003),""),COUNTIF($L$4:L1713,L1713))-ROW($L$3),1))</f>
        <v/>
      </c>
      <c r="N1713" s="8" t="str">
        <f t="shared" si="81"/>
        <v/>
      </c>
      <c r="O1713" s="32" t="str">
        <f t="shared" si="82"/>
        <v/>
      </c>
    </row>
    <row r="1714" spans="1:15" x14ac:dyDescent="0.3">
      <c r="A1714" s="33" t="str">
        <f>IFERROR(INDEX(Tbl_Product[[#Data],[Product Name]],ROW(A1714)-ROW($A$3)),"")</f>
        <v/>
      </c>
      <c r="B1714" s="34" t="str">
        <f ca="1">IF(A1714="","",SUMIFS(Tbl_Orders[[#Data],[Quantity]],Tbl_Orders[[#Data],[Product Name]],A1714,Tbl_Orders[[#Data],[Order Type]],"Purchase",Tbl_Orders[[#Data],[Expected Date]],"&lt;="&amp;TODAY())-SUMIFS(Tbl_Orders[[#Data],[Quantity]],Tbl_Orders[[#Data],[Product Name]],A1714,Tbl_Orders[[#Data],[Order Type]],"Sale",Tbl_Orders[[#Data],[Expected Date]],"&lt;="&amp;TODAY()))</f>
        <v/>
      </c>
      <c r="C1714" s="34" t="str">
        <f ca="1">IF(A1714="","",SUMIFS(Tbl_Orders[[#Data],[Quantity]],Tbl_Orders[[#Data],[Product Name]],A1714,Tbl_Orders[[#Data],[Order Type]],"Purchase",Tbl_Orders[[#Data],[Expected Date]],"&gt;"&amp;TODAY()))</f>
        <v/>
      </c>
      <c r="D1714" s="34" t="str">
        <f>IF(A1714="","",INDEX(Tbl_Product[Re-Order Point],MATCH(A1714,INDEX(Tbl_Product[Product Name],,1),0),1))</f>
        <v/>
      </c>
      <c r="E1714" s="34" t="str">
        <f t="shared" si="80"/>
        <v/>
      </c>
      <c r="F1714" s="34" t="str">
        <f>IFERROR(GETPIVOTDATA("Amount",pivot_products!$A$3,"Product Name",Help!$A1714),"")</f>
        <v/>
      </c>
      <c r="G1714" s="34" t="str">
        <f>IFERROR(GETPIVOTDATA("Quantity",pivot_products!$A$3,"Product Name",Help!$A1714),"")</f>
        <v/>
      </c>
      <c r="H1714" s="34" t="str">
        <f>IF(Report!$L$53="Quantity",IFERROR(RANK(G1714,$G$4:$G$2003,0),""),IF(Report!$L$53="Amount",IFERROR(RANK(F1714,$F$4:$F$2003,0),""),""))</f>
        <v/>
      </c>
      <c r="L1714" s="7" t="str">
        <f t="array" ref="L1714">IF(Report!$M$53="Desc",IFERROR(SMALL(IF($H$4:$H$2003&lt;&gt;"",$H$4:$H$2003,""),ROW(L1714)-ROW($L$3)),""),IF(Report!$M$53="Asc",IFERROR(LARGE(IF($H$4:$H$2003&lt;&gt;"",$H$4:$H$2003,""),ROW(L1714)-ROW($L$3)),""),""))</f>
        <v/>
      </c>
      <c r="M1714" s="8" t="str">
        <f t="array" ref="M1714">IF(L1714="","",INDEX($A$4:$A$2003,SMALL(IF($H$4:$H$2003=L1714,ROW($H$4:$H$2003),""),COUNTIF($L$4:L1714,L1714))-ROW($L$3),1))</f>
        <v/>
      </c>
      <c r="N1714" s="8" t="str">
        <f t="shared" si="81"/>
        <v/>
      </c>
      <c r="O1714" s="32" t="str">
        <f t="shared" si="82"/>
        <v/>
      </c>
    </row>
    <row r="1715" spans="1:15" x14ac:dyDescent="0.3">
      <c r="A1715" s="33" t="str">
        <f>IFERROR(INDEX(Tbl_Product[[#Data],[Product Name]],ROW(A1715)-ROW($A$3)),"")</f>
        <v/>
      </c>
      <c r="B1715" s="34" t="str">
        <f ca="1">IF(A1715="","",SUMIFS(Tbl_Orders[[#Data],[Quantity]],Tbl_Orders[[#Data],[Product Name]],A1715,Tbl_Orders[[#Data],[Order Type]],"Purchase",Tbl_Orders[[#Data],[Expected Date]],"&lt;="&amp;TODAY())-SUMIFS(Tbl_Orders[[#Data],[Quantity]],Tbl_Orders[[#Data],[Product Name]],A1715,Tbl_Orders[[#Data],[Order Type]],"Sale",Tbl_Orders[[#Data],[Expected Date]],"&lt;="&amp;TODAY()))</f>
        <v/>
      </c>
      <c r="C1715" s="34" t="str">
        <f ca="1">IF(A1715="","",SUMIFS(Tbl_Orders[[#Data],[Quantity]],Tbl_Orders[[#Data],[Product Name]],A1715,Tbl_Orders[[#Data],[Order Type]],"Purchase",Tbl_Orders[[#Data],[Expected Date]],"&gt;"&amp;TODAY()))</f>
        <v/>
      </c>
      <c r="D1715" s="34" t="str">
        <f>IF(A1715="","",INDEX(Tbl_Product[Re-Order Point],MATCH(A1715,INDEX(Tbl_Product[Product Name],,1),0),1))</f>
        <v/>
      </c>
      <c r="E1715" s="34" t="str">
        <f t="shared" si="80"/>
        <v/>
      </c>
      <c r="F1715" s="34" t="str">
        <f>IFERROR(GETPIVOTDATA("Amount",pivot_products!$A$3,"Product Name",Help!$A1715),"")</f>
        <v/>
      </c>
      <c r="G1715" s="34" t="str">
        <f>IFERROR(GETPIVOTDATA("Quantity",pivot_products!$A$3,"Product Name",Help!$A1715),"")</f>
        <v/>
      </c>
      <c r="H1715" s="34" t="str">
        <f>IF(Report!$L$53="Quantity",IFERROR(RANK(G1715,$G$4:$G$2003,0),""),IF(Report!$L$53="Amount",IFERROR(RANK(F1715,$F$4:$F$2003,0),""),""))</f>
        <v/>
      </c>
      <c r="L1715" s="7" t="str">
        <f t="array" ref="L1715">IF(Report!$M$53="Desc",IFERROR(SMALL(IF($H$4:$H$2003&lt;&gt;"",$H$4:$H$2003,""),ROW(L1715)-ROW($L$3)),""),IF(Report!$M$53="Asc",IFERROR(LARGE(IF($H$4:$H$2003&lt;&gt;"",$H$4:$H$2003,""),ROW(L1715)-ROW($L$3)),""),""))</f>
        <v/>
      </c>
      <c r="M1715" s="8" t="str">
        <f t="array" ref="M1715">IF(L1715="","",INDEX($A$4:$A$2003,SMALL(IF($H$4:$H$2003=L1715,ROW($H$4:$H$2003),""),COUNTIF($L$4:L1715,L1715))-ROW($L$3),1))</f>
        <v/>
      </c>
      <c r="N1715" s="8" t="str">
        <f t="shared" si="81"/>
        <v/>
      </c>
      <c r="O1715" s="32" t="str">
        <f t="shared" si="82"/>
        <v/>
      </c>
    </row>
    <row r="1716" spans="1:15" x14ac:dyDescent="0.3">
      <c r="A1716" s="33" t="str">
        <f>IFERROR(INDEX(Tbl_Product[[#Data],[Product Name]],ROW(A1716)-ROW($A$3)),"")</f>
        <v/>
      </c>
      <c r="B1716" s="34" t="str">
        <f ca="1">IF(A1716="","",SUMIFS(Tbl_Orders[[#Data],[Quantity]],Tbl_Orders[[#Data],[Product Name]],A1716,Tbl_Orders[[#Data],[Order Type]],"Purchase",Tbl_Orders[[#Data],[Expected Date]],"&lt;="&amp;TODAY())-SUMIFS(Tbl_Orders[[#Data],[Quantity]],Tbl_Orders[[#Data],[Product Name]],A1716,Tbl_Orders[[#Data],[Order Type]],"Sale",Tbl_Orders[[#Data],[Expected Date]],"&lt;="&amp;TODAY()))</f>
        <v/>
      </c>
      <c r="C1716" s="34" t="str">
        <f ca="1">IF(A1716="","",SUMIFS(Tbl_Orders[[#Data],[Quantity]],Tbl_Orders[[#Data],[Product Name]],A1716,Tbl_Orders[[#Data],[Order Type]],"Purchase",Tbl_Orders[[#Data],[Expected Date]],"&gt;"&amp;TODAY()))</f>
        <v/>
      </c>
      <c r="D1716" s="34" t="str">
        <f>IF(A1716="","",INDEX(Tbl_Product[Re-Order Point],MATCH(A1716,INDEX(Tbl_Product[Product Name],,1),0),1))</f>
        <v/>
      </c>
      <c r="E1716" s="34" t="str">
        <f t="shared" si="80"/>
        <v/>
      </c>
      <c r="F1716" s="34" t="str">
        <f>IFERROR(GETPIVOTDATA("Amount",pivot_products!$A$3,"Product Name",Help!$A1716),"")</f>
        <v/>
      </c>
      <c r="G1716" s="34" t="str">
        <f>IFERROR(GETPIVOTDATA("Quantity",pivot_products!$A$3,"Product Name",Help!$A1716),"")</f>
        <v/>
      </c>
      <c r="H1716" s="34" t="str">
        <f>IF(Report!$L$53="Quantity",IFERROR(RANK(G1716,$G$4:$G$2003,0),""),IF(Report!$L$53="Amount",IFERROR(RANK(F1716,$F$4:$F$2003,0),""),""))</f>
        <v/>
      </c>
      <c r="L1716" s="7" t="str">
        <f t="array" ref="L1716">IF(Report!$M$53="Desc",IFERROR(SMALL(IF($H$4:$H$2003&lt;&gt;"",$H$4:$H$2003,""),ROW(L1716)-ROW($L$3)),""),IF(Report!$M$53="Asc",IFERROR(LARGE(IF($H$4:$H$2003&lt;&gt;"",$H$4:$H$2003,""),ROW(L1716)-ROW($L$3)),""),""))</f>
        <v/>
      </c>
      <c r="M1716" s="8" t="str">
        <f t="array" ref="M1716">IF(L1716="","",INDEX($A$4:$A$2003,SMALL(IF($H$4:$H$2003=L1716,ROW($H$4:$H$2003),""),COUNTIF($L$4:L1716,L1716))-ROW($L$3),1))</f>
        <v/>
      </c>
      <c r="N1716" s="8" t="str">
        <f t="shared" si="81"/>
        <v/>
      </c>
      <c r="O1716" s="32" t="str">
        <f t="shared" si="82"/>
        <v/>
      </c>
    </row>
    <row r="1717" spans="1:15" x14ac:dyDescent="0.3">
      <c r="A1717" s="33" t="str">
        <f>IFERROR(INDEX(Tbl_Product[[#Data],[Product Name]],ROW(A1717)-ROW($A$3)),"")</f>
        <v/>
      </c>
      <c r="B1717" s="34" t="str">
        <f ca="1">IF(A1717="","",SUMIFS(Tbl_Orders[[#Data],[Quantity]],Tbl_Orders[[#Data],[Product Name]],A1717,Tbl_Orders[[#Data],[Order Type]],"Purchase",Tbl_Orders[[#Data],[Expected Date]],"&lt;="&amp;TODAY())-SUMIFS(Tbl_Orders[[#Data],[Quantity]],Tbl_Orders[[#Data],[Product Name]],A1717,Tbl_Orders[[#Data],[Order Type]],"Sale",Tbl_Orders[[#Data],[Expected Date]],"&lt;="&amp;TODAY()))</f>
        <v/>
      </c>
      <c r="C1717" s="34" t="str">
        <f ca="1">IF(A1717="","",SUMIFS(Tbl_Orders[[#Data],[Quantity]],Tbl_Orders[[#Data],[Product Name]],A1717,Tbl_Orders[[#Data],[Order Type]],"Purchase",Tbl_Orders[[#Data],[Expected Date]],"&gt;"&amp;TODAY()))</f>
        <v/>
      </c>
      <c r="D1717" s="34" t="str">
        <f>IF(A1717="","",INDEX(Tbl_Product[Re-Order Point],MATCH(A1717,INDEX(Tbl_Product[Product Name],,1),0),1))</f>
        <v/>
      </c>
      <c r="E1717" s="34" t="str">
        <f t="shared" si="80"/>
        <v/>
      </c>
      <c r="F1717" s="34" t="str">
        <f>IFERROR(GETPIVOTDATA("Amount",pivot_products!$A$3,"Product Name",Help!$A1717),"")</f>
        <v/>
      </c>
      <c r="G1717" s="34" t="str">
        <f>IFERROR(GETPIVOTDATA("Quantity",pivot_products!$A$3,"Product Name",Help!$A1717),"")</f>
        <v/>
      </c>
      <c r="H1717" s="34" t="str">
        <f>IF(Report!$L$53="Quantity",IFERROR(RANK(G1717,$G$4:$G$2003,0),""),IF(Report!$L$53="Amount",IFERROR(RANK(F1717,$F$4:$F$2003,0),""),""))</f>
        <v/>
      </c>
      <c r="L1717" s="7" t="str">
        <f t="array" ref="L1717">IF(Report!$M$53="Desc",IFERROR(SMALL(IF($H$4:$H$2003&lt;&gt;"",$H$4:$H$2003,""),ROW(L1717)-ROW($L$3)),""),IF(Report!$M$53="Asc",IFERROR(LARGE(IF($H$4:$H$2003&lt;&gt;"",$H$4:$H$2003,""),ROW(L1717)-ROW($L$3)),""),""))</f>
        <v/>
      </c>
      <c r="M1717" s="8" t="str">
        <f t="array" ref="M1717">IF(L1717="","",INDEX($A$4:$A$2003,SMALL(IF($H$4:$H$2003=L1717,ROW($H$4:$H$2003),""),COUNTIF($L$4:L1717,L1717))-ROW($L$3),1))</f>
        <v/>
      </c>
      <c r="N1717" s="8" t="str">
        <f t="shared" si="81"/>
        <v/>
      </c>
      <c r="O1717" s="32" t="str">
        <f t="shared" si="82"/>
        <v/>
      </c>
    </row>
    <row r="1718" spans="1:15" x14ac:dyDescent="0.3">
      <c r="A1718" s="33" t="str">
        <f>IFERROR(INDEX(Tbl_Product[[#Data],[Product Name]],ROW(A1718)-ROW($A$3)),"")</f>
        <v/>
      </c>
      <c r="B1718" s="34" t="str">
        <f ca="1">IF(A1718="","",SUMIFS(Tbl_Orders[[#Data],[Quantity]],Tbl_Orders[[#Data],[Product Name]],A1718,Tbl_Orders[[#Data],[Order Type]],"Purchase",Tbl_Orders[[#Data],[Expected Date]],"&lt;="&amp;TODAY())-SUMIFS(Tbl_Orders[[#Data],[Quantity]],Tbl_Orders[[#Data],[Product Name]],A1718,Tbl_Orders[[#Data],[Order Type]],"Sale",Tbl_Orders[[#Data],[Expected Date]],"&lt;="&amp;TODAY()))</f>
        <v/>
      </c>
      <c r="C1718" s="34" t="str">
        <f ca="1">IF(A1718="","",SUMIFS(Tbl_Orders[[#Data],[Quantity]],Tbl_Orders[[#Data],[Product Name]],A1718,Tbl_Orders[[#Data],[Order Type]],"Purchase",Tbl_Orders[[#Data],[Expected Date]],"&gt;"&amp;TODAY()))</f>
        <v/>
      </c>
      <c r="D1718" s="34" t="str">
        <f>IF(A1718="","",INDEX(Tbl_Product[Re-Order Point],MATCH(A1718,INDEX(Tbl_Product[Product Name],,1),0),1))</f>
        <v/>
      </c>
      <c r="E1718" s="34" t="str">
        <f t="shared" si="80"/>
        <v/>
      </c>
      <c r="F1718" s="34" t="str">
        <f>IFERROR(GETPIVOTDATA("Amount",pivot_products!$A$3,"Product Name",Help!$A1718),"")</f>
        <v/>
      </c>
      <c r="G1718" s="34" t="str">
        <f>IFERROR(GETPIVOTDATA("Quantity",pivot_products!$A$3,"Product Name",Help!$A1718),"")</f>
        <v/>
      </c>
      <c r="H1718" s="34" t="str">
        <f>IF(Report!$L$53="Quantity",IFERROR(RANK(G1718,$G$4:$G$2003,0),""),IF(Report!$L$53="Amount",IFERROR(RANK(F1718,$F$4:$F$2003,0),""),""))</f>
        <v/>
      </c>
      <c r="L1718" s="7" t="str">
        <f t="array" ref="L1718">IF(Report!$M$53="Desc",IFERROR(SMALL(IF($H$4:$H$2003&lt;&gt;"",$H$4:$H$2003,""),ROW(L1718)-ROW($L$3)),""),IF(Report!$M$53="Asc",IFERROR(LARGE(IF($H$4:$H$2003&lt;&gt;"",$H$4:$H$2003,""),ROW(L1718)-ROW($L$3)),""),""))</f>
        <v/>
      </c>
      <c r="M1718" s="8" t="str">
        <f t="array" ref="M1718">IF(L1718="","",INDEX($A$4:$A$2003,SMALL(IF($H$4:$H$2003=L1718,ROW($H$4:$H$2003),""),COUNTIF($L$4:L1718,L1718))-ROW($L$3),1))</f>
        <v/>
      </c>
      <c r="N1718" s="8" t="str">
        <f t="shared" si="81"/>
        <v/>
      </c>
      <c r="O1718" s="32" t="str">
        <f t="shared" si="82"/>
        <v/>
      </c>
    </row>
    <row r="1719" spans="1:15" x14ac:dyDescent="0.3">
      <c r="A1719" s="33" t="str">
        <f>IFERROR(INDEX(Tbl_Product[[#Data],[Product Name]],ROW(A1719)-ROW($A$3)),"")</f>
        <v/>
      </c>
      <c r="B1719" s="34" t="str">
        <f ca="1">IF(A1719="","",SUMIFS(Tbl_Orders[[#Data],[Quantity]],Tbl_Orders[[#Data],[Product Name]],A1719,Tbl_Orders[[#Data],[Order Type]],"Purchase",Tbl_Orders[[#Data],[Expected Date]],"&lt;="&amp;TODAY())-SUMIFS(Tbl_Orders[[#Data],[Quantity]],Tbl_Orders[[#Data],[Product Name]],A1719,Tbl_Orders[[#Data],[Order Type]],"Sale",Tbl_Orders[[#Data],[Expected Date]],"&lt;="&amp;TODAY()))</f>
        <v/>
      </c>
      <c r="C1719" s="34" t="str">
        <f ca="1">IF(A1719="","",SUMIFS(Tbl_Orders[[#Data],[Quantity]],Tbl_Orders[[#Data],[Product Name]],A1719,Tbl_Orders[[#Data],[Order Type]],"Purchase",Tbl_Orders[[#Data],[Expected Date]],"&gt;"&amp;TODAY()))</f>
        <v/>
      </c>
      <c r="D1719" s="34" t="str">
        <f>IF(A1719="","",INDEX(Tbl_Product[Re-Order Point],MATCH(A1719,INDEX(Tbl_Product[Product Name],,1),0),1))</f>
        <v/>
      </c>
      <c r="E1719" s="34" t="str">
        <f t="shared" si="80"/>
        <v/>
      </c>
      <c r="F1719" s="34" t="str">
        <f>IFERROR(GETPIVOTDATA("Amount",pivot_products!$A$3,"Product Name",Help!$A1719),"")</f>
        <v/>
      </c>
      <c r="G1719" s="34" t="str">
        <f>IFERROR(GETPIVOTDATA("Quantity",pivot_products!$A$3,"Product Name",Help!$A1719),"")</f>
        <v/>
      </c>
      <c r="H1719" s="34" t="str">
        <f>IF(Report!$L$53="Quantity",IFERROR(RANK(G1719,$G$4:$G$2003,0),""),IF(Report!$L$53="Amount",IFERROR(RANK(F1719,$F$4:$F$2003,0),""),""))</f>
        <v/>
      </c>
      <c r="L1719" s="7" t="str">
        <f t="array" ref="L1719">IF(Report!$M$53="Desc",IFERROR(SMALL(IF($H$4:$H$2003&lt;&gt;"",$H$4:$H$2003,""),ROW(L1719)-ROW($L$3)),""),IF(Report!$M$53="Asc",IFERROR(LARGE(IF($H$4:$H$2003&lt;&gt;"",$H$4:$H$2003,""),ROW(L1719)-ROW($L$3)),""),""))</f>
        <v/>
      </c>
      <c r="M1719" s="8" t="str">
        <f t="array" ref="M1719">IF(L1719="","",INDEX($A$4:$A$2003,SMALL(IF($H$4:$H$2003=L1719,ROW($H$4:$H$2003),""),COUNTIF($L$4:L1719,L1719))-ROW($L$3),1))</f>
        <v/>
      </c>
      <c r="N1719" s="8" t="str">
        <f t="shared" si="81"/>
        <v/>
      </c>
      <c r="O1719" s="32" t="str">
        <f t="shared" si="82"/>
        <v/>
      </c>
    </row>
    <row r="1720" spans="1:15" x14ac:dyDescent="0.3">
      <c r="A1720" s="33" t="str">
        <f>IFERROR(INDEX(Tbl_Product[[#Data],[Product Name]],ROW(A1720)-ROW($A$3)),"")</f>
        <v/>
      </c>
      <c r="B1720" s="34" t="str">
        <f ca="1">IF(A1720="","",SUMIFS(Tbl_Orders[[#Data],[Quantity]],Tbl_Orders[[#Data],[Product Name]],A1720,Tbl_Orders[[#Data],[Order Type]],"Purchase",Tbl_Orders[[#Data],[Expected Date]],"&lt;="&amp;TODAY())-SUMIFS(Tbl_Orders[[#Data],[Quantity]],Tbl_Orders[[#Data],[Product Name]],A1720,Tbl_Orders[[#Data],[Order Type]],"Sale",Tbl_Orders[[#Data],[Expected Date]],"&lt;="&amp;TODAY()))</f>
        <v/>
      </c>
      <c r="C1720" s="34" t="str">
        <f ca="1">IF(A1720="","",SUMIFS(Tbl_Orders[[#Data],[Quantity]],Tbl_Orders[[#Data],[Product Name]],A1720,Tbl_Orders[[#Data],[Order Type]],"Purchase",Tbl_Orders[[#Data],[Expected Date]],"&gt;"&amp;TODAY()))</f>
        <v/>
      </c>
      <c r="D1720" s="34" t="str">
        <f>IF(A1720="","",INDEX(Tbl_Product[Re-Order Point],MATCH(A1720,INDEX(Tbl_Product[Product Name],,1),0),1))</f>
        <v/>
      </c>
      <c r="E1720" s="34" t="str">
        <f t="shared" si="80"/>
        <v/>
      </c>
      <c r="F1720" s="34" t="str">
        <f>IFERROR(GETPIVOTDATA("Amount",pivot_products!$A$3,"Product Name",Help!$A1720),"")</f>
        <v/>
      </c>
      <c r="G1720" s="34" t="str">
        <f>IFERROR(GETPIVOTDATA("Quantity",pivot_products!$A$3,"Product Name",Help!$A1720),"")</f>
        <v/>
      </c>
      <c r="H1720" s="34" t="str">
        <f>IF(Report!$L$53="Quantity",IFERROR(RANK(G1720,$G$4:$G$2003,0),""),IF(Report!$L$53="Amount",IFERROR(RANK(F1720,$F$4:$F$2003,0),""),""))</f>
        <v/>
      </c>
      <c r="L1720" s="7" t="str">
        <f t="array" ref="L1720">IF(Report!$M$53="Desc",IFERROR(SMALL(IF($H$4:$H$2003&lt;&gt;"",$H$4:$H$2003,""),ROW(L1720)-ROW($L$3)),""),IF(Report!$M$53="Asc",IFERROR(LARGE(IF($H$4:$H$2003&lt;&gt;"",$H$4:$H$2003,""),ROW(L1720)-ROW($L$3)),""),""))</f>
        <v/>
      </c>
      <c r="M1720" s="8" t="str">
        <f t="array" ref="M1720">IF(L1720="","",INDEX($A$4:$A$2003,SMALL(IF($H$4:$H$2003=L1720,ROW($H$4:$H$2003),""),COUNTIF($L$4:L1720,L1720))-ROW($L$3),1))</f>
        <v/>
      </c>
      <c r="N1720" s="8" t="str">
        <f t="shared" si="81"/>
        <v/>
      </c>
      <c r="O1720" s="32" t="str">
        <f t="shared" si="82"/>
        <v/>
      </c>
    </row>
    <row r="1721" spans="1:15" x14ac:dyDescent="0.3">
      <c r="A1721" s="33" t="str">
        <f>IFERROR(INDEX(Tbl_Product[[#Data],[Product Name]],ROW(A1721)-ROW($A$3)),"")</f>
        <v/>
      </c>
      <c r="B1721" s="34" t="str">
        <f ca="1">IF(A1721="","",SUMIFS(Tbl_Orders[[#Data],[Quantity]],Tbl_Orders[[#Data],[Product Name]],A1721,Tbl_Orders[[#Data],[Order Type]],"Purchase",Tbl_Orders[[#Data],[Expected Date]],"&lt;="&amp;TODAY())-SUMIFS(Tbl_Orders[[#Data],[Quantity]],Tbl_Orders[[#Data],[Product Name]],A1721,Tbl_Orders[[#Data],[Order Type]],"Sale",Tbl_Orders[[#Data],[Expected Date]],"&lt;="&amp;TODAY()))</f>
        <v/>
      </c>
      <c r="C1721" s="34" t="str">
        <f ca="1">IF(A1721="","",SUMIFS(Tbl_Orders[[#Data],[Quantity]],Tbl_Orders[[#Data],[Product Name]],A1721,Tbl_Orders[[#Data],[Order Type]],"Purchase",Tbl_Orders[[#Data],[Expected Date]],"&gt;"&amp;TODAY()))</f>
        <v/>
      </c>
      <c r="D1721" s="34" t="str">
        <f>IF(A1721="","",INDEX(Tbl_Product[Re-Order Point],MATCH(A1721,INDEX(Tbl_Product[Product Name],,1),0),1))</f>
        <v/>
      </c>
      <c r="E1721" s="34" t="str">
        <f t="shared" si="80"/>
        <v/>
      </c>
      <c r="F1721" s="34" t="str">
        <f>IFERROR(GETPIVOTDATA("Amount",pivot_products!$A$3,"Product Name",Help!$A1721),"")</f>
        <v/>
      </c>
      <c r="G1721" s="34" t="str">
        <f>IFERROR(GETPIVOTDATA("Quantity",pivot_products!$A$3,"Product Name",Help!$A1721),"")</f>
        <v/>
      </c>
      <c r="H1721" s="34" t="str">
        <f>IF(Report!$L$53="Quantity",IFERROR(RANK(G1721,$G$4:$G$2003,0),""),IF(Report!$L$53="Amount",IFERROR(RANK(F1721,$F$4:$F$2003,0),""),""))</f>
        <v/>
      </c>
      <c r="L1721" s="7" t="str">
        <f t="array" ref="L1721">IF(Report!$M$53="Desc",IFERROR(SMALL(IF($H$4:$H$2003&lt;&gt;"",$H$4:$H$2003,""),ROW(L1721)-ROW($L$3)),""),IF(Report!$M$53="Asc",IFERROR(LARGE(IF($H$4:$H$2003&lt;&gt;"",$H$4:$H$2003,""),ROW(L1721)-ROW($L$3)),""),""))</f>
        <v/>
      </c>
      <c r="M1721" s="8" t="str">
        <f t="array" ref="M1721">IF(L1721="","",INDEX($A$4:$A$2003,SMALL(IF($H$4:$H$2003=L1721,ROW($H$4:$H$2003),""),COUNTIF($L$4:L1721,L1721))-ROW($L$3),1))</f>
        <v/>
      </c>
      <c r="N1721" s="8" t="str">
        <f t="shared" si="81"/>
        <v/>
      </c>
      <c r="O1721" s="32" t="str">
        <f t="shared" si="82"/>
        <v/>
      </c>
    </row>
    <row r="1722" spans="1:15" x14ac:dyDescent="0.3">
      <c r="A1722" s="33" t="str">
        <f>IFERROR(INDEX(Tbl_Product[[#Data],[Product Name]],ROW(A1722)-ROW($A$3)),"")</f>
        <v/>
      </c>
      <c r="B1722" s="34" t="str">
        <f ca="1">IF(A1722="","",SUMIFS(Tbl_Orders[[#Data],[Quantity]],Tbl_Orders[[#Data],[Product Name]],A1722,Tbl_Orders[[#Data],[Order Type]],"Purchase",Tbl_Orders[[#Data],[Expected Date]],"&lt;="&amp;TODAY())-SUMIFS(Tbl_Orders[[#Data],[Quantity]],Tbl_Orders[[#Data],[Product Name]],A1722,Tbl_Orders[[#Data],[Order Type]],"Sale",Tbl_Orders[[#Data],[Expected Date]],"&lt;="&amp;TODAY()))</f>
        <v/>
      </c>
      <c r="C1722" s="34" t="str">
        <f ca="1">IF(A1722="","",SUMIFS(Tbl_Orders[[#Data],[Quantity]],Tbl_Orders[[#Data],[Product Name]],A1722,Tbl_Orders[[#Data],[Order Type]],"Purchase",Tbl_Orders[[#Data],[Expected Date]],"&gt;"&amp;TODAY()))</f>
        <v/>
      </c>
      <c r="D1722" s="34" t="str">
        <f>IF(A1722="","",INDEX(Tbl_Product[Re-Order Point],MATCH(A1722,INDEX(Tbl_Product[Product Name],,1),0),1))</f>
        <v/>
      </c>
      <c r="E1722" s="34" t="str">
        <f t="shared" si="80"/>
        <v/>
      </c>
      <c r="F1722" s="34" t="str">
        <f>IFERROR(GETPIVOTDATA("Amount",pivot_products!$A$3,"Product Name",Help!$A1722),"")</f>
        <v/>
      </c>
      <c r="G1722" s="34" t="str">
        <f>IFERROR(GETPIVOTDATA("Quantity",pivot_products!$A$3,"Product Name",Help!$A1722),"")</f>
        <v/>
      </c>
      <c r="H1722" s="34" t="str">
        <f>IF(Report!$L$53="Quantity",IFERROR(RANK(G1722,$G$4:$G$2003,0),""),IF(Report!$L$53="Amount",IFERROR(RANK(F1722,$F$4:$F$2003,0),""),""))</f>
        <v/>
      </c>
      <c r="L1722" s="7" t="str">
        <f t="array" ref="L1722">IF(Report!$M$53="Desc",IFERROR(SMALL(IF($H$4:$H$2003&lt;&gt;"",$H$4:$H$2003,""),ROW(L1722)-ROW($L$3)),""),IF(Report!$M$53="Asc",IFERROR(LARGE(IF($H$4:$H$2003&lt;&gt;"",$H$4:$H$2003,""),ROW(L1722)-ROW($L$3)),""),""))</f>
        <v/>
      </c>
      <c r="M1722" s="8" t="str">
        <f t="array" ref="M1722">IF(L1722="","",INDEX($A$4:$A$2003,SMALL(IF($H$4:$H$2003=L1722,ROW($H$4:$H$2003),""),COUNTIF($L$4:L1722,L1722))-ROW($L$3),1))</f>
        <v/>
      </c>
      <c r="N1722" s="8" t="str">
        <f t="shared" si="81"/>
        <v/>
      </c>
      <c r="O1722" s="32" t="str">
        <f t="shared" si="82"/>
        <v/>
      </c>
    </row>
    <row r="1723" spans="1:15" x14ac:dyDescent="0.3">
      <c r="A1723" s="33" t="str">
        <f>IFERROR(INDEX(Tbl_Product[[#Data],[Product Name]],ROW(A1723)-ROW($A$3)),"")</f>
        <v/>
      </c>
      <c r="B1723" s="34" t="str">
        <f ca="1">IF(A1723="","",SUMIFS(Tbl_Orders[[#Data],[Quantity]],Tbl_Orders[[#Data],[Product Name]],A1723,Tbl_Orders[[#Data],[Order Type]],"Purchase",Tbl_Orders[[#Data],[Expected Date]],"&lt;="&amp;TODAY())-SUMIFS(Tbl_Orders[[#Data],[Quantity]],Tbl_Orders[[#Data],[Product Name]],A1723,Tbl_Orders[[#Data],[Order Type]],"Sale",Tbl_Orders[[#Data],[Expected Date]],"&lt;="&amp;TODAY()))</f>
        <v/>
      </c>
      <c r="C1723" s="34" t="str">
        <f ca="1">IF(A1723="","",SUMIFS(Tbl_Orders[[#Data],[Quantity]],Tbl_Orders[[#Data],[Product Name]],A1723,Tbl_Orders[[#Data],[Order Type]],"Purchase",Tbl_Orders[[#Data],[Expected Date]],"&gt;"&amp;TODAY()))</f>
        <v/>
      </c>
      <c r="D1723" s="34" t="str">
        <f>IF(A1723="","",INDEX(Tbl_Product[Re-Order Point],MATCH(A1723,INDEX(Tbl_Product[Product Name],,1),0),1))</f>
        <v/>
      </c>
      <c r="E1723" s="34" t="str">
        <f t="shared" si="80"/>
        <v/>
      </c>
      <c r="F1723" s="34" t="str">
        <f>IFERROR(GETPIVOTDATA("Amount",pivot_products!$A$3,"Product Name",Help!$A1723),"")</f>
        <v/>
      </c>
      <c r="G1723" s="34" t="str">
        <f>IFERROR(GETPIVOTDATA("Quantity",pivot_products!$A$3,"Product Name",Help!$A1723),"")</f>
        <v/>
      </c>
      <c r="H1723" s="34" t="str">
        <f>IF(Report!$L$53="Quantity",IFERROR(RANK(G1723,$G$4:$G$2003,0),""),IF(Report!$L$53="Amount",IFERROR(RANK(F1723,$F$4:$F$2003,0),""),""))</f>
        <v/>
      </c>
      <c r="L1723" s="7" t="str">
        <f t="array" ref="L1723">IF(Report!$M$53="Desc",IFERROR(SMALL(IF($H$4:$H$2003&lt;&gt;"",$H$4:$H$2003,""),ROW(L1723)-ROW($L$3)),""),IF(Report!$M$53="Asc",IFERROR(LARGE(IF($H$4:$H$2003&lt;&gt;"",$H$4:$H$2003,""),ROW(L1723)-ROW($L$3)),""),""))</f>
        <v/>
      </c>
      <c r="M1723" s="8" t="str">
        <f t="array" ref="M1723">IF(L1723="","",INDEX($A$4:$A$2003,SMALL(IF($H$4:$H$2003=L1723,ROW($H$4:$H$2003),""),COUNTIF($L$4:L1723,L1723))-ROW($L$3),1))</f>
        <v/>
      </c>
      <c r="N1723" s="8" t="str">
        <f t="shared" si="81"/>
        <v/>
      </c>
      <c r="O1723" s="32" t="str">
        <f t="shared" si="82"/>
        <v/>
      </c>
    </row>
    <row r="1724" spans="1:15" x14ac:dyDescent="0.3">
      <c r="A1724" s="33" t="str">
        <f>IFERROR(INDEX(Tbl_Product[[#Data],[Product Name]],ROW(A1724)-ROW($A$3)),"")</f>
        <v/>
      </c>
      <c r="B1724" s="34" t="str">
        <f ca="1">IF(A1724="","",SUMIFS(Tbl_Orders[[#Data],[Quantity]],Tbl_Orders[[#Data],[Product Name]],A1724,Tbl_Orders[[#Data],[Order Type]],"Purchase",Tbl_Orders[[#Data],[Expected Date]],"&lt;="&amp;TODAY())-SUMIFS(Tbl_Orders[[#Data],[Quantity]],Tbl_Orders[[#Data],[Product Name]],A1724,Tbl_Orders[[#Data],[Order Type]],"Sale",Tbl_Orders[[#Data],[Expected Date]],"&lt;="&amp;TODAY()))</f>
        <v/>
      </c>
      <c r="C1724" s="34" t="str">
        <f ca="1">IF(A1724="","",SUMIFS(Tbl_Orders[[#Data],[Quantity]],Tbl_Orders[[#Data],[Product Name]],A1724,Tbl_Orders[[#Data],[Order Type]],"Purchase",Tbl_Orders[[#Data],[Expected Date]],"&gt;"&amp;TODAY()))</f>
        <v/>
      </c>
      <c r="D1724" s="34" t="str">
        <f>IF(A1724="","",INDEX(Tbl_Product[Re-Order Point],MATCH(A1724,INDEX(Tbl_Product[Product Name],,1),0),1))</f>
        <v/>
      </c>
      <c r="E1724" s="34" t="str">
        <f t="shared" si="80"/>
        <v/>
      </c>
      <c r="F1724" s="34" t="str">
        <f>IFERROR(GETPIVOTDATA("Amount",pivot_products!$A$3,"Product Name",Help!$A1724),"")</f>
        <v/>
      </c>
      <c r="G1724" s="34" t="str">
        <f>IFERROR(GETPIVOTDATA("Quantity",pivot_products!$A$3,"Product Name",Help!$A1724),"")</f>
        <v/>
      </c>
      <c r="H1724" s="34" t="str">
        <f>IF(Report!$L$53="Quantity",IFERROR(RANK(G1724,$G$4:$G$2003,0),""),IF(Report!$L$53="Amount",IFERROR(RANK(F1724,$F$4:$F$2003,0),""),""))</f>
        <v/>
      </c>
      <c r="L1724" s="7" t="str">
        <f t="array" ref="L1724">IF(Report!$M$53="Desc",IFERROR(SMALL(IF($H$4:$H$2003&lt;&gt;"",$H$4:$H$2003,""),ROW(L1724)-ROW($L$3)),""),IF(Report!$M$53="Asc",IFERROR(LARGE(IF($H$4:$H$2003&lt;&gt;"",$H$4:$H$2003,""),ROW(L1724)-ROW($L$3)),""),""))</f>
        <v/>
      </c>
      <c r="M1724" s="8" t="str">
        <f t="array" ref="M1724">IF(L1724="","",INDEX($A$4:$A$2003,SMALL(IF($H$4:$H$2003=L1724,ROW($H$4:$H$2003),""),COUNTIF($L$4:L1724,L1724))-ROW($L$3),1))</f>
        <v/>
      </c>
      <c r="N1724" s="8" t="str">
        <f t="shared" si="81"/>
        <v/>
      </c>
      <c r="O1724" s="32" t="str">
        <f t="shared" si="82"/>
        <v/>
      </c>
    </row>
    <row r="1725" spans="1:15" x14ac:dyDescent="0.3">
      <c r="A1725" s="33" t="str">
        <f>IFERROR(INDEX(Tbl_Product[[#Data],[Product Name]],ROW(A1725)-ROW($A$3)),"")</f>
        <v/>
      </c>
      <c r="B1725" s="34" t="str">
        <f ca="1">IF(A1725="","",SUMIFS(Tbl_Orders[[#Data],[Quantity]],Tbl_Orders[[#Data],[Product Name]],A1725,Tbl_Orders[[#Data],[Order Type]],"Purchase",Tbl_Orders[[#Data],[Expected Date]],"&lt;="&amp;TODAY())-SUMIFS(Tbl_Orders[[#Data],[Quantity]],Tbl_Orders[[#Data],[Product Name]],A1725,Tbl_Orders[[#Data],[Order Type]],"Sale",Tbl_Orders[[#Data],[Expected Date]],"&lt;="&amp;TODAY()))</f>
        <v/>
      </c>
      <c r="C1725" s="34" t="str">
        <f ca="1">IF(A1725="","",SUMIFS(Tbl_Orders[[#Data],[Quantity]],Tbl_Orders[[#Data],[Product Name]],A1725,Tbl_Orders[[#Data],[Order Type]],"Purchase",Tbl_Orders[[#Data],[Expected Date]],"&gt;"&amp;TODAY()))</f>
        <v/>
      </c>
      <c r="D1725" s="34" t="str">
        <f>IF(A1725="","",INDEX(Tbl_Product[Re-Order Point],MATCH(A1725,INDEX(Tbl_Product[Product Name],,1),0),1))</f>
        <v/>
      </c>
      <c r="E1725" s="34" t="str">
        <f t="shared" si="80"/>
        <v/>
      </c>
      <c r="F1725" s="34" t="str">
        <f>IFERROR(GETPIVOTDATA("Amount",pivot_products!$A$3,"Product Name",Help!$A1725),"")</f>
        <v/>
      </c>
      <c r="G1725" s="34" t="str">
        <f>IFERROR(GETPIVOTDATA("Quantity",pivot_products!$A$3,"Product Name",Help!$A1725),"")</f>
        <v/>
      </c>
      <c r="H1725" s="34" t="str">
        <f>IF(Report!$L$53="Quantity",IFERROR(RANK(G1725,$G$4:$G$2003,0),""),IF(Report!$L$53="Amount",IFERROR(RANK(F1725,$F$4:$F$2003,0),""),""))</f>
        <v/>
      </c>
      <c r="L1725" s="7" t="str">
        <f t="array" ref="L1725">IF(Report!$M$53="Desc",IFERROR(SMALL(IF($H$4:$H$2003&lt;&gt;"",$H$4:$H$2003,""),ROW(L1725)-ROW($L$3)),""),IF(Report!$M$53="Asc",IFERROR(LARGE(IF($H$4:$H$2003&lt;&gt;"",$H$4:$H$2003,""),ROW(L1725)-ROW($L$3)),""),""))</f>
        <v/>
      </c>
      <c r="M1725" s="8" t="str">
        <f t="array" ref="M1725">IF(L1725="","",INDEX($A$4:$A$2003,SMALL(IF($H$4:$H$2003=L1725,ROW($H$4:$H$2003),""),COUNTIF($L$4:L1725,L1725))-ROW($L$3),1))</f>
        <v/>
      </c>
      <c r="N1725" s="8" t="str">
        <f t="shared" si="81"/>
        <v/>
      </c>
      <c r="O1725" s="32" t="str">
        <f t="shared" si="82"/>
        <v/>
      </c>
    </row>
    <row r="1726" spans="1:15" x14ac:dyDescent="0.3">
      <c r="A1726" s="33" t="str">
        <f>IFERROR(INDEX(Tbl_Product[[#Data],[Product Name]],ROW(A1726)-ROW($A$3)),"")</f>
        <v/>
      </c>
      <c r="B1726" s="34" t="str">
        <f ca="1">IF(A1726="","",SUMIFS(Tbl_Orders[[#Data],[Quantity]],Tbl_Orders[[#Data],[Product Name]],A1726,Tbl_Orders[[#Data],[Order Type]],"Purchase",Tbl_Orders[[#Data],[Expected Date]],"&lt;="&amp;TODAY())-SUMIFS(Tbl_Orders[[#Data],[Quantity]],Tbl_Orders[[#Data],[Product Name]],A1726,Tbl_Orders[[#Data],[Order Type]],"Sale",Tbl_Orders[[#Data],[Expected Date]],"&lt;="&amp;TODAY()))</f>
        <v/>
      </c>
      <c r="C1726" s="34" t="str">
        <f ca="1">IF(A1726="","",SUMIFS(Tbl_Orders[[#Data],[Quantity]],Tbl_Orders[[#Data],[Product Name]],A1726,Tbl_Orders[[#Data],[Order Type]],"Purchase",Tbl_Orders[[#Data],[Expected Date]],"&gt;"&amp;TODAY()))</f>
        <v/>
      </c>
      <c r="D1726" s="34" t="str">
        <f>IF(A1726="","",INDEX(Tbl_Product[Re-Order Point],MATCH(A1726,INDEX(Tbl_Product[Product Name],,1),0),1))</f>
        <v/>
      </c>
      <c r="E1726" s="34" t="str">
        <f t="shared" si="80"/>
        <v/>
      </c>
      <c r="F1726" s="34" t="str">
        <f>IFERROR(GETPIVOTDATA("Amount",pivot_products!$A$3,"Product Name",Help!$A1726),"")</f>
        <v/>
      </c>
      <c r="G1726" s="34" t="str">
        <f>IFERROR(GETPIVOTDATA("Quantity",pivot_products!$A$3,"Product Name",Help!$A1726),"")</f>
        <v/>
      </c>
      <c r="H1726" s="34" t="str">
        <f>IF(Report!$L$53="Quantity",IFERROR(RANK(G1726,$G$4:$G$2003,0),""),IF(Report!$L$53="Amount",IFERROR(RANK(F1726,$F$4:$F$2003,0),""),""))</f>
        <v/>
      </c>
      <c r="L1726" s="7" t="str">
        <f t="array" ref="L1726">IF(Report!$M$53="Desc",IFERROR(SMALL(IF($H$4:$H$2003&lt;&gt;"",$H$4:$H$2003,""),ROW(L1726)-ROW($L$3)),""),IF(Report!$M$53="Asc",IFERROR(LARGE(IF($H$4:$H$2003&lt;&gt;"",$H$4:$H$2003,""),ROW(L1726)-ROW($L$3)),""),""))</f>
        <v/>
      </c>
      <c r="M1726" s="8" t="str">
        <f t="array" ref="M1726">IF(L1726="","",INDEX($A$4:$A$2003,SMALL(IF($H$4:$H$2003=L1726,ROW($H$4:$H$2003),""),COUNTIF($L$4:L1726,L1726))-ROW($L$3),1))</f>
        <v/>
      </c>
      <c r="N1726" s="8" t="str">
        <f t="shared" si="81"/>
        <v/>
      </c>
      <c r="O1726" s="32" t="str">
        <f t="shared" si="82"/>
        <v/>
      </c>
    </row>
    <row r="1727" spans="1:15" x14ac:dyDescent="0.3">
      <c r="A1727" s="33" t="str">
        <f>IFERROR(INDEX(Tbl_Product[[#Data],[Product Name]],ROW(A1727)-ROW($A$3)),"")</f>
        <v/>
      </c>
      <c r="B1727" s="34" t="str">
        <f ca="1">IF(A1727="","",SUMIFS(Tbl_Orders[[#Data],[Quantity]],Tbl_Orders[[#Data],[Product Name]],A1727,Tbl_Orders[[#Data],[Order Type]],"Purchase",Tbl_Orders[[#Data],[Expected Date]],"&lt;="&amp;TODAY())-SUMIFS(Tbl_Orders[[#Data],[Quantity]],Tbl_Orders[[#Data],[Product Name]],A1727,Tbl_Orders[[#Data],[Order Type]],"Sale",Tbl_Orders[[#Data],[Expected Date]],"&lt;="&amp;TODAY()))</f>
        <v/>
      </c>
      <c r="C1727" s="34" t="str">
        <f ca="1">IF(A1727="","",SUMIFS(Tbl_Orders[[#Data],[Quantity]],Tbl_Orders[[#Data],[Product Name]],A1727,Tbl_Orders[[#Data],[Order Type]],"Purchase",Tbl_Orders[[#Data],[Expected Date]],"&gt;"&amp;TODAY()))</f>
        <v/>
      </c>
      <c r="D1727" s="34" t="str">
        <f>IF(A1727="","",INDEX(Tbl_Product[Re-Order Point],MATCH(A1727,INDEX(Tbl_Product[Product Name],,1),0),1))</f>
        <v/>
      </c>
      <c r="E1727" s="34" t="str">
        <f t="shared" si="80"/>
        <v/>
      </c>
      <c r="F1727" s="34" t="str">
        <f>IFERROR(GETPIVOTDATA("Amount",pivot_products!$A$3,"Product Name",Help!$A1727),"")</f>
        <v/>
      </c>
      <c r="G1727" s="34" t="str">
        <f>IFERROR(GETPIVOTDATA("Quantity",pivot_products!$A$3,"Product Name",Help!$A1727),"")</f>
        <v/>
      </c>
      <c r="H1727" s="34" t="str">
        <f>IF(Report!$L$53="Quantity",IFERROR(RANK(G1727,$G$4:$G$2003,0),""),IF(Report!$L$53="Amount",IFERROR(RANK(F1727,$F$4:$F$2003,0),""),""))</f>
        <v/>
      </c>
      <c r="L1727" s="7" t="str">
        <f t="array" ref="L1727">IF(Report!$M$53="Desc",IFERROR(SMALL(IF($H$4:$H$2003&lt;&gt;"",$H$4:$H$2003,""),ROW(L1727)-ROW($L$3)),""),IF(Report!$M$53="Asc",IFERROR(LARGE(IF($H$4:$H$2003&lt;&gt;"",$H$4:$H$2003,""),ROW(L1727)-ROW($L$3)),""),""))</f>
        <v/>
      </c>
      <c r="M1727" s="8" t="str">
        <f t="array" ref="M1727">IF(L1727="","",INDEX($A$4:$A$2003,SMALL(IF($H$4:$H$2003=L1727,ROW($H$4:$H$2003),""),COUNTIF($L$4:L1727,L1727))-ROW($L$3),1))</f>
        <v/>
      </c>
      <c r="N1727" s="8" t="str">
        <f t="shared" si="81"/>
        <v/>
      </c>
      <c r="O1727" s="32" t="str">
        <f t="shared" si="82"/>
        <v/>
      </c>
    </row>
    <row r="1728" spans="1:15" x14ac:dyDescent="0.3">
      <c r="A1728" s="33" t="str">
        <f>IFERROR(INDEX(Tbl_Product[[#Data],[Product Name]],ROW(A1728)-ROW($A$3)),"")</f>
        <v/>
      </c>
      <c r="B1728" s="34" t="str">
        <f ca="1">IF(A1728="","",SUMIFS(Tbl_Orders[[#Data],[Quantity]],Tbl_Orders[[#Data],[Product Name]],A1728,Tbl_Orders[[#Data],[Order Type]],"Purchase",Tbl_Orders[[#Data],[Expected Date]],"&lt;="&amp;TODAY())-SUMIFS(Tbl_Orders[[#Data],[Quantity]],Tbl_Orders[[#Data],[Product Name]],A1728,Tbl_Orders[[#Data],[Order Type]],"Sale",Tbl_Orders[[#Data],[Expected Date]],"&lt;="&amp;TODAY()))</f>
        <v/>
      </c>
      <c r="C1728" s="34" t="str">
        <f ca="1">IF(A1728="","",SUMIFS(Tbl_Orders[[#Data],[Quantity]],Tbl_Orders[[#Data],[Product Name]],A1728,Tbl_Orders[[#Data],[Order Type]],"Purchase",Tbl_Orders[[#Data],[Expected Date]],"&gt;"&amp;TODAY()))</f>
        <v/>
      </c>
      <c r="D1728" s="34" t="str">
        <f>IF(A1728="","",INDEX(Tbl_Product[Re-Order Point],MATCH(A1728,INDEX(Tbl_Product[Product Name],,1),0),1))</f>
        <v/>
      </c>
      <c r="E1728" s="34" t="str">
        <f t="shared" si="80"/>
        <v/>
      </c>
      <c r="F1728" s="34" t="str">
        <f>IFERROR(GETPIVOTDATA("Amount",pivot_products!$A$3,"Product Name",Help!$A1728),"")</f>
        <v/>
      </c>
      <c r="G1728" s="34" t="str">
        <f>IFERROR(GETPIVOTDATA("Quantity",pivot_products!$A$3,"Product Name",Help!$A1728),"")</f>
        <v/>
      </c>
      <c r="H1728" s="34" t="str">
        <f>IF(Report!$L$53="Quantity",IFERROR(RANK(G1728,$G$4:$G$2003,0),""),IF(Report!$L$53="Amount",IFERROR(RANK(F1728,$F$4:$F$2003,0),""),""))</f>
        <v/>
      </c>
      <c r="L1728" s="7" t="str">
        <f t="array" ref="L1728">IF(Report!$M$53="Desc",IFERROR(SMALL(IF($H$4:$H$2003&lt;&gt;"",$H$4:$H$2003,""),ROW(L1728)-ROW($L$3)),""),IF(Report!$M$53="Asc",IFERROR(LARGE(IF($H$4:$H$2003&lt;&gt;"",$H$4:$H$2003,""),ROW(L1728)-ROW($L$3)),""),""))</f>
        <v/>
      </c>
      <c r="M1728" s="8" t="str">
        <f t="array" ref="M1728">IF(L1728="","",INDEX($A$4:$A$2003,SMALL(IF($H$4:$H$2003=L1728,ROW($H$4:$H$2003),""),COUNTIF($L$4:L1728,L1728))-ROW($L$3),1))</f>
        <v/>
      </c>
      <c r="N1728" s="8" t="str">
        <f t="shared" si="81"/>
        <v/>
      </c>
      <c r="O1728" s="32" t="str">
        <f t="shared" si="82"/>
        <v/>
      </c>
    </row>
    <row r="1729" spans="1:15" x14ac:dyDescent="0.3">
      <c r="A1729" s="33" t="str">
        <f>IFERROR(INDEX(Tbl_Product[[#Data],[Product Name]],ROW(A1729)-ROW($A$3)),"")</f>
        <v/>
      </c>
      <c r="B1729" s="34" t="str">
        <f ca="1">IF(A1729="","",SUMIFS(Tbl_Orders[[#Data],[Quantity]],Tbl_Orders[[#Data],[Product Name]],A1729,Tbl_Orders[[#Data],[Order Type]],"Purchase",Tbl_Orders[[#Data],[Expected Date]],"&lt;="&amp;TODAY())-SUMIFS(Tbl_Orders[[#Data],[Quantity]],Tbl_Orders[[#Data],[Product Name]],A1729,Tbl_Orders[[#Data],[Order Type]],"Sale",Tbl_Orders[[#Data],[Expected Date]],"&lt;="&amp;TODAY()))</f>
        <v/>
      </c>
      <c r="C1729" s="34" t="str">
        <f ca="1">IF(A1729="","",SUMIFS(Tbl_Orders[[#Data],[Quantity]],Tbl_Orders[[#Data],[Product Name]],A1729,Tbl_Orders[[#Data],[Order Type]],"Purchase",Tbl_Orders[[#Data],[Expected Date]],"&gt;"&amp;TODAY()))</f>
        <v/>
      </c>
      <c r="D1729" s="34" t="str">
        <f>IF(A1729="","",INDEX(Tbl_Product[Re-Order Point],MATCH(A1729,INDEX(Tbl_Product[Product Name],,1),0),1))</f>
        <v/>
      </c>
      <c r="E1729" s="34" t="str">
        <f t="shared" si="80"/>
        <v/>
      </c>
      <c r="F1729" s="34" t="str">
        <f>IFERROR(GETPIVOTDATA("Amount",pivot_products!$A$3,"Product Name",Help!$A1729),"")</f>
        <v/>
      </c>
      <c r="G1729" s="34" t="str">
        <f>IFERROR(GETPIVOTDATA("Quantity",pivot_products!$A$3,"Product Name",Help!$A1729),"")</f>
        <v/>
      </c>
      <c r="H1729" s="34" t="str">
        <f>IF(Report!$L$53="Quantity",IFERROR(RANK(G1729,$G$4:$G$2003,0),""),IF(Report!$L$53="Amount",IFERROR(RANK(F1729,$F$4:$F$2003,0),""),""))</f>
        <v/>
      </c>
      <c r="L1729" s="7" t="str">
        <f t="array" ref="L1729">IF(Report!$M$53="Desc",IFERROR(SMALL(IF($H$4:$H$2003&lt;&gt;"",$H$4:$H$2003,""),ROW(L1729)-ROW($L$3)),""),IF(Report!$M$53="Asc",IFERROR(LARGE(IF($H$4:$H$2003&lt;&gt;"",$H$4:$H$2003,""),ROW(L1729)-ROW($L$3)),""),""))</f>
        <v/>
      </c>
      <c r="M1729" s="8" t="str">
        <f t="array" ref="M1729">IF(L1729="","",INDEX($A$4:$A$2003,SMALL(IF($H$4:$H$2003=L1729,ROW($H$4:$H$2003),""),COUNTIF($L$4:L1729,L1729))-ROW($L$3),1))</f>
        <v/>
      </c>
      <c r="N1729" s="8" t="str">
        <f t="shared" si="81"/>
        <v/>
      </c>
      <c r="O1729" s="32" t="str">
        <f t="shared" si="82"/>
        <v/>
      </c>
    </row>
    <row r="1730" spans="1:15" x14ac:dyDescent="0.3">
      <c r="A1730" s="33" t="str">
        <f>IFERROR(INDEX(Tbl_Product[[#Data],[Product Name]],ROW(A1730)-ROW($A$3)),"")</f>
        <v/>
      </c>
      <c r="B1730" s="34" t="str">
        <f ca="1">IF(A1730="","",SUMIFS(Tbl_Orders[[#Data],[Quantity]],Tbl_Orders[[#Data],[Product Name]],A1730,Tbl_Orders[[#Data],[Order Type]],"Purchase",Tbl_Orders[[#Data],[Expected Date]],"&lt;="&amp;TODAY())-SUMIFS(Tbl_Orders[[#Data],[Quantity]],Tbl_Orders[[#Data],[Product Name]],A1730,Tbl_Orders[[#Data],[Order Type]],"Sale",Tbl_Orders[[#Data],[Expected Date]],"&lt;="&amp;TODAY()))</f>
        <v/>
      </c>
      <c r="C1730" s="34" t="str">
        <f ca="1">IF(A1730="","",SUMIFS(Tbl_Orders[[#Data],[Quantity]],Tbl_Orders[[#Data],[Product Name]],A1730,Tbl_Orders[[#Data],[Order Type]],"Purchase",Tbl_Orders[[#Data],[Expected Date]],"&gt;"&amp;TODAY()))</f>
        <v/>
      </c>
      <c r="D1730" s="34" t="str">
        <f>IF(A1730="","",INDEX(Tbl_Product[Re-Order Point],MATCH(A1730,INDEX(Tbl_Product[Product Name],,1),0),1))</f>
        <v/>
      </c>
      <c r="E1730" s="34" t="str">
        <f t="shared" si="80"/>
        <v/>
      </c>
      <c r="F1730" s="34" t="str">
        <f>IFERROR(GETPIVOTDATA("Amount",pivot_products!$A$3,"Product Name",Help!$A1730),"")</f>
        <v/>
      </c>
      <c r="G1730" s="34" t="str">
        <f>IFERROR(GETPIVOTDATA("Quantity",pivot_products!$A$3,"Product Name",Help!$A1730),"")</f>
        <v/>
      </c>
      <c r="H1730" s="34" t="str">
        <f>IF(Report!$L$53="Quantity",IFERROR(RANK(G1730,$G$4:$G$2003,0),""),IF(Report!$L$53="Amount",IFERROR(RANK(F1730,$F$4:$F$2003,0),""),""))</f>
        <v/>
      </c>
      <c r="L1730" s="7" t="str">
        <f t="array" ref="L1730">IF(Report!$M$53="Desc",IFERROR(SMALL(IF($H$4:$H$2003&lt;&gt;"",$H$4:$H$2003,""),ROW(L1730)-ROW($L$3)),""),IF(Report!$M$53="Asc",IFERROR(LARGE(IF($H$4:$H$2003&lt;&gt;"",$H$4:$H$2003,""),ROW(L1730)-ROW($L$3)),""),""))</f>
        <v/>
      </c>
      <c r="M1730" s="8" t="str">
        <f t="array" ref="M1730">IF(L1730="","",INDEX($A$4:$A$2003,SMALL(IF($H$4:$H$2003=L1730,ROW($H$4:$H$2003),""),COUNTIF($L$4:L1730,L1730))-ROW($L$3),1))</f>
        <v/>
      </c>
      <c r="N1730" s="8" t="str">
        <f t="shared" si="81"/>
        <v/>
      </c>
      <c r="O1730" s="32" t="str">
        <f t="shared" si="82"/>
        <v/>
      </c>
    </row>
    <row r="1731" spans="1:15" x14ac:dyDescent="0.3">
      <c r="A1731" s="33" t="str">
        <f>IFERROR(INDEX(Tbl_Product[[#Data],[Product Name]],ROW(A1731)-ROW($A$3)),"")</f>
        <v/>
      </c>
      <c r="B1731" s="34" t="str">
        <f ca="1">IF(A1731="","",SUMIFS(Tbl_Orders[[#Data],[Quantity]],Tbl_Orders[[#Data],[Product Name]],A1731,Tbl_Orders[[#Data],[Order Type]],"Purchase",Tbl_Orders[[#Data],[Expected Date]],"&lt;="&amp;TODAY())-SUMIFS(Tbl_Orders[[#Data],[Quantity]],Tbl_Orders[[#Data],[Product Name]],A1731,Tbl_Orders[[#Data],[Order Type]],"Sale",Tbl_Orders[[#Data],[Expected Date]],"&lt;="&amp;TODAY()))</f>
        <v/>
      </c>
      <c r="C1731" s="34" t="str">
        <f ca="1">IF(A1731="","",SUMIFS(Tbl_Orders[[#Data],[Quantity]],Tbl_Orders[[#Data],[Product Name]],A1731,Tbl_Orders[[#Data],[Order Type]],"Purchase",Tbl_Orders[[#Data],[Expected Date]],"&gt;"&amp;TODAY()))</f>
        <v/>
      </c>
      <c r="D1731" s="34" t="str">
        <f>IF(A1731="","",INDEX(Tbl_Product[Re-Order Point],MATCH(A1731,INDEX(Tbl_Product[Product Name],,1),0),1))</f>
        <v/>
      </c>
      <c r="E1731" s="34" t="str">
        <f t="shared" si="80"/>
        <v/>
      </c>
      <c r="F1731" s="34" t="str">
        <f>IFERROR(GETPIVOTDATA("Amount",pivot_products!$A$3,"Product Name",Help!$A1731),"")</f>
        <v/>
      </c>
      <c r="G1731" s="34" t="str">
        <f>IFERROR(GETPIVOTDATA("Quantity",pivot_products!$A$3,"Product Name",Help!$A1731),"")</f>
        <v/>
      </c>
      <c r="H1731" s="34" t="str">
        <f>IF(Report!$L$53="Quantity",IFERROR(RANK(G1731,$G$4:$G$2003,0),""),IF(Report!$L$53="Amount",IFERROR(RANK(F1731,$F$4:$F$2003,0),""),""))</f>
        <v/>
      </c>
      <c r="L1731" s="7" t="str">
        <f t="array" ref="L1731">IF(Report!$M$53="Desc",IFERROR(SMALL(IF($H$4:$H$2003&lt;&gt;"",$H$4:$H$2003,""),ROW(L1731)-ROW($L$3)),""),IF(Report!$M$53="Asc",IFERROR(LARGE(IF($H$4:$H$2003&lt;&gt;"",$H$4:$H$2003,""),ROW(L1731)-ROW($L$3)),""),""))</f>
        <v/>
      </c>
      <c r="M1731" s="8" t="str">
        <f t="array" ref="M1731">IF(L1731="","",INDEX($A$4:$A$2003,SMALL(IF($H$4:$H$2003=L1731,ROW($H$4:$H$2003),""),COUNTIF($L$4:L1731,L1731))-ROW($L$3),1))</f>
        <v/>
      </c>
      <c r="N1731" s="8" t="str">
        <f t="shared" si="81"/>
        <v/>
      </c>
      <c r="O1731" s="32" t="str">
        <f t="shared" si="82"/>
        <v/>
      </c>
    </row>
    <row r="1732" spans="1:15" x14ac:dyDescent="0.3">
      <c r="A1732" s="33" t="str">
        <f>IFERROR(INDEX(Tbl_Product[[#Data],[Product Name]],ROW(A1732)-ROW($A$3)),"")</f>
        <v/>
      </c>
      <c r="B1732" s="34" t="str">
        <f ca="1">IF(A1732="","",SUMIFS(Tbl_Orders[[#Data],[Quantity]],Tbl_Orders[[#Data],[Product Name]],A1732,Tbl_Orders[[#Data],[Order Type]],"Purchase",Tbl_Orders[[#Data],[Expected Date]],"&lt;="&amp;TODAY())-SUMIFS(Tbl_Orders[[#Data],[Quantity]],Tbl_Orders[[#Data],[Product Name]],A1732,Tbl_Orders[[#Data],[Order Type]],"Sale",Tbl_Orders[[#Data],[Expected Date]],"&lt;="&amp;TODAY()))</f>
        <v/>
      </c>
      <c r="C1732" s="34" t="str">
        <f ca="1">IF(A1732="","",SUMIFS(Tbl_Orders[[#Data],[Quantity]],Tbl_Orders[[#Data],[Product Name]],A1732,Tbl_Orders[[#Data],[Order Type]],"Purchase",Tbl_Orders[[#Data],[Expected Date]],"&gt;"&amp;TODAY()))</f>
        <v/>
      </c>
      <c r="D1732" s="34" t="str">
        <f>IF(A1732="","",INDEX(Tbl_Product[Re-Order Point],MATCH(A1732,INDEX(Tbl_Product[Product Name],,1),0),1))</f>
        <v/>
      </c>
      <c r="E1732" s="34" t="str">
        <f t="shared" si="80"/>
        <v/>
      </c>
      <c r="F1732" s="34" t="str">
        <f>IFERROR(GETPIVOTDATA("Amount",pivot_products!$A$3,"Product Name",Help!$A1732),"")</f>
        <v/>
      </c>
      <c r="G1732" s="34" t="str">
        <f>IFERROR(GETPIVOTDATA("Quantity",pivot_products!$A$3,"Product Name",Help!$A1732),"")</f>
        <v/>
      </c>
      <c r="H1732" s="34" t="str">
        <f>IF(Report!$L$53="Quantity",IFERROR(RANK(G1732,$G$4:$G$2003,0),""),IF(Report!$L$53="Amount",IFERROR(RANK(F1732,$F$4:$F$2003,0),""),""))</f>
        <v/>
      </c>
      <c r="L1732" s="7" t="str">
        <f t="array" ref="L1732">IF(Report!$M$53="Desc",IFERROR(SMALL(IF($H$4:$H$2003&lt;&gt;"",$H$4:$H$2003,""),ROW(L1732)-ROW($L$3)),""),IF(Report!$M$53="Asc",IFERROR(LARGE(IF($H$4:$H$2003&lt;&gt;"",$H$4:$H$2003,""),ROW(L1732)-ROW($L$3)),""),""))</f>
        <v/>
      </c>
      <c r="M1732" s="8" t="str">
        <f t="array" ref="M1732">IF(L1732="","",INDEX($A$4:$A$2003,SMALL(IF($H$4:$H$2003=L1732,ROW($H$4:$H$2003),""),COUNTIF($L$4:L1732,L1732))-ROW($L$3),1))</f>
        <v/>
      </c>
      <c r="N1732" s="8" t="str">
        <f t="shared" si="81"/>
        <v/>
      </c>
      <c r="O1732" s="32" t="str">
        <f t="shared" si="82"/>
        <v/>
      </c>
    </row>
    <row r="1733" spans="1:15" x14ac:dyDescent="0.3">
      <c r="A1733" s="33" t="str">
        <f>IFERROR(INDEX(Tbl_Product[[#Data],[Product Name]],ROW(A1733)-ROW($A$3)),"")</f>
        <v/>
      </c>
      <c r="B1733" s="34" t="str">
        <f ca="1">IF(A1733="","",SUMIFS(Tbl_Orders[[#Data],[Quantity]],Tbl_Orders[[#Data],[Product Name]],A1733,Tbl_Orders[[#Data],[Order Type]],"Purchase",Tbl_Orders[[#Data],[Expected Date]],"&lt;="&amp;TODAY())-SUMIFS(Tbl_Orders[[#Data],[Quantity]],Tbl_Orders[[#Data],[Product Name]],A1733,Tbl_Orders[[#Data],[Order Type]],"Sale",Tbl_Orders[[#Data],[Expected Date]],"&lt;="&amp;TODAY()))</f>
        <v/>
      </c>
      <c r="C1733" s="34" t="str">
        <f ca="1">IF(A1733="","",SUMIFS(Tbl_Orders[[#Data],[Quantity]],Tbl_Orders[[#Data],[Product Name]],A1733,Tbl_Orders[[#Data],[Order Type]],"Purchase",Tbl_Orders[[#Data],[Expected Date]],"&gt;"&amp;TODAY()))</f>
        <v/>
      </c>
      <c r="D1733" s="34" t="str">
        <f>IF(A1733="","",INDEX(Tbl_Product[Re-Order Point],MATCH(A1733,INDEX(Tbl_Product[Product Name],,1),0),1))</f>
        <v/>
      </c>
      <c r="E1733" s="34" t="str">
        <f t="shared" ref="E1733:E1796" si="83">IF(A1733="","",B1733-D1733)</f>
        <v/>
      </c>
      <c r="F1733" s="34" t="str">
        <f>IFERROR(GETPIVOTDATA("Amount",pivot_products!$A$3,"Product Name",Help!$A1733),"")</f>
        <v/>
      </c>
      <c r="G1733" s="34" t="str">
        <f>IFERROR(GETPIVOTDATA("Quantity",pivot_products!$A$3,"Product Name",Help!$A1733),"")</f>
        <v/>
      </c>
      <c r="H1733" s="34" t="str">
        <f>IF(Report!$L$53="Quantity",IFERROR(RANK(G1733,$G$4:$G$2003,0),""),IF(Report!$L$53="Amount",IFERROR(RANK(F1733,$F$4:$F$2003,0),""),""))</f>
        <v/>
      </c>
      <c r="L1733" s="7" t="str">
        <f t="array" ref="L1733">IF(Report!$M$53="Desc",IFERROR(SMALL(IF($H$4:$H$2003&lt;&gt;"",$H$4:$H$2003,""),ROW(L1733)-ROW($L$3)),""),IF(Report!$M$53="Asc",IFERROR(LARGE(IF($H$4:$H$2003&lt;&gt;"",$H$4:$H$2003,""),ROW(L1733)-ROW($L$3)),""),""))</f>
        <v/>
      </c>
      <c r="M1733" s="8" t="str">
        <f t="array" ref="M1733">IF(L1733="","",INDEX($A$4:$A$2003,SMALL(IF($H$4:$H$2003=L1733,ROW($H$4:$H$2003),""),COUNTIF($L$4:L1733,L1733))-ROW($L$3),1))</f>
        <v/>
      </c>
      <c r="N1733" s="8" t="str">
        <f t="shared" ref="N1733:N1796" si="84">INDEX(Tbl_Current_Inventory,MATCH(M1733,INDEX(Tbl_Current_Inventory,,1),0),6)</f>
        <v/>
      </c>
      <c r="O1733" s="32" t="str">
        <f t="shared" ref="O1733:O1796" si="85">INDEX(Tbl_Current_Inventory,MATCH(M1733,INDEX(Tbl_Current_Inventory,,1),0),7)</f>
        <v/>
      </c>
    </row>
    <row r="1734" spans="1:15" x14ac:dyDescent="0.3">
      <c r="A1734" s="33" t="str">
        <f>IFERROR(INDEX(Tbl_Product[[#Data],[Product Name]],ROW(A1734)-ROW($A$3)),"")</f>
        <v/>
      </c>
      <c r="B1734" s="34" t="str">
        <f ca="1">IF(A1734="","",SUMIFS(Tbl_Orders[[#Data],[Quantity]],Tbl_Orders[[#Data],[Product Name]],A1734,Tbl_Orders[[#Data],[Order Type]],"Purchase",Tbl_Orders[[#Data],[Expected Date]],"&lt;="&amp;TODAY())-SUMIFS(Tbl_Orders[[#Data],[Quantity]],Tbl_Orders[[#Data],[Product Name]],A1734,Tbl_Orders[[#Data],[Order Type]],"Sale",Tbl_Orders[[#Data],[Expected Date]],"&lt;="&amp;TODAY()))</f>
        <v/>
      </c>
      <c r="C1734" s="34" t="str">
        <f ca="1">IF(A1734="","",SUMIFS(Tbl_Orders[[#Data],[Quantity]],Tbl_Orders[[#Data],[Product Name]],A1734,Tbl_Orders[[#Data],[Order Type]],"Purchase",Tbl_Orders[[#Data],[Expected Date]],"&gt;"&amp;TODAY()))</f>
        <v/>
      </c>
      <c r="D1734" s="34" t="str">
        <f>IF(A1734="","",INDEX(Tbl_Product[Re-Order Point],MATCH(A1734,INDEX(Tbl_Product[Product Name],,1),0),1))</f>
        <v/>
      </c>
      <c r="E1734" s="34" t="str">
        <f t="shared" si="83"/>
        <v/>
      </c>
      <c r="F1734" s="34" t="str">
        <f>IFERROR(GETPIVOTDATA("Amount",pivot_products!$A$3,"Product Name",Help!$A1734),"")</f>
        <v/>
      </c>
      <c r="G1734" s="34" t="str">
        <f>IFERROR(GETPIVOTDATA("Quantity",pivot_products!$A$3,"Product Name",Help!$A1734),"")</f>
        <v/>
      </c>
      <c r="H1734" s="34" t="str">
        <f>IF(Report!$L$53="Quantity",IFERROR(RANK(G1734,$G$4:$G$2003,0),""),IF(Report!$L$53="Amount",IFERROR(RANK(F1734,$F$4:$F$2003,0),""),""))</f>
        <v/>
      </c>
      <c r="L1734" s="7" t="str">
        <f t="array" ref="L1734">IF(Report!$M$53="Desc",IFERROR(SMALL(IF($H$4:$H$2003&lt;&gt;"",$H$4:$H$2003,""),ROW(L1734)-ROW($L$3)),""),IF(Report!$M$53="Asc",IFERROR(LARGE(IF($H$4:$H$2003&lt;&gt;"",$H$4:$H$2003,""),ROW(L1734)-ROW($L$3)),""),""))</f>
        <v/>
      </c>
      <c r="M1734" s="8" t="str">
        <f t="array" ref="M1734">IF(L1734="","",INDEX($A$4:$A$2003,SMALL(IF($H$4:$H$2003=L1734,ROW($H$4:$H$2003),""),COUNTIF($L$4:L1734,L1734))-ROW($L$3),1))</f>
        <v/>
      </c>
      <c r="N1734" s="8" t="str">
        <f t="shared" si="84"/>
        <v/>
      </c>
      <c r="O1734" s="32" t="str">
        <f t="shared" si="85"/>
        <v/>
      </c>
    </row>
    <row r="1735" spans="1:15" x14ac:dyDescent="0.3">
      <c r="A1735" s="33" t="str">
        <f>IFERROR(INDEX(Tbl_Product[[#Data],[Product Name]],ROW(A1735)-ROW($A$3)),"")</f>
        <v/>
      </c>
      <c r="B1735" s="34" t="str">
        <f ca="1">IF(A1735="","",SUMIFS(Tbl_Orders[[#Data],[Quantity]],Tbl_Orders[[#Data],[Product Name]],A1735,Tbl_Orders[[#Data],[Order Type]],"Purchase",Tbl_Orders[[#Data],[Expected Date]],"&lt;="&amp;TODAY())-SUMIFS(Tbl_Orders[[#Data],[Quantity]],Tbl_Orders[[#Data],[Product Name]],A1735,Tbl_Orders[[#Data],[Order Type]],"Sale",Tbl_Orders[[#Data],[Expected Date]],"&lt;="&amp;TODAY()))</f>
        <v/>
      </c>
      <c r="C1735" s="34" t="str">
        <f ca="1">IF(A1735="","",SUMIFS(Tbl_Orders[[#Data],[Quantity]],Tbl_Orders[[#Data],[Product Name]],A1735,Tbl_Orders[[#Data],[Order Type]],"Purchase",Tbl_Orders[[#Data],[Expected Date]],"&gt;"&amp;TODAY()))</f>
        <v/>
      </c>
      <c r="D1735" s="34" t="str">
        <f>IF(A1735="","",INDEX(Tbl_Product[Re-Order Point],MATCH(A1735,INDEX(Tbl_Product[Product Name],,1),0),1))</f>
        <v/>
      </c>
      <c r="E1735" s="34" t="str">
        <f t="shared" si="83"/>
        <v/>
      </c>
      <c r="F1735" s="34" t="str">
        <f>IFERROR(GETPIVOTDATA("Amount",pivot_products!$A$3,"Product Name",Help!$A1735),"")</f>
        <v/>
      </c>
      <c r="G1735" s="34" t="str">
        <f>IFERROR(GETPIVOTDATA("Quantity",pivot_products!$A$3,"Product Name",Help!$A1735),"")</f>
        <v/>
      </c>
      <c r="H1735" s="34" t="str">
        <f>IF(Report!$L$53="Quantity",IFERROR(RANK(G1735,$G$4:$G$2003,0),""),IF(Report!$L$53="Amount",IFERROR(RANK(F1735,$F$4:$F$2003,0),""),""))</f>
        <v/>
      </c>
      <c r="L1735" s="7" t="str">
        <f t="array" ref="L1735">IF(Report!$M$53="Desc",IFERROR(SMALL(IF($H$4:$H$2003&lt;&gt;"",$H$4:$H$2003,""),ROW(L1735)-ROW($L$3)),""),IF(Report!$M$53="Asc",IFERROR(LARGE(IF($H$4:$H$2003&lt;&gt;"",$H$4:$H$2003,""),ROW(L1735)-ROW($L$3)),""),""))</f>
        <v/>
      </c>
      <c r="M1735" s="8" t="str">
        <f t="array" ref="M1735">IF(L1735="","",INDEX($A$4:$A$2003,SMALL(IF($H$4:$H$2003=L1735,ROW($H$4:$H$2003),""),COUNTIF($L$4:L1735,L1735))-ROW($L$3),1))</f>
        <v/>
      </c>
      <c r="N1735" s="8" t="str">
        <f t="shared" si="84"/>
        <v/>
      </c>
      <c r="O1735" s="32" t="str">
        <f t="shared" si="85"/>
        <v/>
      </c>
    </row>
    <row r="1736" spans="1:15" x14ac:dyDescent="0.3">
      <c r="A1736" s="33" t="str">
        <f>IFERROR(INDEX(Tbl_Product[[#Data],[Product Name]],ROW(A1736)-ROW($A$3)),"")</f>
        <v/>
      </c>
      <c r="B1736" s="34" t="str">
        <f ca="1">IF(A1736="","",SUMIFS(Tbl_Orders[[#Data],[Quantity]],Tbl_Orders[[#Data],[Product Name]],A1736,Tbl_Orders[[#Data],[Order Type]],"Purchase",Tbl_Orders[[#Data],[Expected Date]],"&lt;="&amp;TODAY())-SUMIFS(Tbl_Orders[[#Data],[Quantity]],Tbl_Orders[[#Data],[Product Name]],A1736,Tbl_Orders[[#Data],[Order Type]],"Sale",Tbl_Orders[[#Data],[Expected Date]],"&lt;="&amp;TODAY()))</f>
        <v/>
      </c>
      <c r="C1736" s="34" t="str">
        <f ca="1">IF(A1736="","",SUMIFS(Tbl_Orders[[#Data],[Quantity]],Tbl_Orders[[#Data],[Product Name]],A1736,Tbl_Orders[[#Data],[Order Type]],"Purchase",Tbl_Orders[[#Data],[Expected Date]],"&gt;"&amp;TODAY()))</f>
        <v/>
      </c>
      <c r="D1736" s="34" t="str">
        <f>IF(A1736="","",INDEX(Tbl_Product[Re-Order Point],MATCH(A1736,INDEX(Tbl_Product[Product Name],,1),0),1))</f>
        <v/>
      </c>
      <c r="E1736" s="34" t="str">
        <f t="shared" si="83"/>
        <v/>
      </c>
      <c r="F1736" s="34" t="str">
        <f>IFERROR(GETPIVOTDATA("Amount",pivot_products!$A$3,"Product Name",Help!$A1736),"")</f>
        <v/>
      </c>
      <c r="G1736" s="34" t="str">
        <f>IFERROR(GETPIVOTDATA("Quantity",pivot_products!$A$3,"Product Name",Help!$A1736),"")</f>
        <v/>
      </c>
      <c r="H1736" s="34" t="str">
        <f>IF(Report!$L$53="Quantity",IFERROR(RANK(G1736,$G$4:$G$2003,0),""),IF(Report!$L$53="Amount",IFERROR(RANK(F1736,$F$4:$F$2003,0),""),""))</f>
        <v/>
      </c>
      <c r="L1736" s="7" t="str">
        <f t="array" ref="L1736">IF(Report!$M$53="Desc",IFERROR(SMALL(IF($H$4:$H$2003&lt;&gt;"",$H$4:$H$2003,""),ROW(L1736)-ROW($L$3)),""),IF(Report!$M$53="Asc",IFERROR(LARGE(IF($H$4:$H$2003&lt;&gt;"",$H$4:$H$2003,""),ROW(L1736)-ROW($L$3)),""),""))</f>
        <v/>
      </c>
      <c r="M1736" s="8" t="str">
        <f t="array" ref="M1736">IF(L1736="","",INDEX($A$4:$A$2003,SMALL(IF($H$4:$H$2003=L1736,ROW($H$4:$H$2003),""),COUNTIF($L$4:L1736,L1736))-ROW($L$3),1))</f>
        <v/>
      </c>
      <c r="N1736" s="8" t="str">
        <f t="shared" si="84"/>
        <v/>
      </c>
      <c r="O1736" s="32" t="str">
        <f t="shared" si="85"/>
        <v/>
      </c>
    </row>
    <row r="1737" spans="1:15" x14ac:dyDescent="0.3">
      <c r="A1737" s="33" t="str">
        <f>IFERROR(INDEX(Tbl_Product[[#Data],[Product Name]],ROW(A1737)-ROW($A$3)),"")</f>
        <v/>
      </c>
      <c r="B1737" s="34" t="str">
        <f ca="1">IF(A1737="","",SUMIFS(Tbl_Orders[[#Data],[Quantity]],Tbl_Orders[[#Data],[Product Name]],A1737,Tbl_Orders[[#Data],[Order Type]],"Purchase",Tbl_Orders[[#Data],[Expected Date]],"&lt;="&amp;TODAY())-SUMIFS(Tbl_Orders[[#Data],[Quantity]],Tbl_Orders[[#Data],[Product Name]],A1737,Tbl_Orders[[#Data],[Order Type]],"Sale",Tbl_Orders[[#Data],[Expected Date]],"&lt;="&amp;TODAY()))</f>
        <v/>
      </c>
      <c r="C1737" s="34" t="str">
        <f ca="1">IF(A1737="","",SUMIFS(Tbl_Orders[[#Data],[Quantity]],Tbl_Orders[[#Data],[Product Name]],A1737,Tbl_Orders[[#Data],[Order Type]],"Purchase",Tbl_Orders[[#Data],[Expected Date]],"&gt;"&amp;TODAY()))</f>
        <v/>
      </c>
      <c r="D1737" s="34" t="str">
        <f>IF(A1737="","",INDEX(Tbl_Product[Re-Order Point],MATCH(A1737,INDEX(Tbl_Product[Product Name],,1),0),1))</f>
        <v/>
      </c>
      <c r="E1737" s="34" t="str">
        <f t="shared" si="83"/>
        <v/>
      </c>
      <c r="F1737" s="34" t="str">
        <f>IFERROR(GETPIVOTDATA("Amount",pivot_products!$A$3,"Product Name",Help!$A1737),"")</f>
        <v/>
      </c>
      <c r="G1737" s="34" t="str">
        <f>IFERROR(GETPIVOTDATA("Quantity",pivot_products!$A$3,"Product Name",Help!$A1737),"")</f>
        <v/>
      </c>
      <c r="H1737" s="34" t="str">
        <f>IF(Report!$L$53="Quantity",IFERROR(RANK(G1737,$G$4:$G$2003,0),""),IF(Report!$L$53="Amount",IFERROR(RANK(F1737,$F$4:$F$2003,0),""),""))</f>
        <v/>
      </c>
      <c r="L1737" s="7" t="str">
        <f t="array" ref="L1737">IF(Report!$M$53="Desc",IFERROR(SMALL(IF($H$4:$H$2003&lt;&gt;"",$H$4:$H$2003,""),ROW(L1737)-ROW($L$3)),""),IF(Report!$M$53="Asc",IFERROR(LARGE(IF($H$4:$H$2003&lt;&gt;"",$H$4:$H$2003,""),ROW(L1737)-ROW($L$3)),""),""))</f>
        <v/>
      </c>
      <c r="M1737" s="8" t="str">
        <f t="array" ref="M1737">IF(L1737="","",INDEX($A$4:$A$2003,SMALL(IF($H$4:$H$2003=L1737,ROW($H$4:$H$2003),""),COUNTIF($L$4:L1737,L1737))-ROW($L$3),1))</f>
        <v/>
      </c>
      <c r="N1737" s="8" t="str">
        <f t="shared" si="84"/>
        <v/>
      </c>
      <c r="O1737" s="32" t="str">
        <f t="shared" si="85"/>
        <v/>
      </c>
    </row>
    <row r="1738" spans="1:15" x14ac:dyDescent="0.3">
      <c r="A1738" s="33" t="str">
        <f>IFERROR(INDEX(Tbl_Product[[#Data],[Product Name]],ROW(A1738)-ROW($A$3)),"")</f>
        <v/>
      </c>
      <c r="B1738" s="34" t="str">
        <f ca="1">IF(A1738="","",SUMIFS(Tbl_Orders[[#Data],[Quantity]],Tbl_Orders[[#Data],[Product Name]],A1738,Tbl_Orders[[#Data],[Order Type]],"Purchase",Tbl_Orders[[#Data],[Expected Date]],"&lt;="&amp;TODAY())-SUMIFS(Tbl_Orders[[#Data],[Quantity]],Tbl_Orders[[#Data],[Product Name]],A1738,Tbl_Orders[[#Data],[Order Type]],"Sale",Tbl_Orders[[#Data],[Expected Date]],"&lt;="&amp;TODAY()))</f>
        <v/>
      </c>
      <c r="C1738" s="34" t="str">
        <f ca="1">IF(A1738="","",SUMIFS(Tbl_Orders[[#Data],[Quantity]],Tbl_Orders[[#Data],[Product Name]],A1738,Tbl_Orders[[#Data],[Order Type]],"Purchase",Tbl_Orders[[#Data],[Expected Date]],"&gt;"&amp;TODAY()))</f>
        <v/>
      </c>
      <c r="D1738" s="34" t="str">
        <f>IF(A1738="","",INDEX(Tbl_Product[Re-Order Point],MATCH(A1738,INDEX(Tbl_Product[Product Name],,1),0),1))</f>
        <v/>
      </c>
      <c r="E1738" s="34" t="str">
        <f t="shared" si="83"/>
        <v/>
      </c>
      <c r="F1738" s="34" t="str">
        <f>IFERROR(GETPIVOTDATA("Amount",pivot_products!$A$3,"Product Name",Help!$A1738),"")</f>
        <v/>
      </c>
      <c r="G1738" s="34" t="str">
        <f>IFERROR(GETPIVOTDATA("Quantity",pivot_products!$A$3,"Product Name",Help!$A1738),"")</f>
        <v/>
      </c>
      <c r="H1738" s="34" t="str">
        <f>IF(Report!$L$53="Quantity",IFERROR(RANK(G1738,$G$4:$G$2003,0),""),IF(Report!$L$53="Amount",IFERROR(RANK(F1738,$F$4:$F$2003,0),""),""))</f>
        <v/>
      </c>
      <c r="L1738" s="7" t="str">
        <f t="array" ref="L1738">IF(Report!$M$53="Desc",IFERROR(SMALL(IF($H$4:$H$2003&lt;&gt;"",$H$4:$H$2003,""),ROW(L1738)-ROW($L$3)),""),IF(Report!$M$53="Asc",IFERROR(LARGE(IF($H$4:$H$2003&lt;&gt;"",$H$4:$H$2003,""),ROW(L1738)-ROW($L$3)),""),""))</f>
        <v/>
      </c>
      <c r="M1738" s="8" t="str">
        <f t="array" ref="M1738">IF(L1738="","",INDEX($A$4:$A$2003,SMALL(IF($H$4:$H$2003=L1738,ROW($H$4:$H$2003),""),COUNTIF($L$4:L1738,L1738))-ROW($L$3),1))</f>
        <v/>
      </c>
      <c r="N1738" s="8" t="str">
        <f t="shared" si="84"/>
        <v/>
      </c>
      <c r="O1738" s="32" t="str">
        <f t="shared" si="85"/>
        <v/>
      </c>
    </row>
    <row r="1739" spans="1:15" x14ac:dyDescent="0.3">
      <c r="A1739" s="33" t="str">
        <f>IFERROR(INDEX(Tbl_Product[[#Data],[Product Name]],ROW(A1739)-ROW($A$3)),"")</f>
        <v/>
      </c>
      <c r="B1739" s="34" t="str">
        <f ca="1">IF(A1739="","",SUMIFS(Tbl_Orders[[#Data],[Quantity]],Tbl_Orders[[#Data],[Product Name]],A1739,Tbl_Orders[[#Data],[Order Type]],"Purchase",Tbl_Orders[[#Data],[Expected Date]],"&lt;="&amp;TODAY())-SUMIFS(Tbl_Orders[[#Data],[Quantity]],Tbl_Orders[[#Data],[Product Name]],A1739,Tbl_Orders[[#Data],[Order Type]],"Sale",Tbl_Orders[[#Data],[Expected Date]],"&lt;="&amp;TODAY()))</f>
        <v/>
      </c>
      <c r="C1739" s="34" t="str">
        <f ca="1">IF(A1739="","",SUMIFS(Tbl_Orders[[#Data],[Quantity]],Tbl_Orders[[#Data],[Product Name]],A1739,Tbl_Orders[[#Data],[Order Type]],"Purchase",Tbl_Orders[[#Data],[Expected Date]],"&gt;"&amp;TODAY()))</f>
        <v/>
      </c>
      <c r="D1739" s="34" t="str">
        <f>IF(A1739="","",INDEX(Tbl_Product[Re-Order Point],MATCH(A1739,INDEX(Tbl_Product[Product Name],,1),0),1))</f>
        <v/>
      </c>
      <c r="E1739" s="34" t="str">
        <f t="shared" si="83"/>
        <v/>
      </c>
      <c r="F1739" s="34" t="str">
        <f>IFERROR(GETPIVOTDATA("Amount",pivot_products!$A$3,"Product Name",Help!$A1739),"")</f>
        <v/>
      </c>
      <c r="G1739" s="34" t="str">
        <f>IFERROR(GETPIVOTDATA("Quantity",pivot_products!$A$3,"Product Name",Help!$A1739),"")</f>
        <v/>
      </c>
      <c r="H1739" s="34" t="str">
        <f>IF(Report!$L$53="Quantity",IFERROR(RANK(G1739,$G$4:$G$2003,0),""),IF(Report!$L$53="Amount",IFERROR(RANK(F1739,$F$4:$F$2003,0),""),""))</f>
        <v/>
      </c>
      <c r="L1739" s="7" t="str">
        <f t="array" ref="L1739">IF(Report!$M$53="Desc",IFERROR(SMALL(IF($H$4:$H$2003&lt;&gt;"",$H$4:$H$2003,""),ROW(L1739)-ROW($L$3)),""),IF(Report!$M$53="Asc",IFERROR(LARGE(IF($H$4:$H$2003&lt;&gt;"",$H$4:$H$2003,""),ROW(L1739)-ROW($L$3)),""),""))</f>
        <v/>
      </c>
      <c r="M1739" s="8" t="str">
        <f t="array" ref="M1739">IF(L1739="","",INDEX($A$4:$A$2003,SMALL(IF($H$4:$H$2003=L1739,ROW($H$4:$H$2003),""),COUNTIF($L$4:L1739,L1739))-ROW($L$3),1))</f>
        <v/>
      </c>
      <c r="N1739" s="8" t="str">
        <f t="shared" si="84"/>
        <v/>
      </c>
      <c r="O1739" s="32" t="str">
        <f t="shared" si="85"/>
        <v/>
      </c>
    </row>
    <row r="1740" spans="1:15" x14ac:dyDescent="0.3">
      <c r="A1740" s="33" t="str">
        <f>IFERROR(INDEX(Tbl_Product[[#Data],[Product Name]],ROW(A1740)-ROW($A$3)),"")</f>
        <v/>
      </c>
      <c r="B1740" s="34" t="str">
        <f ca="1">IF(A1740="","",SUMIFS(Tbl_Orders[[#Data],[Quantity]],Tbl_Orders[[#Data],[Product Name]],A1740,Tbl_Orders[[#Data],[Order Type]],"Purchase",Tbl_Orders[[#Data],[Expected Date]],"&lt;="&amp;TODAY())-SUMIFS(Tbl_Orders[[#Data],[Quantity]],Tbl_Orders[[#Data],[Product Name]],A1740,Tbl_Orders[[#Data],[Order Type]],"Sale",Tbl_Orders[[#Data],[Expected Date]],"&lt;="&amp;TODAY()))</f>
        <v/>
      </c>
      <c r="C1740" s="34" t="str">
        <f ca="1">IF(A1740="","",SUMIFS(Tbl_Orders[[#Data],[Quantity]],Tbl_Orders[[#Data],[Product Name]],A1740,Tbl_Orders[[#Data],[Order Type]],"Purchase",Tbl_Orders[[#Data],[Expected Date]],"&gt;"&amp;TODAY()))</f>
        <v/>
      </c>
      <c r="D1740" s="34" t="str">
        <f>IF(A1740="","",INDEX(Tbl_Product[Re-Order Point],MATCH(A1740,INDEX(Tbl_Product[Product Name],,1),0),1))</f>
        <v/>
      </c>
      <c r="E1740" s="34" t="str">
        <f t="shared" si="83"/>
        <v/>
      </c>
      <c r="F1740" s="34" t="str">
        <f>IFERROR(GETPIVOTDATA("Amount",pivot_products!$A$3,"Product Name",Help!$A1740),"")</f>
        <v/>
      </c>
      <c r="G1740" s="34" t="str">
        <f>IFERROR(GETPIVOTDATA("Quantity",pivot_products!$A$3,"Product Name",Help!$A1740),"")</f>
        <v/>
      </c>
      <c r="H1740" s="34" t="str">
        <f>IF(Report!$L$53="Quantity",IFERROR(RANK(G1740,$G$4:$G$2003,0),""),IF(Report!$L$53="Amount",IFERROR(RANK(F1740,$F$4:$F$2003,0),""),""))</f>
        <v/>
      </c>
      <c r="L1740" s="7" t="str">
        <f t="array" ref="L1740">IF(Report!$M$53="Desc",IFERROR(SMALL(IF($H$4:$H$2003&lt;&gt;"",$H$4:$H$2003,""),ROW(L1740)-ROW($L$3)),""),IF(Report!$M$53="Asc",IFERROR(LARGE(IF($H$4:$H$2003&lt;&gt;"",$H$4:$H$2003,""),ROW(L1740)-ROW($L$3)),""),""))</f>
        <v/>
      </c>
      <c r="M1740" s="8" t="str">
        <f t="array" ref="M1740">IF(L1740="","",INDEX($A$4:$A$2003,SMALL(IF($H$4:$H$2003=L1740,ROW($H$4:$H$2003),""),COUNTIF($L$4:L1740,L1740))-ROW($L$3),1))</f>
        <v/>
      </c>
      <c r="N1740" s="8" t="str">
        <f t="shared" si="84"/>
        <v/>
      </c>
      <c r="O1740" s="32" t="str">
        <f t="shared" si="85"/>
        <v/>
      </c>
    </row>
    <row r="1741" spans="1:15" x14ac:dyDescent="0.3">
      <c r="A1741" s="33" t="str">
        <f>IFERROR(INDEX(Tbl_Product[[#Data],[Product Name]],ROW(A1741)-ROW($A$3)),"")</f>
        <v/>
      </c>
      <c r="B1741" s="34" t="str">
        <f ca="1">IF(A1741="","",SUMIFS(Tbl_Orders[[#Data],[Quantity]],Tbl_Orders[[#Data],[Product Name]],A1741,Tbl_Orders[[#Data],[Order Type]],"Purchase",Tbl_Orders[[#Data],[Expected Date]],"&lt;="&amp;TODAY())-SUMIFS(Tbl_Orders[[#Data],[Quantity]],Tbl_Orders[[#Data],[Product Name]],A1741,Tbl_Orders[[#Data],[Order Type]],"Sale",Tbl_Orders[[#Data],[Expected Date]],"&lt;="&amp;TODAY()))</f>
        <v/>
      </c>
      <c r="C1741" s="34" t="str">
        <f ca="1">IF(A1741="","",SUMIFS(Tbl_Orders[[#Data],[Quantity]],Tbl_Orders[[#Data],[Product Name]],A1741,Tbl_Orders[[#Data],[Order Type]],"Purchase",Tbl_Orders[[#Data],[Expected Date]],"&gt;"&amp;TODAY()))</f>
        <v/>
      </c>
      <c r="D1741" s="34" t="str">
        <f>IF(A1741="","",INDEX(Tbl_Product[Re-Order Point],MATCH(A1741,INDEX(Tbl_Product[Product Name],,1),0),1))</f>
        <v/>
      </c>
      <c r="E1741" s="34" t="str">
        <f t="shared" si="83"/>
        <v/>
      </c>
      <c r="F1741" s="34" t="str">
        <f>IFERROR(GETPIVOTDATA("Amount",pivot_products!$A$3,"Product Name",Help!$A1741),"")</f>
        <v/>
      </c>
      <c r="G1741" s="34" t="str">
        <f>IFERROR(GETPIVOTDATA("Quantity",pivot_products!$A$3,"Product Name",Help!$A1741),"")</f>
        <v/>
      </c>
      <c r="H1741" s="34" t="str">
        <f>IF(Report!$L$53="Quantity",IFERROR(RANK(G1741,$G$4:$G$2003,0),""),IF(Report!$L$53="Amount",IFERROR(RANK(F1741,$F$4:$F$2003,0),""),""))</f>
        <v/>
      </c>
      <c r="L1741" s="7" t="str">
        <f t="array" ref="L1741">IF(Report!$M$53="Desc",IFERROR(SMALL(IF($H$4:$H$2003&lt;&gt;"",$H$4:$H$2003,""),ROW(L1741)-ROW($L$3)),""),IF(Report!$M$53="Asc",IFERROR(LARGE(IF($H$4:$H$2003&lt;&gt;"",$H$4:$H$2003,""),ROW(L1741)-ROW($L$3)),""),""))</f>
        <v/>
      </c>
      <c r="M1741" s="8" t="str">
        <f t="array" ref="M1741">IF(L1741="","",INDEX($A$4:$A$2003,SMALL(IF($H$4:$H$2003=L1741,ROW($H$4:$H$2003),""),COUNTIF($L$4:L1741,L1741))-ROW($L$3),1))</f>
        <v/>
      </c>
      <c r="N1741" s="8" t="str">
        <f t="shared" si="84"/>
        <v/>
      </c>
      <c r="O1741" s="32" t="str">
        <f t="shared" si="85"/>
        <v/>
      </c>
    </row>
    <row r="1742" spans="1:15" x14ac:dyDescent="0.3">
      <c r="A1742" s="33" t="str">
        <f>IFERROR(INDEX(Tbl_Product[[#Data],[Product Name]],ROW(A1742)-ROW($A$3)),"")</f>
        <v/>
      </c>
      <c r="B1742" s="34" t="str">
        <f ca="1">IF(A1742="","",SUMIFS(Tbl_Orders[[#Data],[Quantity]],Tbl_Orders[[#Data],[Product Name]],A1742,Tbl_Orders[[#Data],[Order Type]],"Purchase",Tbl_Orders[[#Data],[Expected Date]],"&lt;="&amp;TODAY())-SUMIFS(Tbl_Orders[[#Data],[Quantity]],Tbl_Orders[[#Data],[Product Name]],A1742,Tbl_Orders[[#Data],[Order Type]],"Sale",Tbl_Orders[[#Data],[Expected Date]],"&lt;="&amp;TODAY()))</f>
        <v/>
      </c>
      <c r="C1742" s="34" t="str">
        <f ca="1">IF(A1742="","",SUMIFS(Tbl_Orders[[#Data],[Quantity]],Tbl_Orders[[#Data],[Product Name]],A1742,Tbl_Orders[[#Data],[Order Type]],"Purchase",Tbl_Orders[[#Data],[Expected Date]],"&gt;"&amp;TODAY()))</f>
        <v/>
      </c>
      <c r="D1742" s="34" t="str">
        <f>IF(A1742="","",INDEX(Tbl_Product[Re-Order Point],MATCH(A1742,INDEX(Tbl_Product[Product Name],,1),0),1))</f>
        <v/>
      </c>
      <c r="E1742" s="34" t="str">
        <f t="shared" si="83"/>
        <v/>
      </c>
      <c r="F1742" s="34" t="str">
        <f>IFERROR(GETPIVOTDATA("Amount",pivot_products!$A$3,"Product Name",Help!$A1742),"")</f>
        <v/>
      </c>
      <c r="G1742" s="34" t="str">
        <f>IFERROR(GETPIVOTDATA("Quantity",pivot_products!$A$3,"Product Name",Help!$A1742),"")</f>
        <v/>
      </c>
      <c r="H1742" s="34" t="str">
        <f>IF(Report!$L$53="Quantity",IFERROR(RANK(G1742,$G$4:$G$2003,0),""),IF(Report!$L$53="Amount",IFERROR(RANK(F1742,$F$4:$F$2003,0),""),""))</f>
        <v/>
      </c>
      <c r="L1742" s="7" t="str">
        <f t="array" ref="L1742">IF(Report!$M$53="Desc",IFERROR(SMALL(IF($H$4:$H$2003&lt;&gt;"",$H$4:$H$2003,""),ROW(L1742)-ROW($L$3)),""),IF(Report!$M$53="Asc",IFERROR(LARGE(IF($H$4:$H$2003&lt;&gt;"",$H$4:$H$2003,""),ROW(L1742)-ROW($L$3)),""),""))</f>
        <v/>
      </c>
      <c r="M1742" s="8" t="str">
        <f t="array" ref="M1742">IF(L1742="","",INDEX($A$4:$A$2003,SMALL(IF($H$4:$H$2003=L1742,ROW($H$4:$H$2003),""),COUNTIF($L$4:L1742,L1742))-ROW($L$3),1))</f>
        <v/>
      </c>
      <c r="N1742" s="8" t="str">
        <f t="shared" si="84"/>
        <v/>
      </c>
      <c r="O1742" s="32" t="str">
        <f t="shared" si="85"/>
        <v/>
      </c>
    </row>
    <row r="1743" spans="1:15" x14ac:dyDescent="0.3">
      <c r="A1743" s="33" t="str">
        <f>IFERROR(INDEX(Tbl_Product[[#Data],[Product Name]],ROW(A1743)-ROW($A$3)),"")</f>
        <v/>
      </c>
      <c r="B1743" s="34" t="str">
        <f ca="1">IF(A1743="","",SUMIFS(Tbl_Orders[[#Data],[Quantity]],Tbl_Orders[[#Data],[Product Name]],A1743,Tbl_Orders[[#Data],[Order Type]],"Purchase",Tbl_Orders[[#Data],[Expected Date]],"&lt;="&amp;TODAY())-SUMIFS(Tbl_Orders[[#Data],[Quantity]],Tbl_Orders[[#Data],[Product Name]],A1743,Tbl_Orders[[#Data],[Order Type]],"Sale",Tbl_Orders[[#Data],[Expected Date]],"&lt;="&amp;TODAY()))</f>
        <v/>
      </c>
      <c r="C1743" s="34" t="str">
        <f ca="1">IF(A1743="","",SUMIFS(Tbl_Orders[[#Data],[Quantity]],Tbl_Orders[[#Data],[Product Name]],A1743,Tbl_Orders[[#Data],[Order Type]],"Purchase",Tbl_Orders[[#Data],[Expected Date]],"&gt;"&amp;TODAY()))</f>
        <v/>
      </c>
      <c r="D1743" s="34" t="str">
        <f>IF(A1743="","",INDEX(Tbl_Product[Re-Order Point],MATCH(A1743,INDEX(Tbl_Product[Product Name],,1),0),1))</f>
        <v/>
      </c>
      <c r="E1743" s="34" t="str">
        <f t="shared" si="83"/>
        <v/>
      </c>
      <c r="F1743" s="34" t="str">
        <f>IFERROR(GETPIVOTDATA("Amount",pivot_products!$A$3,"Product Name",Help!$A1743),"")</f>
        <v/>
      </c>
      <c r="G1743" s="34" t="str">
        <f>IFERROR(GETPIVOTDATA("Quantity",pivot_products!$A$3,"Product Name",Help!$A1743),"")</f>
        <v/>
      </c>
      <c r="H1743" s="34" t="str">
        <f>IF(Report!$L$53="Quantity",IFERROR(RANK(G1743,$G$4:$G$2003,0),""),IF(Report!$L$53="Amount",IFERROR(RANK(F1743,$F$4:$F$2003,0),""),""))</f>
        <v/>
      </c>
      <c r="L1743" s="7" t="str">
        <f t="array" ref="L1743">IF(Report!$M$53="Desc",IFERROR(SMALL(IF($H$4:$H$2003&lt;&gt;"",$H$4:$H$2003,""),ROW(L1743)-ROW($L$3)),""),IF(Report!$M$53="Asc",IFERROR(LARGE(IF($H$4:$H$2003&lt;&gt;"",$H$4:$H$2003,""),ROW(L1743)-ROW($L$3)),""),""))</f>
        <v/>
      </c>
      <c r="M1743" s="8" t="str">
        <f t="array" ref="M1743">IF(L1743="","",INDEX($A$4:$A$2003,SMALL(IF($H$4:$H$2003=L1743,ROW($H$4:$H$2003),""),COUNTIF($L$4:L1743,L1743))-ROW($L$3),1))</f>
        <v/>
      </c>
      <c r="N1743" s="8" t="str">
        <f t="shared" si="84"/>
        <v/>
      </c>
      <c r="O1743" s="32" t="str">
        <f t="shared" si="85"/>
        <v/>
      </c>
    </row>
    <row r="1744" spans="1:15" x14ac:dyDescent="0.3">
      <c r="A1744" s="33" t="str">
        <f>IFERROR(INDEX(Tbl_Product[[#Data],[Product Name]],ROW(A1744)-ROW($A$3)),"")</f>
        <v/>
      </c>
      <c r="B1744" s="34" t="str">
        <f ca="1">IF(A1744="","",SUMIFS(Tbl_Orders[[#Data],[Quantity]],Tbl_Orders[[#Data],[Product Name]],A1744,Tbl_Orders[[#Data],[Order Type]],"Purchase",Tbl_Orders[[#Data],[Expected Date]],"&lt;="&amp;TODAY())-SUMIFS(Tbl_Orders[[#Data],[Quantity]],Tbl_Orders[[#Data],[Product Name]],A1744,Tbl_Orders[[#Data],[Order Type]],"Sale",Tbl_Orders[[#Data],[Expected Date]],"&lt;="&amp;TODAY()))</f>
        <v/>
      </c>
      <c r="C1744" s="34" t="str">
        <f ca="1">IF(A1744="","",SUMIFS(Tbl_Orders[[#Data],[Quantity]],Tbl_Orders[[#Data],[Product Name]],A1744,Tbl_Orders[[#Data],[Order Type]],"Purchase",Tbl_Orders[[#Data],[Expected Date]],"&gt;"&amp;TODAY()))</f>
        <v/>
      </c>
      <c r="D1744" s="34" t="str">
        <f>IF(A1744="","",INDEX(Tbl_Product[Re-Order Point],MATCH(A1744,INDEX(Tbl_Product[Product Name],,1),0),1))</f>
        <v/>
      </c>
      <c r="E1744" s="34" t="str">
        <f t="shared" si="83"/>
        <v/>
      </c>
      <c r="F1744" s="34" t="str">
        <f>IFERROR(GETPIVOTDATA("Amount",pivot_products!$A$3,"Product Name",Help!$A1744),"")</f>
        <v/>
      </c>
      <c r="G1744" s="34" t="str">
        <f>IFERROR(GETPIVOTDATA("Quantity",pivot_products!$A$3,"Product Name",Help!$A1744),"")</f>
        <v/>
      </c>
      <c r="H1744" s="34" t="str">
        <f>IF(Report!$L$53="Quantity",IFERROR(RANK(G1744,$G$4:$G$2003,0),""),IF(Report!$L$53="Amount",IFERROR(RANK(F1744,$F$4:$F$2003,0),""),""))</f>
        <v/>
      </c>
      <c r="L1744" s="7" t="str">
        <f t="array" ref="L1744">IF(Report!$M$53="Desc",IFERROR(SMALL(IF($H$4:$H$2003&lt;&gt;"",$H$4:$H$2003,""),ROW(L1744)-ROW($L$3)),""),IF(Report!$M$53="Asc",IFERROR(LARGE(IF($H$4:$H$2003&lt;&gt;"",$H$4:$H$2003,""),ROW(L1744)-ROW($L$3)),""),""))</f>
        <v/>
      </c>
      <c r="M1744" s="8" t="str">
        <f t="array" ref="M1744">IF(L1744="","",INDEX($A$4:$A$2003,SMALL(IF($H$4:$H$2003=L1744,ROW($H$4:$H$2003),""),COUNTIF($L$4:L1744,L1744))-ROW($L$3),1))</f>
        <v/>
      </c>
      <c r="N1744" s="8" t="str">
        <f t="shared" si="84"/>
        <v/>
      </c>
      <c r="O1744" s="32" t="str">
        <f t="shared" si="85"/>
        <v/>
      </c>
    </row>
    <row r="1745" spans="1:15" x14ac:dyDescent="0.3">
      <c r="A1745" s="33" t="str">
        <f>IFERROR(INDEX(Tbl_Product[[#Data],[Product Name]],ROW(A1745)-ROW($A$3)),"")</f>
        <v/>
      </c>
      <c r="B1745" s="34" t="str">
        <f ca="1">IF(A1745="","",SUMIFS(Tbl_Orders[[#Data],[Quantity]],Tbl_Orders[[#Data],[Product Name]],A1745,Tbl_Orders[[#Data],[Order Type]],"Purchase",Tbl_Orders[[#Data],[Expected Date]],"&lt;="&amp;TODAY())-SUMIFS(Tbl_Orders[[#Data],[Quantity]],Tbl_Orders[[#Data],[Product Name]],A1745,Tbl_Orders[[#Data],[Order Type]],"Sale",Tbl_Orders[[#Data],[Expected Date]],"&lt;="&amp;TODAY()))</f>
        <v/>
      </c>
      <c r="C1745" s="34" t="str">
        <f ca="1">IF(A1745="","",SUMIFS(Tbl_Orders[[#Data],[Quantity]],Tbl_Orders[[#Data],[Product Name]],A1745,Tbl_Orders[[#Data],[Order Type]],"Purchase",Tbl_Orders[[#Data],[Expected Date]],"&gt;"&amp;TODAY()))</f>
        <v/>
      </c>
      <c r="D1745" s="34" t="str">
        <f>IF(A1745="","",INDEX(Tbl_Product[Re-Order Point],MATCH(A1745,INDEX(Tbl_Product[Product Name],,1),0),1))</f>
        <v/>
      </c>
      <c r="E1745" s="34" t="str">
        <f t="shared" si="83"/>
        <v/>
      </c>
      <c r="F1745" s="34" t="str">
        <f>IFERROR(GETPIVOTDATA("Amount",pivot_products!$A$3,"Product Name",Help!$A1745),"")</f>
        <v/>
      </c>
      <c r="G1745" s="34" t="str">
        <f>IFERROR(GETPIVOTDATA("Quantity",pivot_products!$A$3,"Product Name",Help!$A1745),"")</f>
        <v/>
      </c>
      <c r="H1745" s="34" t="str">
        <f>IF(Report!$L$53="Quantity",IFERROR(RANK(G1745,$G$4:$G$2003,0),""),IF(Report!$L$53="Amount",IFERROR(RANK(F1745,$F$4:$F$2003,0),""),""))</f>
        <v/>
      </c>
      <c r="L1745" s="7" t="str">
        <f t="array" ref="L1745">IF(Report!$M$53="Desc",IFERROR(SMALL(IF($H$4:$H$2003&lt;&gt;"",$H$4:$H$2003,""),ROW(L1745)-ROW($L$3)),""),IF(Report!$M$53="Asc",IFERROR(LARGE(IF($H$4:$H$2003&lt;&gt;"",$H$4:$H$2003,""),ROW(L1745)-ROW($L$3)),""),""))</f>
        <v/>
      </c>
      <c r="M1745" s="8" t="str">
        <f t="array" ref="M1745">IF(L1745="","",INDEX($A$4:$A$2003,SMALL(IF($H$4:$H$2003=L1745,ROW($H$4:$H$2003),""),COUNTIF($L$4:L1745,L1745))-ROW($L$3),1))</f>
        <v/>
      </c>
      <c r="N1745" s="8" t="str">
        <f t="shared" si="84"/>
        <v/>
      </c>
      <c r="O1745" s="32" t="str">
        <f t="shared" si="85"/>
        <v/>
      </c>
    </row>
    <row r="1746" spans="1:15" x14ac:dyDescent="0.3">
      <c r="A1746" s="33" t="str">
        <f>IFERROR(INDEX(Tbl_Product[[#Data],[Product Name]],ROW(A1746)-ROW($A$3)),"")</f>
        <v/>
      </c>
      <c r="B1746" s="34" t="str">
        <f ca="1">IF(A1746="","",SUMIFS(Tbl_Orders[[#Data],[Quantity]],Tbl_Orders[[#Data],[Product Name]],A1746,Tbl_Orders[[#Data],[Order Type]],"Purchase",Tbl_Orders[[#Data],[Expected Date]],"&lt;="&amp;TODAY())-SUMIFS(Tbl_Orders[[#Data],[Quantity]],Tbl_Orders[[#Data],[Product Name]],A1746,Tbl_Orders[[#Data],[Order Type]],"Sale",Tbl_Orders[[#Data],[Expected Date]],"&lt;="&amp;TODAY()))</f>
        <v/>
      </c>
      <c r="C1746" s="34" t="str">
        <f ca="1">IF(A1746="","",SUMIFS(Tbl_Orders[[#Data],[Quantity]],Tbl_Orders[[#Data],[Product Name]],A1746,Tbl_Orders[[#Data],[Order Type]],"Purchase",Tbl_Orders[[#Data],[Expected Date]],"&gt;"&amp;TODAY()))</f>
        <v/>
      </c>
      <c r="D1746" s="34" t="str">
        <f>IF(A1746="","",INDEX(Tbl_Product[Re-Order Point],MATCH(A1746,INDEX(Tbl_Product[Product Name],,1),0),1))</f>
        <v/>
      </c>
      <c r="E1746" s="34" t="str">
        <f t="shared" si="83"/>
        <v/>
      </c>
      <c r="F1746" s="34" t="str">
        <f>IFERROR(GETPIVOTDATA("Amount",pivot_products!$A$3,"Product Name",Help!$A1746),"")</f>
        <v/>
      </c>
      <c r="G1746" s="34" t="str">
        <f>IFERROR(GETPIVOTDATA("Quantity",pivot_products!$A$3,"Product Name",Help!$A1746),"")</f>
        <v/>
      </c>
      <c r="H1746" s="34" t="str">
        <f>IF(Report!$L$53="Quantity",IFERROR(RANK(G1746,$G$4:$G$2003,0),""),IF(Report!$L$53="Amount",IFERROR(RANK(F1746,$F$4:$F$2003,0),""),""))</f>
        <v/>
      </c>
      <c r="L1746" s="7" t="str">
        <f t="array" ref="L1746">IF(Report!$M$53="Desc",IFERROR(SMALL(IF($H$4:$H$2003&lt;&gt;"",$H$4:$H$2003,""),ROW(L1746)-ROW($L$3)),""),IF(Report!$M$53="Asc",IFERROR(LARGE(IF($H$4:$H$2003&lt;&gt;"",$H$4:$H$2003,""),ROW(L1746)-ROW($L$3)),""),""))</f>
        <v/>
      </c>
      <c r="M1746" s="8" t="str">
        <f t="array" ref="M1746">IF(L1746="","",INDEX($A$4:$A$2003,SMALL(IF($H$4:$H$2003=L1746,ROW($H$4:$H$2003),""),COUNTIF($L$4:L1746,L1746))-ROW($L$3),1))</f>
        <v/>
      </c>
      <c r="N1746" s="8" t="str">
        <f t="shared" si="84"/>
        <v/>
      </c>
      <c r="O1746" s="32" t="str">
        <f t="shared" si="85"/>
        <v/>
      </c>
    </row>
    <row r="1747" spans="1:15" x14ac:dyDescent="0.3">
      <c r="A1747" s="33" t="str">
        <f>IFERROR(INDEX(Tbl_Product[[#Data],[Product Name]],ROW(A1747)-ROW($A$3)),"")</f>
        <v/>
      </c>
      <c r="B1747" s="34" t="str">
        <f ca="1">IF(A1747="","",SUMIFS(Tbl_Orders[[#Data],[Quantity]],Tbl_Orders[[#Data],[Product Name]],A1747,Tbl_Orders[[#Data],[Order Type]],"Purchase",Tbl_Orders[[#Data],[Expected Date]],"&lt;="&amp;TODAY())-SUMIFS(Tbl_Orders[[#Data],[Quantity]],Tbl_Orders[[#Data],[Product Name]],A1747,Tbl_Orders[[#Data],[Order Type]],"Sale",Tbl_Orders[[#Data],[Expected Date]],"&lt;="&amp;TODAY()))</f>
        <v/>
      </c>
      <c r="C1747" s="34" t="str">
        <f ca="1">IF(A1747="","",SUMIFS(Tbl_Orders[[#Data],[Quantity]],Tbl_Orders[[#Data],[Product Name]],A1747,Tbl_Orders[[#Data],[Order Type]],"Purchase",Tbl_Orders[[#Data],[Expected Date]],"&gt;"&amp;TODAY()))</f>
        <v/>
      </c>
      <c r="D1747" s="34" t="str">
        <f>IF(A1747="","",INDEX(Tbl_Product[Re-Order Point],MATCH(A1747,INDEX(Tbl_Product[Product Name],,1),0),1))</f>
        <v/>
      </c>
      <c r="E1747" s="34" t="str">
        <f t="shared" si="83"/>
        <v/>
      </c>
      <c r="F1747" s="34" t="str">
        <f>IFERROR(GETPIVOTDATA("Amount",pivot_products!$A$3,"Product Name",Help!$A1747),"")</f>
        <v/>
      </c>
      <c r="G1747" s="34" t="str">
        <f>IFERROR(GETPIVOTDATA("Quantity",pivot_products!$A$3,"Product Name",Help!$A1747),"")</f>
        <v/>
      </c>
      <c r="H1747" s="34" t="str">
        <f>IF(Report!$L$53="Quantity",IFERROR(RANK(G1747,$G$4:$G$2003,0),""),IF(Report!$L$53="Amount",IFERROR(RANK(F1747,$F$4:$F$2003,0),""),""))</f>
        <v/>
      </c>
      <c r="L1747" s="7" t="str">
        <f t="array" ref="L1747">IF(Report!$M$53="Desc",IFERROR(SMALL(IF($H$4:$H$2003&lt;&gt;"",$H$4:$H$2003,""),ROW(L1747)-ROW($L$3)),""),IF(Report!$M$53="Asc",IFERROR(LARGE(IF($H$4:$H$2003&lt;&gt;"",$H$4:$H$2003,""),ROW(L1747)-ROW($L$3)),""),""))</f>
        <v/>
      </c>
      <c r="M1747" s="8" t="str">
        <f t="array" ref="M1747">IF(L1747="","",INDEX($A$4:$A$2003,SMALL(IF($H$4:$H$2003=L1747,ROW($H$4:$H$2003),""),COUNTIF($L$4:L1747,L1747))-ROW($L$3),1))</f>
        <v/>
      </c>
      <c r="N1747" s="8" t="str">
        <f t="shared" si="84"/>
        <v/>
      </c>
      <c r="O1747" s="32" t="str">
        <f t="shared" si="85"/>
        <v/>
      </c>
    </row>
    <row r="1748" spans="1:15" x14ac:dyDescent="0.3">
      <c r="A1748" s="33" t="str">
        <f>IFERROR(INDEX(Tbl_Product[[#Data],[Product Name]],ROW(A1748)-ROW($A$3)),"")</f>
        <v/>
      </c>
      <c r="B1748" s="34" t="str">
        <f ca="1">IF(A1748="","",SUMIFS(Tbl_Orders[[#Data],[Quantity]],Tbl_Orders[[#Data],[Product Name]],A1748,Tbl_Orders[[#Data],[Order Type]],"Purchase",Tbl_Orders[[#Data],[Expected Date]],"&lt;="&amp;TODAY())-SUMIFS(Tbl_Orders[[#Data],[Quantity]],Tbl_Orders[[#Data],[Product Name]],A1748,Tbl_Orders[[#Data],[Order Type]],"Sale",Tbl_Orders[[#Data],[Expected Date]],"&lt;="&amp;TODAY()))</f>
        <v/>
      </c>
      <c r="C1748" s="34" t="str">
        <f ca="1">IF(A1748="","",SUMIFS(Tbl_Orders[[#Data],[Quantity]],Tbl_Orders[[#Data],[Product Name]],A1748,Tbl_Orders[[#Data],[Order Type]],"Purchase",Tbl_Orders[[#Data],[Expected Date]],"&gt;"&amp;TODAY()))</f>
        <v/>
      </c>
      <c r="D1748" s="34" t="str">
        <f>IF(A1748="","",INDEX(Tbl_Product[Re-Order Point],MATCH(A1748,INDEX(Tbl_Product[Product Name],,1),0),1))</f>
        <v/>
      </c>
      <c r="E1748" s="34" t="str">
        <f t="shared" si="83"/>
        <v/>
      </c>
      <c r="F1748" s="34" t="str">
        <f>IFERROR(GETPIVOTDATA("Amount",pivot_products!$A$3,"Product Name",Help!$A1748),"")</f>
        <v/>
      </c>
      <c r="G1748" s="34" t="str">
        <f>IFERROR(GETPIVOTDATA("Quantity",pivot_products!$A$3,"Product Name",Help!$A1748),"")</f>
        <v/>
      </c>
      <c r="H1748" s="34" t="str">
        <f>IF(Report!$L$53="Quantity",IFERROR(RANK(G1748,$G$4:$G$2003,0),""),IF(Report!$L$53="Amount",IFERROR(RANK(F1748,$F$4:$F$2003,0),""),""))</f>
        <v/>
      </c>
      <c r="L1748" s="7" t="str">
        <f t="array" ref="L1748">IF(Report!$M$53="Desc",IFERROR(SMALL(IF($H$4:$H$2003&lt;&gt;"",$H$4:$H$2003,""),ROW(L1748)-ROW($L$3)),""),IF(Report!$M$53="Asc",IFERROR(LARGE(IF($H$4:$H$2003&lt;&gt;"",$H$4:$H$2003,""),ROW(L1748)-ROW($L$3)),""),""))</f>
        <v/>
      </c>
      <c r="M1748" s="8" t="str">
        <f t="array" ref="M1748">IF(L1748="","",INDEX($A$4:$A$2003,SMALL(IF($H$4:$H$2003=L1748,ROW($H$4:$H$2003),""),COUNTIF($L$4:L1748,L1748))-ROW($L$3),1))</f>
        <v/>
      </c>
      <c r="N1748" s="8" t="str">
        <f t="shared" si="84"/>
        <v/>
      </c>
      <c r="O1748" s="32" t="str">
        <f t="shared" si="85"/>
        <v/>
      </c>
    </row>
    <row r="1749" spans="1:15" x14ac:dyDescent="0.3">
      <c r="A1749" s="33" t="str">
        <f>IFERROR(INDEX(Tbl_Product[[#Data],[Product Name]],ROW(A1749)-ROW($A$3)),"")</f>
        <v/>
      </c>
      <c r="B1749" s="34" t="str">
        <f ca="1">IF(A1749="","",SUMIFS(Tbl_Orders[[#Data],[Quantity]],Tbl_Orders[[#Data],[Product Name]],A1749,Tbl_Orders[[#Data],[Order Type]],"Purchase",Tbl_Orders[[#Data],[Expected Date]],"&lt;="&amp;TODAY())-SUMIFS(Tbl_Orders[[#Data],[Quantity]],Tbl_Orders[[#Data],[Product Name]],A1749,Tbl_Orders[[#Data],[Order Type]],"Sale",Tbl_Orders[[#Data],[Expected Date]],"&lt;="&amp;TODAY()))</f>
        <v/>
      </c>
      <c r="C1749" s="34" t="str">
        <f ca="1">IF(A1749="","",SUMIFS(Tbl_Orders[[#Data],[Quantity]],Tbl_Orders[[#Data],[Product Name]],A1749,Tbl_Orders[[#Data],[Order Type]],"Purchase",Tbl_Orders[[#Data],[Expected Date]],"&gt;"&amp;TODAY()))</f>
        <v/>
      </c>
      <c r="D1749" s="34" t="str">
        <f>IF(A1749="","",INDEX(Tbl_Product[Re-Order Point],MATCH(A1749,INDEX(Tbl_Product[Product Name],,1),0),1))</f>
        <v/>
      </c>
      <c r="E1749" s="34" t="str">
        <f t="shared" si="83"/>
        <v/>
      </c>
      <c r="F1749" s="34" t="str">
        <f>IFERROR(GETPIVOTDATA("Amount",pivot_products!$A$3,"Product Name",Help!$A1749),"")</f>
        <v/>
      </c>
      <c r="G1749" s="34" t="str">
        <f>IFERROR(GETPIVOTDATA("Quantity",pivot_products!$A$3,"Product Name",Help!$A1749),"")</f>
        <v/>
      </c>
      <c r="H1749" s="34" t="str">
        <f>IF(Report!$L$53="Quantity",IFERROR(RANK(G1749,$G$4:$G$2003,0),""),IF(Report!$L$53="Amount",IFERROR(RANK(F1749,$F$4:$F$2003,0),""),""))</f>
        <v/>
      </c>
      <c r="L1749" s="7" t="str">
        <f t="array" ref="L1749">IF(Report!$M$53="Desc",IFERROR(SMALL(IF($H$4:$H$2003&lt;&gt;"",$H$4:$H$2003,""),ROW(L1749)-ROW($L$3)),""),IF(Report!$M$53="Asc",IFERROR(LARGE(IF($H$4:$H$2003&lt;&gt;"",$H$4:$H$2003,""),ROW(L1749)-ROW($L$3)),""),""))</f>
        <v/>
      </c>
      <c r="M1749" s="8" t="str">
        <f t="array" ref="M1749">IF(L1749="","",INDEX($A$4:$A$2003,SMALL(IF($H$4:$H$2003=L1749,ROW($H$4:$H$2003),""),COUNTIF($L$4:L1749,L1749))-ROW($L$3),1))</f>
        <v/>
      </c>
      <c r="N1749" s="8" t="str">
        <f t="shared" si="84"/>
        <v/>
      </c>
      <c r="O1749" s="32" t="str">
        <f t="shared" si="85"/>
        <v/>
      </c>
    </row>
    <row r="1750" spans="1:15" x14ac:dyDescent="0.3">
      <c r="A1750" s="33" t="str">
        <f>IFERROR(INDEX(Tbl_Product[[#Data],[Product Name]],ROW(A1750)-ROW($A$3)),"")</f>
        <v/>
      </c>
      <c r="B1750" s="34" t="str">
        <f ca="1">IF(A1750="","",SUMIFS(Tbl_Orders[[#Data],[Quantity]],Tbl_Orders[[#Data],[Product Name]],A1750,Tbl_Orders[[#Data],[Order Type]],"Purchase",Tbl_Orders[[#Data],[Expected Date]],"&lt;="&amp;TODAY())-SUMIFS(Tbl_Orders[[#Data],[Quantity]],Tbl_Orders[[#Data],[Product Name]],A1750,Tbl_Orders[[#Data],[Order Type]],"Sale",Tbl_Orders[[#Data],[Expected Date]],"&lt;="&amp;TODAY()))</f>
        <v/>
      </c>
      <c r="C1750" s="34" t="str">
        <f ca="1">IF(A1750="","",SUMIFS(Tbl_Orders[[#Data],[Quantity]],Tbl_Orders[[#Data],[Product Name]],A1750,Tbl_Orders[[#Data],[Order Type]],"Purchase",Tbl_Orders[[#Data],[Expected Date]],"&gt;"&amp;TODAY()))</f>
        <v/>
      </c>
      <c r="D1750" s="34" t="str">
        <f>IF(A1750="","",INDEX(Tbl_Product[Re-Order Point],MATCH(A1750,INDEX(Tbl_Product[Product Name],,1),0),1))</f>
        <v/>
      </c>
      <c r="E1750" s="34" t="str">
        <f t="shared" si="83"/>
        <v/>
      </c>
      <c r="F1750" s="34" t="str">
        <f>IFERROR(GETPIVOTDATA("Amount",pivot_products!$A$3,"Product Name",Help!$A1750),"")</f>
        <v/>
      </c>
      <c r="G1750" s="34" t="str">
        <f>IFERROR(GETPIVOTDATA("Quantity",pivot_products!$A$3,"Product Name",Help!$A1750),"")</f>
        <v/>
      </c>
      <c r="H1750" s="34" t="str">
        <f>IF(Report!$L$53="Quantity",IFERROR(RANK(G1750,$G$4:$G$2003,0),""),IF(Report!$L$53="Amount",IFERROR(RANK(F1750,$F$4:$F$2003,0),""),""))</f>
        <v/>
      </c>
      <c r="L1750" s="7" t="str">
        <f t="array" ref="L1750">IF(Report!$M$53="Desc",IFERROR(SMALL(IF($H$4:$H$2003&lt;&gt;"",$H$4:$H$2003,""),ROW(L1750)-ROW($L$3)),""),IF(Report!$M$53="Asc",IFERROR(LARGE(IF($H$4:$H$2003&lt;&gt;"",$H$4:$H$2003,""),ROW(L1750)-ROW($L$3)),""),""))</f>
        <v/>
      </c>
      <c r="M1750" s="8" t="str">
        <f t="array" ref="M1750">IF(L1750="","",INDEX($A$4:$A$2003,SMALL(IF($H$4:$H$2003=L1750,ROW($H$4:$H$2003),""),COUNTIF($L$4:L1750,L1750))-ROW($L$3),1))</f>
        <v/>
      </c>
      <c r="N1750" s="8" t="str">
        <f t="shared" si="84"/>
        <v/>
      </c>
      <c r="O1750" s="32" t="str">
        <f t="shared" si="85"/>
        <v/>
      </c>
    </row>
    <row r="1751" spans="1:15" x14ac:dyDescent="0.3">
      <c r="A1751" s="33" t="str">
        <f>IFERROR(INDEX(Tbl_Product[[#Data],[Product Name]],ROW(A1751)-ROW($A$3)),"")</f>
        <v/>
      </c>
      <c r="B1751" s="34" t="str">
        <f ca="1">IF(A1751="","",SUMIFS(Tbl_Orders[[#Data],[Quantity]],Tbl_Orders[[#Data],[Product Name]],A1751,Tbl_Orders[[#Data],[Order Type]],"Purchase",Tbl_Orders[[#Data],[Expected Date]],"&lt;="&amp;TODAY())-SUMIFS(Tbl_Orders[[#Data],[Quantity]],Tbl_Orders[[#Data],[Product Name]],A1751,Tbl_Orders[[#Data],[Order Type]],"Sale",Tbl_Orders[[#Data],[Expected Date]],"&lt;="&amp;TODAY()))</f>
        <v/>
      </c>
      <c r="C1751" s="34" t="str">
        <f ca="1">IF(A1751="","",SUMIFS(Tbl_Orders[[#Data],[Quantity]],Tbl_Orders[[#Data],[Product Name]],A1751,Tbl_Orders[[#Data],[Order Type]],"Purchase",Tbl_Orders[[#Data],[Expected Date]],"&gt;"&amp;TODAY()))</f>
        <v/>
      </c>
      <c r="D1751" s="34" t="str">
        <f>IF(A1751="","",INDEX(Tbl_Product[Re-Order Point],MATCH(A1751,INDEX(Tbl_Product[Product Name],,1),0),1))</f>
        <v/>
      </c>
      <c r="E1751" s="34" t="str">
        <f t="shared" si="83"/>
        <v/>
      </c>
      <c r="F1751" s="34" t="str">
        <f>IFERROR(GETPIVOTDATA("Amount",pivot_products!$A$3,"Product Name",Help!$A1751),"")</f>
        <v/>
      </c>
      <c r="G1751" s="34" t="str">
        <f>IFERROR(GETPIVOTDATA("Quantity",pivot_products!$A$3,"Product Name",Help!$A1751),"")</f>
        <v/>
      </c>
      <c r="H1751" s="34" t="str">
        <f>IF(Report!$L$53="Quantity",IFERROR(RANK(G1751,$G$4:$G$2003,0),""),IF(Report!$L$53="Amount",IFERROR(RANK(F1751,$F$4:$F$2003,0),""),""))</f>
        <v/>
      </c>
      <c r="L1751" s="7" t="str">
        <f t="array" ref="L1751">IF(Report!$M$53="Desc",IFERROR(SMALL(IF($H$4:$H$2003&lt;&gt;"",$H$4:$H$2003,""),ROW(L1751)-ROW($L$3)),""),IF(Report!$M$53="Asc",IFERROR(LARGE(IF($H$4:$H$2003&lt;&gt;"",$H$4:$H$2003,""),ROW(L1751)-ROW($L$3)),""),""))</f>
        <v/>
      </c>
      <c r="M1751" s="8" t="str">
        <f t="array" ref="M1751">IF(L1751="","",INDEX($A$4:$A$2003,SMALL(IF($H$4:$H$2003=L1751,ROW($H$4:$H$2003),""),COUNTIF($L$4:L1751,L1751))-ROW($L$3),1))</f>
        <v/>
      </c>
      <c r="N1751" s="8" t="str">
        <f t="shared" si="84"/>
        <v/>
      </c>
      <c r="O1751" s="32" t="str">
        <f t="shared" si="85"/>
        <v/>
      </c>
    </row>
    <row r="1752" spans="1:15" x14ac:dyDescent="0.3">
      <c r="A1752" s="33" t="str">
        <f>IFERROR(INDEX(Tbl_Product[[#Data],[Product Name]],ROW(A1752)-ROW($A$3)),"")</f>
        <v/>
      </c>
      <c r="B1752" s="34" t="str">
        <f ca="1">IF(A1752="","",SUMIFS(Tbl_Orders[[#Data],[Quantity]],Tbl_Orders[[#Data],[Product Name]],A1752,Tbl_Orders[[#Data],[Order Type]],"Purchase",Tbl_Orders[[#Data],[Expected Date]],"&lt;="&amp;TODAY())-SUMIFS(Tbl_Orders[[#Data],[Quantity]],Tbl_Orders[[#Data],[Product Name]],A1752,Tbl_Orders[[#Data],[Order Type]],"Sale",Tbl_Orders[[#Data],[Expected Date]],"&lt;="&amp;TODAY()))</f>
        <v/>
      </c>
      <c r="C1752" s="34" t="str">
        <f ca="1">IF(A1752="","",SUMIFS(Tbl_Orders[[#Data],[Quantity]],Tbl_Orders[[#Data],[Product Name]],A1752,Tbl_Orders[[#Data],[Order Type]],"Purchase",Tbl_Orders[[#Data],[Expected Date]],"&gt;"&amp;TODAY()))</f>
        <v/>
      </c>
      <c r="D1752" s="34" t="str">
        <f>IF(A1752="","",INDEX(Tbl_Product[Re-Order Point],MATCH(A1752,INDEX(Tbl_Product[Product Name],,1),0),1))</f>
        <v/>
      </c>
      <c r="E1752" s="34" t="str">
        <f t="shared" si="83"/>
        <v/>
      </c>
      <c r="F1752" s="34" t="str">
        <f>IFERROR(GETPIVOTDATA("Amount",pivot_products!$A$3,"Product Name",Help!$A1752),"")</f>
        <v/>
      </c>
      <c r="G1752" s="34" t="str">
        <f>IFERROR(GETPIVOTDATA("Quantity",pivot_products!$A$3,"Product Name",Help!$A1752),"")</f>
        <v/>
      </c>
      <c r="H1752" s="34" t="str">
        <f>IF(Report!$L$53="Quantity",IFERROR(RANK(G1752,$G$4:$G$2003,0),""),IF(Report!$L$53="Amount",IFERROR(RANK(F1752,$F$4:$F$2003,0),""),""))</f>
        <v/>
      </c>
      <c r="L1752" s="7" t="str">
        <f t="array" ref="L1752">IF(Report!$M$53="Desc",IFERROR(SMALL(IF($H$4:$H$2003&lt;&gt;"",$H$4:$H$2003,""),ROW(L1752)-ROW($L$3)),""),IF(Report!$M$53="Asc",IFERROR(LARGE(IF($H$4:$H$2003&lt;&gt;"",$H$4:$H$2003,""),ROW(L1752)-ROW($L$3)),""),""))</f>
        <v/>
      </c>
      <c r="M1752" s="8" t="str">
        <f t="array" ref="M1752">IF(L1752="","",INDEX($A$4:$A$2003,SMALL(IF($H$4:$H$2003=L1752,ROW($H$4:$H$2003),""),COUNTIF($L$4:L1752,L1752))-ROW($L$3),1))</f>
        <v/>
      </c>
      <c r="N1752" s="8" t="str">
        <f t="shared" si="84"/>
        <v/>
      </c>
      <c r="O1752" s="32" t="str">
        <f t="shared" si="85"/>
        <v/>
      </c>
    </row>
    <row r="1753" spans="1:15" x14ac:dyDescent="0.3">
      <c r="A1753" s="33" t="str">
        <f>IFERROR(INDEX(Tbl_Product[[#Data],[Product Name]],ROW(A1753)-ROW($A$3)),"")</f>
        <v/>
      </c>
      <c r="B1753" s="34" t="str">
        <f ca="1">IF(A1753="","",SUMIFS(Tbl_Orders[[#Data],[Quantity]],Tbl_Orders[[#Data],[Product Name]],A1753,Tbl_Orders[[#Data],[Order Type]],"Purchase",Tbl_Orders[[#Data],[Expected Date]],"&lt;="&amp;TODAY())-SUMIFS(Tbl_Orders[[#Data],[Quantity]],Tbl_Orders[[#Data],[Product Name]],A1753,Tbl_Orders[[#Data],[Order Type]],"Sale",Tbl_Orders[[#Data],[Expected Date]],"&lt;="&amp;TODAY()))</f>
        <v/>
      </c>
      <c r="C1753" s="34" t="str">
        <f ca="1">IF(A1753="","",SUMIFS(Tbl_Orders[[#Data],[Quantity]],Tbl_Orders[[#Data],[Product Name]],A1753,Tbl_Orders[[#Data],[Order Type]],"Purchase",Tbl_Orders[[#Data],[Expected Date]],"&gt;"&amp;TODAY()))</f>
        <v/>
      </c>
      <c r="D1753" s="34" t="str">
        <f>IF(A1753="","",INDEX(Tbl_Product[Re-Order Point],MATCH(A1753,INDEX(Tbl_Product[Product Name],,1),0),1))</f>
        <v/>
      </c>
      <c r="E1753" s="34" t="str">
        <f t="shared" si="83"/>
        <v/>
      </c>
      <c r="F1753" s="34" t="str">
        <f>IFERROR(GETPIVOTDATA("Amount",pivot_products!$A$3,"Product Name",Help!$A1753),"")</f>
        <v/>
      </c>
      <c r="G1753" s="34" t="str">
        <f>IFERROR(GETPIVOTDATA("Quantity",pivot_products!$A$3,"Product Name",Help!$A1753),"")</f>
        <v/>
      </c>
      <c r="H1753" s="34" t="str">
        <f>IF(Report!$L$53="Quantity",IFERROR(RANK(G1753,$G$4:$G$2003,0),""),IF(Report!$L$53="Amount",IFERROR(RANK(F1753,$F$4:$F$2003,0),""),""))</f>
        <v/>
      </c>
      <c r="L1753" s="7" t="str">
        <f t="array" ref="L1753">IF(Report!$M$53="Desc",IFERROR(SMALL(IF($H$4:$H$2003&lt;&gt;"",$H$4:$H$2003,""),ROW(L1753)-ROW($L$3)),""),IF(Report!$M$53="Asc",IFERROR(LARGE(IF($H$4:$H$2003&lt;&gt;"",$H$4:$H$2003,""),ROW(L1753)-ROW($L$3)),""),""))</f>
        <v/>
      </c>
      <c r="M1753" s="8" t="str">
        <f t="array" ref="M1753">IF(L1753="","",INDEX($A$4:$A$2003,SMALL(IF($H$4:$H$2003=L1753,ROW($H$4:$H$2003),""),COUNTIF($L$4:L1753,L1753))-ROW($L$3),1))</f>
        <v/>
      </c>
      <c r="N1753" s="8" t="str">
        <f t="shared" si="84"/>
        <v/>
      </c>
      <c r="O1753" s="32" t="str">
        <f t="shared" si="85"/>
        <v/>
      </c>
    </row>
    <row r="1754" spans="1:15" x14ac:dyDescent="0.3">
      <c r="A1754" s="33" t="str">
        <f>IFERROR(INDEX(Tbl_Product[[#Data],[Product Name]],ROW(A1754)-ROW($A$3)),"")</f>
        <v/>
      </c>
      <c r="B1754" s="34" t="str">
        <f ca="1">IF(A1754="","",SUMIFS(Tbl_Orders[[#Data],[Quantity]],Tbl_Orders[[#Data],[Product Name]],A1754,Tbl_Orders[[#Data],[Order Type]],"Purchase",Tbl_Orders[[#Data],[Expected Date]],"&lt;="&amp;TODAY())-SUMIFS(Tbl_Orders[[#Data],[Quantity]],Tbl_Orders[[#Data],[Product Name]],A1754,Tbl_Orders[[#Data],[Order Type]],"Sale",Tbl_Orders[[#Data],[Expected Date]],"&lt;="&amp;TODAY()))</f>
        <v/>
      </c>
      <c r="C1754" s="34" t="str">
        <f ca="1">IF(A1754="","",SUMIFS(Tbl_Orders[[#Data],[Quantity]],Tbl_Orders[[#Data],[Product Name]],A1754,Tbl_Orders[[#Data],[Order Type]],"Purchase",Tbl_Orders[[#Data],[Expected Date]],"&gt;"&amp;TODAY()))</f>
        <v/>
      </c>
      <c r="D1754" s="34" t="str">
        <f>IF(A1754="","",INDEX(Tbl_Product[Re-Order Point],MATCH(A1754,INDEX(Tbl_Product[Product Name],,1),0),1))</f>
        <v/>
      </c>
      <c r="E1754" s="34" t="str">
        <f t="shared" si="83"/>
        <v/>
      </c>
      <c r="F1754" s="34" t="str">
        <f>IFERROR(GETPIVOTDATA("Amount",pivot_products!$A$3,"Product Name",Help!$A1754),"")</f>
        <v/>
      </c>
      <c r="G1754" s="34" t="str">
        <f>IFERROR(GETPIVOTDATA("Quantity",pivot_products!$A$3,"Product Name",Help!$A1754),"")</f>
        <v/>
      </c>
      <c r="H1754" s="34" t="str">
        <f>IF(Report!$L$53="Quantity",IFERROR(RANK(G1754,$G$4:$G$2003,0),""),IF(Report!$L$53="Amount",IFERROR(RANK(F1754,$F$4:$F$2003,0),""),""))</f>
        <v/>
      </c>
      <c r="L1754" s="7" t="str">
        <f t="array" ref="L1754">IF(Report!$M$53="Desc",IFERROR(SMALL(IF($H$4:$H$2003&lt;&gt;"",$H$4:$H$2003,""),ROW(L1754)-ROW($L$3)),""),IF(Report!$M$53="Asc",IFERROR(LARGE(IF($H$4:$H$2003&lt;&gt;"",$H$4:$H$2003,""),ROW(L1754)-ROW($L$3)),""),""))</f>
        <v/>
      </c>
      <c r="M1754" s="8" t="str">
        <f t="array" ref="M1754">IF(L1754="","",INDEX($A$4:$A$2003,SMALL(IF($H$4:$H$2003=L1754,ROW($H$4:$H$2003),""),COUNTIF($L$4:L1754,L1754))-ROW($L$3),1))</f>
        <v/>
      </c>
      <c r="N1754" s="8" t="str">
        <f t="shared" si="84"/>
        <v/>
      </c>
      <c r="O1754" s="32" t="str">
        <f t="shared" si="85"/>
        <v/>
      </c>
    </row>
    <row r="1755" spans="1:15" x14ac:dyDescent="0.3">
      <c r="A1755" s="33" t="str">
        <f>IFERROR(INDEX(Tbl_Product[[#Data],[Product Name]],ROW(A1755)-ROW($A$3)),"")</f>
        <v/>
      </c>
      <c r="B1755" s="34" t="str">
        <f ca="1">IF(A1755="","",SUMIFS(Tbl_Orders[[#Data],[Quantity]],Tbl_Orders[[#Data],[Product Name]],A1755,Tbl_Orders[[#Data],[Order Type]],"Purchase",Tbl_Orders[[#Data],[Expected Date]],"&lt;="&amp;TODAY())-SUMIFS(Tbl_Orders[[#Data],[Quantity]],Tbl_Orders[[#Data],[Product Name]],A1755,Tbl_Orders[[#Data],[Order Type]],"Sale",Tbl_Orders[[#Data],[Expected Date]],"&lt;="&amp;TODAY()))</f>
        <v/>
      </c>
      <c r="C1755" s="34" t="str">
        <f ca="1">IF(A1755="","",SUMIFS(Tbl_Orders[[#Data],[Quantity]],Tbl_Orders[[#Data],[Product Name]],A1755,Tbl_Orders[[#Data],[Order Type]],"Purchase",Tbl_Orders[[#Data],[Expected Date]],"&gt;"&amp;TODAY()))</f>
        <v/>
      </c>
      <c r="D1755" s="34" t="str">
        <f>IF(A1755="","",INDEX(Tbl_Product[Re-Order Point],MATCH(A1755,INDEX(Tbl_Product[Product Name],,1),0),1))</f>
        <v/>
      </c>
      <c r="E1755" s="34" t="str">
        <f t="shared" si="83"/>
        <v/>
      </c>
      <c r="F1755" s="34" t="str">
        <f>IFERROR(GETPIVOTDATA("Amount",pivot_products!$A$3,"Product Name",Help!$A1755),"")</f>
        <v/>
      </c>
      <c r="G1755" s="34" t="str">
        <f>IFERROR(GETPIVOTDATA("Quantity",pivot_products!$A$3,"Product Name",Help!$A1755),"")</f>
        <v/>
      </c>
      <c r="H1755" s="34" t="str">
        <f>IF(Report!$L$53="Quantity",IFERROR(RANK(G1755,$G$4:$G$2003,0),""),IF(Report!$L$53="Amount",IFERROR(RANK(F1755,$F$4:$F$2003,0),""),""))</f>
        <v/>
      </c>
      <c r="L1755" s="7" t="str">
        <f t="array" ref="L1755">IF(Report!$M$53="Desc",IFERROR(SMALL(IF($H$4:$H$2003&lt;&gt;"",$H$4:$H$2003,""),ROW(L1755)-ROW($L$3)),""),IF(Report!$M$53="Asc",IFERROR(LARGE(IF($H$4:$H$2003&lt;&gt;"",$H$4:$H$2003,""),ROW(L1755)-ROW($L$3)),""),""))</f>
        <v/>
      </c>
      <c r="M1755" s="8" t="str">
        <f t="array" ref="M1755">IF(L1755="","",INDEX($A$4:$A$2003,SMALL(IF($H$4:$H$2003=L1755,ROW($H$4:$H$2003),""),COUNTIF($L$4:L1755,L1755))-ROW($L$3),1))</f>
        <v/>
      </c>
      <c r="N1755" s="8" t="str">
        <f t="shared" si="84"/>
        <v/>
      </c>
      <c r="O1755" s="32" t="str">
        <f t="shared" si="85"/>
        <v/>
      </c>
    </row>
    <row r="1756" spans="1:15" x14ac:dyDescent="0.3">
      <c r="A1756" s="33" t="str">
        <f>IFERROR(INDEX(Tbl_Product[[#Data],[Product Name]],ROW(A1756)-ROW($A$3)),"")</f>
        <v/>
      </c>
      <c r="B1756" s="34" t="str">
        <f ca="1">IF(A1756="","",SUMIFS(Tbl_Orders[[#Data],[Quantity]],Tbl_Orders[[#Data],[Product Name]],A1756,Tbl_Orders[[#Data],[Order Type]],"Purchase",Tbl_Orders[[#Data],[Expected Date]],"&lt;="&amp;TODAY())-SUMIFS(Tbl_Orders[[#Data],[Quantity]],Tbl_Orders[[#Data],[Product Name]],A1756,Tbl_Orders[[#Data],[Order Type]],"Sale",Tbl_Orders[[#Data],[Expected Date]],"&lt;="&amp;TODAY()))</f>
        <v/>
      </c>
      <c r="C1756" s="34" t="str">
        <f ca="1">IF(A1756="","",SUMIFS(Tbl_Orders[[#Data],[Quantity]],Tbl_Orders[[#Data],[Product Name]],A1756,Tbl_Orders[[#Data],[Order Type]],"Purchase",Tbl_Orders[[#Data],[Expected Date]],"&gt;"&amp;TODAY()))</f>
        <v/>
      </c>
      <c r="D1756" s="34" t="str">
        <f>IF(A1756="","",INDEX(Tbl_Product[Re-Order Point],MATCH(A1756,INDEX(Tbl_Product[Product Name],,1),0),1))</f>
        <v/>
      </c>
      <c r="E1756" s="34" t="str">
        <f t="shared" si="83"/>
        <v/>
      </c>
      <c r="F1756" s="34" t="str">
        <f>IFERROR(GETPIVOTDATA("Amount",pivot_products!$A$3,"Product Name",Help!$A1756),"")</f>
        <v/>
      </c>
      <c r="G1756" s="34" t="str">
        <f>IFERROR(GETPIVOTDATA("Quantity",pivot_products!$A$3,"Product Name",Help!$A1756),"")</f>
        <v/>
      </c>
      <c r="H1756" s="34" t="str">
        <f>IF(Report!$L$53="Quantity",IFERROR(RANK(G1756,$G$4:$G$2003,0),""),IF(Report!$L$53="Amount",IFERROR(RANK(F1756,$F$4:$F$2003,0),""),""))</f>
        <v/>
      </c>
      <c r="L1756" s="7" t="str">
        <f t="array" ref="L1756">IF(Report!$M$53="Desc",IFERROR(SMALL(IF($H$4:$H$2003&lt;&gt;"",$H$4:$H$2003,""),ROW(L1756)-ROW($L$3)),""),IF(Report!$M$53="Asc",IFERROR(LARGE(IF($H$4:$H$2003&lt;&gt;"",$H$4:$H$2003,""),ROW(L1756)-ROW($L$3)),""),""))</f>
        <v/>
      </c>
      <c r="M1756" s="8" t="str">
        <f t="array" ref="M1756">IF(L1756="","",INDEX($A$4:$A$2003,SMALL(IF($H$4:$H$2003=L1756,ROW($H$4:$H$2003),""),COUNTIF($L$4:L1756,L1756))-ROW($L$3),1))</f>
        <v/>
      </c>
      <c r="N1756" s="8" t="str">
        <f t="shared" si="84"/>
        <v/>
      </c>
      <c r="O1756" s="32" t="str">
        <f t="shared" si="85"/>
        <v/>
      </c>
    </row>
    <row r="1757" spans="1:15" x14ac:dyDescent="0.3">
      <c r="A1757" s="33" t="str">
        <f>IFERROR(INDEX(Tbl_Product[[#Data],[Product Name]],ROW(A1757)-ROW($A$3)),"")</f>
        <v/>
      </c>
      <c r="B1757" s="34" t="str">
        <f ca="1">IF(A1757="","",SUMIFS(Tbl_Orders[[#Data],[Quantity]],Tbl_Orders[[#Data],[Product Name]],A1757,Tbl_Orders[[#Data],[Order Type]],"Purchase",Tbl_Orders[[#Data],[Expected Date]],"&lt;="&amp;TODAY())-SUMIFS(Tbl_Orders[[#Data],[Quantity]],Tbl_Orders[[#Data],[Product Name]],A1757,Tbl_Orders[[#Data],[Order Type]],"Sale",Tbl_Orders[[#Data],[Expected Date]],"&lt;="&amp;TODAY()))</f>
        <v/>
      </c>
      <c r="C1757" s="34" t="str">
        <f ca="1">IF(A1757="","",SUMIFS(Tbl_Orders[[#Data],[Quantity]],Tbl_Orders[[#Data],[Product Name]],A1757,Tbl_Orders[[#Data],[Order Type]],"Purchase",Tbl_Orders[[#Data],[Expected Date]],"&gt;"&amp;TODAY()))</f>
        <v/>
      </c>
      <c r="D1757" s="34" t="str">
        <f>IF(A1757="","",INDEX(Tbl_Product[Re-Order Point],MATCH(A1757,INDEX(Tbl_Product[Product Name],,1),0),1))</f>
        <v/>
      </c>
      <c r="E1757" s="34" t="str">
        <f t="shared" si="83"/>
        <v/>
      </c>
      <c r="F1757" s="34" t="str">
        <f>IFERROR(GETPIVOTDATA("Amount",pivot_products!$A$3,"Product Name",Help!$A1757),"")</f>
        <v/>
      </c>
      <c r="G1757" s="34" t="str">
        <f>IFERROR(GETPIVOTDATA("Quantity",pivot_products!$A$3,"Product Name",Help!$A1757),"")</f>
        <v/>
      </c>
      <c r="H1757" s="34" t="str">
        <f>IF(Report!$L$53="Quantity",IFERROR(RANK(G1757,$G$4:$G$2003,0),""),IF(Report!$L$53="Amount",IFERROR(RANK(F1757,$F$4:$F$2003,0),""),""))</f>
        <v/>
      </c>
      <c r="L1757" s="7" t="str">
        <f t="array" ref="L1757">IF(Report!$M$53="Desc",IFERROR(SMALL(IF($H$4:$H$2003&lt;&gt;"",$H$4:$H$2003,""),ROW(L1757)-ROW($L$3)),""),IF(Report!$M$53="Asc",IFERROR(LARGE(IF($H$4:$H$2003&lt;&gt;"",$H$4:$H$2003,""),ROW(L1757)-ROW($L$3)),""),""))</f>
        <v/>
      </c>
      <c r="M1757" s="8" t="str">
        <f t="array" ref="M1757">IF(L1757="","",INDEX($A$4:$A$2003,SMALL(IF($H$4:$H$2003=L1757,ROW($H$4:$H$2003),""),COUNTIF($L$4:L1757,L1757))-ROW($L$3),1))</f>
        <v/>
      </c>
      <c r="N1757" s="8" t="str">
        <f t="shared" si="84"/>
        <v/>
      </c>
      <c r="O1757" s="32" t="str">
        <f t="shared" si="85"/>
        <v/>
      </c>
    </row>
    <row r="1758" spans="1:15" x14ac:dyDescent="0.3">
      <c r="A1758" s="33" t="str">
        <f>IFERROR(INDEX(Tbl_Product[[#Data],[Product Name]],ROW(A1758)-ROW($A$3)),"")</f>
        <v/>
      </c>
      <c r="B1758" s="34" t="str">
        <f ca="1">IF(A1758="","",SUMIFS(Tbl_Orders[[#Data],[Quantity]],Tbl_Orders[[#Data],[Product Name]],A1758,Tbl_Orders[[#Data],[Order Type]],"Purchase",Tbl_Orders[[#Data],[Expected Date]],"&lt;="&amp;TODAY())-SUMIFS(Tbl_Orders[[#Data],[Quantity]],Tbl_Orders[[#Data],[Product Name]],A1758,Tbl_Orders[[#Data],[Order Type]],"Sale",Tbl_Orders[[#Data],[Expected Date]],"&lt;="&amp;TODAY()))</f>
        <v/>
      </c>
      <c r="C1758" s="34" t="str">
        <f ca="1">IF(A1758="","",SUMIFS(Tbl_Orders[[#Data],[Quantity]],Tbl_Orders[[#Data],[Product Name]],A1758,Tbl_Orders[[#Data],[Order Type]],"Purchase",Tbl_Orders[[#Data],[Expected Date]],"&gt;"&amp;TODAY()))</f>
        <v/>
      </c>
      <c r="D1758" s="34" t="str">
        <f>IF(A1758="","",INDEX(Tbl_Product[Re-Order Point],MATCH(A1758,INDEX(Tbl_Product[Product Name],,1),0),1))</f>
        <v/>
      </c>
      <c r="E1758" s="34" t="str">
        <f t="shared" si="83"/>
        <v/>
      </c>
      <c r="F1758" s="34" t="str">
        <f>IFERROR(GETPIVOTDATA("Amount",pivot_products!$A$3,"Product Name",Help!$A1758),"")</f>
        <v/>
      </c>
      <c r="G1758" s="34" t="str">
        <f>IFERROR(GETPIVOTDATA("Quantity",pivot_products!$A$3,"Product Name",Help!$A1758),"")</f>
        <v/>
      </c>
      <c r="H1758" s="34" t="str">
        <f>IF(Report!$L$53="Quantity",IFERROR(RANK(G1758,$G$4:$G$2003,0),""),IF(Report!$L$53="Amount",IFERROR(RANK(F1758,$F$4:$F$2003,0),""),""))</f>
        <v/>
      </c>
      <c r="L1758" s="7" t="str">
        <f t="array" ref="L1758">IF(Report!$M$53="Desc",IFERROR(SMALL(IF($H$4:$H$2003&lt;&gt;"",$H$4:$H$2003,""),ROW(L1758)-ROW($L$3)),""),IF(Report!$M$53="Asc",IFERROR(LARGE(IF($H$4:$H$2003&lt;&gt;"",$H$4:$H$2003,""),ROW(L1758)-ROW($L$3)),""),""))</f>
        <v/>
      </c>
      <c r="M1758" s="8" t="str">
        <f t="array" ref="M1758">IF(L1758="","",INDEX($A$4:$A$2003,SMALL(IF($H$4:$H$2003=L1758,ROW($H$4:$H$2003),""),COUNTIF($L$4:L1758,L1758))-ROW($L$3),1))</f>
        <v/>
      </c>
      <c r="N1758" s="8" t="str">
        <f t="shared" si="84"/>
        <v/>
      </c>
      <c r="O1758" s="32" t="str">
        <f t="shared" si="85"/>
        <v/>
      </c>
    </row>
    <row r="1759" spans="1:15" x14ac:dyDescent="0.3">
      <c r="A1759" s="33" t="str">
        <f>IFERROR(INDEX(Tbl_Product[[#Data],[Product Name]],ROW(A1759)-ROW($A$3)),"")</f>
        <v/>
      </c>
      <c r="B1759" s="34" t="str">
        <f ca="1">IF(A1759="","",SUMIFS(Tbl_Orders[[#Data],[Quantity]],Tbl_Orders[[#Data],[Product Name]],A1759,Tbl_Orders[[#Data],[Order Type]],"Purchase",Tbl_Orders[[#Data],[Expected Date]],"&lt;="&amp;TODAY())-SUMIFS(Tbl_Orders[[#Data],[Quantity]],Tbl_Orders[[#Data],[Product Name]],A1759,Tbl_Orders[[#Data],[Order Type]],"Sale",Tbl_Orders[[#Data],[Expected Date]],"&lt;="&amp;TODAY()))</f>
        <v/>
      </c>
      <c r="C1759" s="34" t="str">
        <f ca="1">IF(A1759="","",SUMIFS(Tbl_Orders[[#Data],[Quantity]],Tbl_Orders[[#Data],[Product Name]],A1759,Tbl_Orders[[#Data],[Order Type]],"Purchase",Tbl_Orders[[#Data],[Expected Date]],"&gt;"&amp;TODAY()))</f>
        <v/>
      </c>
      <c r="D1759" s="34" t="str">
        <f>IF(A1759="","",INDEX(Tbl_Product[Re-Order Point],MATCH(A1759,INDEX(Tbl_Product[Product Name],,1),0),1))</f>
        <v/>
      </c>
      <c r="E1759" s="34" t="str">
        <f t="shared" si="83"/>
        <v/>
      </c>
      <c r="F1759" s="34" t="str">
        <f>IFERROR(GETPIVOTDATA("Amount",pivot_products!$A$3,"Product Name",Help!$A1759),"")</f>
        <v/>
      </c>
      <c r="G1759" s="34" t="str">
        <f>IFERROR(GETPIVOTDATA("Quantity",pivot_products!$A$3,"Product Name",Help!$A1759),"")</f>
        <v/>
      </c>
      <c r="H1759" s="34" t="str">
        <f>IF(Report!$L$53="Quantity",IFERROR(RANK(G1759,$G$4:$G$2003,0),""),IF(Report!$L$53="Amount",IFERROR(RANK(F1759,$F$4:$F$2003,0),""),""))</f>
        <v/>
      </c>
      <c r="L1759" s="7" t="str">
        <f t="array" ref="L1759">IF(Report!$M$53="Desc",IFERROR(SMALL(IF($H$4:$H$2003&lt;&gt;"",$H$4:$H$2003,""),ROW(L1759)-ROW($L$3)),""),IF(Report!$M$53="Asc",IFERROR(LARGE(IF($H$4:$H$2003&lt;&gt;"",$H$4:$H$2003,""),ROW(L1759)-ROW($L$3)),""),""))</f>
        <v/>
      </c>
      <c r="M1759" s="8" t="str">
        <f t="array" ref="M1759">IF(L1759="","",INDEX($A$4:$A$2003,SMALL(IF($H$4:$H$2003=L1759,ROW($H$4:$H$2003),""),COUNTIF($L$4:L1759,L1759))-ROW($L$3),1))</f>
        <v/>
      </c>
      <c r="N1759" s="8" t="str">
        <f t="shared" si="84"/>
        <v/>
      </c>
      <c r="O1759" s="32" t="str">
        <f t="shared" si="85"/>
        <v/>
      </c>
    </row>
    <row r="1760" spans="1:15" x14ac:dyDescent="0.3">
      <c r="A1760" s="33" t="str">
        <f>IFERROR(INDEX(Tbl_Product[[#Data],[Product Name]],ROW(A1760)-ROW($A$3)),"")</f>
        <v/>
      </c>
      <c r="B1760" s="34" t="str">
        <f ca="1">IF(A1760="","",SUMIFS(Tbl_Orders[[#Data],[Quantity]],Tbl_Orders[[#Data],[Product Name]],A1760,Tbl_Orders[[#Data],[Order Type]],"Purchase",Tbl_Orders[[#Data],[Expected Date]],"&lt;="&amp;TODAY())-SUMIFS(Tbl_Orders[[#Data],[Quantity]],Tbl_Orders[[#Data],[Product Name]],A1760,Tbl_Orders[[#Data],[Order Type]],"Sale",Tbl_Orders[[#Data],[Expected Date]],"&lt;="&amp;TODAY()))</f>
        <v/>
      </c>
      <c r="C1760" s="34" t="str">
        <f ca="1">IF(A1760="","",SUMIFS(Tbl_Orders[[#Data],[Quantity]],Tbl_Orders[[#Data],[Product Name]],A1760,Tbl_Orders[[#Data],[Order Type]],"Purchase",Tbl_Orders[[#Data],[Expected Date]],"&gt;"&amp;TODAY()))</f>
        <v/>
      </c>
      <c r="D1760" s="34" t="str">
        <f>IF(A1760="","",INDEX(Tbl_Product[Re-Order Point],MATCH(A1760,INDEX(Tbl_Product[Product Name],,1),0),1))</f>
        <v/>
      </c>
      <c r="E1760" s="34" t="str">
        <f t="shared" si="83"/>
        <v/>
      </c>
      <c r="F1760" s="34" t="str">
        <f>IFERROR(GETPIVOTDATA("Amount",pivot_products!$A$3,"Product Name",Help!$A1760),"")</f>
        <v/>
      </c>
      <c r="G1760" s="34" t="str">
        <f>IFERROR(GETPIVOTDATA("Quantity",pivot_products!$A$3,"Product Name",Help!$A1760),"")</f>
        <v/>
      </c>
      <c r="H1760" s="34" t="str">
        <f>IF(Report!$L$53="Quantity",IFERROR(RANK(G1760,$G$4:$G$2003,0),""),IF(Report!$L$53="Amount",IFERROR(RANK(F1760,$F$4:$F$2003,0),""),""))</f>
        <v/>
      </c>
      <c r="L1760" s="7" t="str">
        <f t="array" ref="L1760">IF(Report!$M$53="Desc",IFERROR(SMALL(IF($H$4:$H$2003&lt;&gt;"",$H$4:$H$2003,""),ROW(L1760)-ROW($L$3)),""),IF(Report!$M$53="Asc",IFERROR(LARGE(IF($H$4:$H$2003&lt;&gt;"",$H$4:$H$2003,""),ROW(L1760)-ROW($L$3)),""),""))</f>
        <v/>
      </c>
      <c r="M1760" s="8" t="str">
        <f t="array" ref="M1760">IF(L1760="","",INDEX($A$4:$A$2003,SMALL(IF($H$4:$H$2003=L1760,ROW($H$4:$H$2003),""),COUNTIF($L$4:L1760,L1760))-ROW($L$3),1))</f>
        <v/>
      </c>
      <c r="N1760" s="8" t="str">
        <f t="shared" si="84"/>
        <v/>
      </c>
      <c r="O1760" s="32" t="str">
        <f t="shared" si="85"/>
        <v/>
      </c>
    </row>
    <row r="1761" spans="1:15" x14ac:dyDescent="0.3">
      <c r="A1761" s="33" t="str">
        <f>IFERROR(INDEX(Tbl_Product[[#Data],[Product Name]],ROW(A1761)-ROW($A$3)),"")</f>
        <v/>
      </c>
      <c r="B1761" s="34" t="str">
        <f ca="1">IF(A1761="","",SUMIFS(Tbl_Orders[[#Data],[Quantity]],Tbl_Orders[[#Data],[Product Name]],A1761,Tbl_Orders[[#Data],[Order Type]],"Purchase",Tbl_Orders[[#Data],[Expected Date]],"&lt;="&amp;TODAY())-SUMIFS(Tbl_Orders[[#Data],[Quantity]],Tbl_Orders[[#Data],[Product Name]],A1761,Tbl_Orders[[#Data],[Order Type]],"Sale",Tbl_Orders[[#Data],[Expected Date]],"&lt;="&amp;TODAY()))</f>
        <v/>
      </c>
      <c r="C1761" s="34" t="str">
        <f ca="1">IF(A1761="","",SUMIFS(Tbl_Orders[[#Data],[Quantity]],Tbl_Orders[[#Data],[Product Name]],A1761,Tbl_Orders[[#Data],[Order Type]],"Purchase",Tbl_Orders[[#Data],[Expected Date]],"&gt;"&amp;TODAY()))</f>
        <v/>
      </c>
      <c r="D1761" s="34" t="str">
        <f>IF(A1761="","",INDEX(Tbl_Product[Re-Order Point],MATCH(A1761,INDEX(Tbl_Product[Product Name],,1),0),1))</f>
        <v/>
      </c>
      <c r="E1761" s="34" t="str">
        <f t="shared" si="83"/>
        <v/>
      </c>
      <c r="F1761" s="34" t="str">
        <f>IFERROR(GETPIVOTDATA("Amount",pivot_products!$A$3,"Product Name",Help!$A1761),"")</f>
        <v/>
      </c>
      <c r="G1761" s="34" t="str">
        <f>IFERROR(GETPIVOTDATA("Quantity",pivot_products!$A$3,"Product Name",Help!$A1761),"")</f>
        <v/>
      </c>
      <c r="H1761" s="34" t="str">
        <f>IF(Report!$L$53="Quantity",IFERROR(RANK(G1761,$G$4:$G$2003,0),""),IF(Report!$L$53="Amount",IFERROR(RANK(F1761,$F$4:$F$2003,0),""),""))</f>
        <v/>
      </c>
      <c r="L1761" s="7" t="str">
        <f t="array" ref="L1761">IF(Report!$M$53="Desc",IFERROR(SMALL(IF($H$4:$H$2003&lt;&gt;"",$H$4:$H$2003,""),ROW(L1761)-ROW($L$3)),""),IF(Report!$M$53="Asc",IFERROR(LARGE(IF($H$4:$H$2003&lt;&gt;"",$H$4:$H$2003,""),ROW(L1761)-ROW($L$3)),""),""))</f>
        <v/>
      </c>
      <c r="M1761" s="8" t="str">
        <f t="array" ref="M1761">IF(L1761="","",INDEX($A$4:$A$2003,SMALL(IF($H$4:$H$2003=L1761,ROW($H$4:$H$2003),""),COUNTIF($L$4:L1761,L1761))-ROW($L$3),1))</f>
        <v/>
      </c>
      <c r="N1761" s="8" t="str">
        <f t="shared" si="84"/>
        <v/>
      </c>
      <c r="O1761" s="32" t="str">
        <f t="shared" si="85"/>
        <v/>
      </c>
    </row>
    <row r="1762" spans="1:15" x14ac:dyDescent="0.3">
      <c r="A1762" s="33" t="str">
        <f>IFERROR(INDEX(Tbl_Product[[#Data],[Product Name]],ROW(A1762)-ROW($A$3)),"")</f>
        <v/>
      </c>
      <c r="B1762" s="34" t="str">
        <f ca="1">IF(A1762="","",SUMIFS(Tbl_Orders[[#Data],[Quantity]],Tbl_Orders[[#Data],[Product Name]],A1762,Tbl_Orders[[#Data],[Order Type]],"Purchase",Tbl_Orders[[#Data],[Expected Date]],"&lt;="&amp;TODAY())-SUMIFS(Tbl_Orders[[#Data],[Quantity]],Tbl_Orders[[#Data],[Product Name]],A1762,Tbl_Orders[[#Data],[Order Type]],"Sale",Tbl_Orders[[#Data],[Expected Date]],"&lt;="&amp;TODAY()))</f>
        <v/>
      </c>
      <c r="C1762" s="34" t="str">
        <f ca="1">IF(A1762="","",SUMIFS(Tbl_Orders[[#Data],[Quantity]],Tbl_Orders[[#Data],[Product Name]],A1762,Tbl_Orders[[#Data],[Order Type]],"Purchase",Tbl_Orders[[#Data],[Expected Date]],"&gt;"&amp;TODAY()))</f>
        <v/>
      </c>
      <c r="D1762" s="34" t="str">
        <f>IF(A1762="","",INDEX(Tbl_Product[Re-Order Point],MATCH(A1762,INDEX(Tbl_Product[Product Name],,1),0),1))</f>
        <v/>
      </c>
      <c r="E1762" s="34" t="str">
        <f t="shared" si="83"/>
        <v/>
      </c>
      <c r="F1762" s="34" t="str">
        <f>IFERROR(GETPIVOTDATA("Amount",pivot_products!$A$3,"Product Name",Help!$A1762),"")</f>
        <v/>
      </c>
      <c r="G1762" s="34" t="str">
        <f>IFERROR(GETPIVOTDATA("Quantity",pivot_products!$A$3,"Product Name",Help!$A1762),"")</f>
        <v/>
      </c>
      <c r="H1762" s="34" t="str">
        <f>IF(Report!$L$53="Quantity",IFERROR(RANK(G1762,$G$4:$G$2003,0),""),IF(Report!$L$53="Amount",IFERROR(RANK(F1762,$F$4:$F$2003,0),""),""))</f>
        <v/>
      </c>
      <c r="L1762" s="7" t="str">
        <f t="array" ref="L1762">IF(Report!$M$53="Desc",IFERROR(SMALL(IF($H$4:$H$2003&lt;&gt;"",$H$4:$H$2003,""),ROW(L1762)-ROW($L$3)),""),IF(Report!$M$53="Asc",IFERROR(LARGE(IF($H$4:$H$2003&lt;&gt;"",$H$4:$H$2003,""),ROW(L1762)-ROW($L$3)),""),""))</f>
        <v/>
      </c>
      <c r="M1762" s="8" t="str">
        <f t="array" ref="M1762">IF(L1762="","",INDEX($A$4:$A$2003,SMALL(IF($H$4:$H$2003=L1762,ROW($H$4:$H$2003),""),COUNTIF($L$4:L1762,L1762))-ROW($L$3),1))</f>
        <v/>
      </c>
      <c r="N1762" s="8" t="str">
        <f t="shared" si="84"/>
        <v/>
      </c>
      <c r="O1762" s="32" t="str">
        <f t="shared" si="85"/>
        <v/>
      </c>
    </row>
    <row r="1763" spans="1:15" x14ac:dyDescent="0.3">
      <c r="A1763" s="33" t="str">
        <f>IFERROR(INDEX(Tbl_Product[[#Data],[Product Name]],ROW(A1763)-ROW($A$3)),"")</f>
        <v/>
      </c>
      <c r="B1763" s="34" t="str">
        <f ca="1">IF(A1763="","",SUMIFS(Tbl_Orders[[#Data],[Quantity]],Tbl_Orders[[#Data],[Product Name]],A1763,Tbl_Orders[[#Data],[Order Type]],"Purchase",Tbl_Orders[[#Data],[Expected Date]],"&lt;="&amp;TODAY())-SUMIFS(Tbl_Orders[[#Data],[Quantity]],Tbl_Orders[[#Data],[Product Name]],A1763,Tbl_Orders[[#Data],[Order Type]],"Sale",Tbl_Orders[[#Data],[Expected Date]],"&lt;="&amp;TODAY()))</f>
        <v/>
      </c>
      <c r="C1763" s="34" t="str">
        <f ca="1">IF(A1763="","",SUMIFS(Tbl_Orders[[#Data],[Quantity]],Tbl_Orders[[#Data],[Product Name]],A1763,Tbl_Orders[[#Data],[Order Type]],"Purchase",Tbl_Orders[[#Data],[Expected Date]],"&gt;"&amp;TODAY()))</f>
        <v/>
      </c>
      <c r="D1763" s="34" t="str">
        <f>IF(A1763="","",INDEX(Tbl_Product[Re-Order Point],MATCH(A1763,INDEX(Tbl_Product[Product Name],,1),0),1))</f>
        <v/>
      </c>
      <c r="E1763" s="34" t="str">
        <f t="shared" si="83"/>
        <v/>
      </c>
      <c r="F1763" s="34" t="str">
        <f>IFERROR(GETPIVOTDATA("Amount",pivot_products!$A$3,"Product Name",Help!$A1763),"")</f>
        <v/>
      </c>
      <c r="G1763" s="34" t="str">
        <f>IFERROR(GETPIVOTDATA("Quantity",pivot_products!$A$3,"Product Name",Help!$A1763),"")</f>
        <v/>
      </c>
      <c r="H1763" s="34" t="str">
        <f>IF(Report!$L$53="Quantity",IFERROR(RANK(G1763,$G$4:$G$2003,0),""),IF(Report!$L$53="Amount",IFERROR(RANK(F1763,$F$4:$F$2003,0),""),""))</f>
        <v/>
      </c>
      <c r="L1763" s="7" t="str">
        <f t="array" ref="L1763">IF(Report!$M$53="Desc",IFERROR(SMALL(IF($H$4:$H$2003&lt;&gt;"",$H$4:$H$2003,""),ROW(L1763)-ROW($L$3)),""),IF(Report!$M$53="Asc",IFERROR(LARGE(IF($H$4:$H$2003&lt;&gt;"",$H$4:$H$2003,""),ROW(L1763)-ROW($L$3)),""),""))</f>
        <v/>
      </c>
      <c r="M1763" s="8" t="str">
        <f t="array" ref="M1763">IF(L1763="","",INDEX($A$4:$A$2003,SMALL(IF($H$4:$H$2003=L1763,ROW($H$4:$H$2003),""),COUNTIF($L$4:L1763,L1763))-ROW($L$3),1))</f>
        <v/>
      </c>
      <c r="N1763" s="8" t="str">
        <f t="shared" si="84"/>
        <v/>
      </c>
      <c r="O1763" s="32" t="str">
        <f t="shared" si="85"/>
        <v/>
      </c>
    </row>
    <row r="1764" spans="1:15" x14ac:dyDescent="0.3">
      <c r="A1764" s="33" t="str">
        <f>IFERROR(INDEX(Tbl_Product[[#Data],[Product Name]],ROW(A1764)-ROW($A$3)),"")</f>
        <v/>
      </c>
      <c r="B1764" s="34" t="str">
        <f ca="1">IF(A1764="","",SUMIFS(Tbl_Orders[[#Data],[Quantity]],Tbl_Orders[[#Data],[Product Name]],A1764,Tbl_Orders[[#Data],[Order Type]],"Purchase",Tbl_Orders[[#Data],[Expected Date]],"&lt;="&amp;TODAY())-SUMIFS(Tbl_Orders[[#Data],[Quantity]],Tbl_Orders[[#Data],[Product Name]],A1764,Tbl_Orders[[#Data],[Order Type]],"Sale",Tbl_Orders[[#Data],[Expected Date]],"&lt;="&amp;TODAY()))</f>
        <v/>
      </c>
      <c r="C1764" s="34" t="str">
        <f ca="1">IF(A1764="","",SUMIFS(Tbl_Orders[[#Data],[Quantity]],Tbl_Orders[[#Data],[Product Name]],A1764,Tbl_Orders[[#Data],[Order Type]],"Purchase",Tbl_Orders[[#Data],[Expected Date]],"&gt;"&amp;TODAY()))</f>
        <v/>
      </c>
      <c r="D1764" s="34" t="str">
        <f>IF(A1764="","",INDEX(Tbl_Product[Re-Order Point],MATCH(A1764,INDEX(Tbl_Product[Product Name],,1),0),1))</f>
        <v/>
      </c>
      <c r="E1764" s="34" t="str">
        <f t="shared" si="83"/>
        <v/>
      </c>
      <c r="F1764" s="34" t="str">
        <f>IFERROR(GETPIVOTDATA("Amount",pivot_products!$A$3,"Product Name",Help!$A1764),"")</f>
        <v/>
      </c>
      <c r="G1764" s="34" t="str">
        <f>IFERROR(GETPIVOTDATA("Quantity",pivot_products!$A$3,"Product Name",Help!$A1764),"")</f>
        <v/>
      </c>
      <c r="H1764" s="34" t="str">
        <f>IF(Report!$L$53="Quantity",IFERROR(RANK(G1764,$G$4:$G$2003,0),""),IF(Report!$L$53="Amount",IFERROR(RANK(F1764,$F$4:$F$2003,0),""),""))</f>
        <v/>
      </c>
      <c r="L1764" s="7" t="str">
        <f t="array" ref="L1764">IF(Report!$M$53="Desc",IFERROR(SMALL(IF($H$4:$H$2003&lt;&gt;"",$H$4:$H$2003,""),ROW(L1764)-ROW($L$3)),""),IF(Report!$M$53="Asc",IFERROR(LARGE(IF($H$4:$H$2003&lt;&gt;"",$H$4:$H$2003,""),ROW(L1764)-ROW($L$3)),""),""))</f>
        <v/>
      </c>
      <c r="M1764" s="8" t="str">
        <f t="array" ref="M1764">IF(L1764="","",INDEX($A$4:$A$2003,SMALL(IF($H$4:$H$2003=L1764,ROW($H$4:$H$2003),""),COUNTIF($L$4:L1764,L1764))-ROW($L$3),1))</f>
        <v/>
      </c>
      <c r="N1764" s="8" t="str">
        <f t="shared" si="84"/>
        <v/>
      </c>
      <c r="O1764" s="32" t="str">
        <f t="shared" si="85"/>
        <v/>
      </c>
    </row>
    <row r="1765" spans="1:15" x14ac:dyDescent="0.3">
      <c r="A1765" s="33" t="str">
        <f>IFERROR(INDEX(Tbl_Product[[#Data],[Product Name]],ROW(A1765)-ROW($A$3)),"")</f>
        <v/>
      </c>
      <c r="B1765" s="34" t="str">
        <f ca="1">IF(A1765="","",SUMIFS(Tbl_Orders[[#Data],[Quantity]],Tbl_Orders[[#Data],[Product Name]],A1765,Tbl_Orders[[#Data],[Order Type]],"Purchase",Tbl_Orders[[#Data],[Expected Date]],"&lt;="&amp;TODAY())-SUMIFS(Tbl_Orders[[#Data],[Quantity]],Tbl_Orders[[#Data],[Product Name]],A1765,Tbl_Orders[[#Data],[Order Type]],"Sale",Tbl_Orders[[#Data],[Expected Date]],"&lt;="&amp;TODAY()))</f>
        <v/>
      </c>
      <c r="C1765" s="34" t="str">
        <f ca="1">IF(A1765="","",SUMIFS(Tbl_Orders[[#Data],[Quantity]],Tbl_Orders[[#Data],[Product Name]],A1765,Tbl_Orders[[#Data],[Order Type]],"Purchase",Tbl_Orders[[#Data],[Expected Date]],"&gt;"&amp;TODAY()))</f>
        <v/>
      </c>
      <c r="D1765" s="34" t="str">
        <f>IF(A1765="","",INDEX(Tbl_Product[Re-Order Point],MATCH(A1765,INDEX(Tbl_Product[Product Name],,1),0),1))</f>
        <v/>
      </c>
      <c r="E1765" s="34" t="str">
        <f t="shared" si="83"/>
        <v/>
      </c>
      <c r="F1765" s="34" t="str">
        <f>IFERROR(GETPIVOTDATA("Amount",pivot_products!$A$3,"Product Name",Help!$A1765),"")</f>
        <v/>
      </c>
      <c r="G1765" s="34" t="str">
        <f>IFERROR(GETPIVOTDATA("Quantity",pivot_products!$A$3,"Product Name",Help!$A1765),"")</f>
        <v/>
      </c>
      <c r="H1765" s="34" t="str">
        <f>IF(Report!$L$53="Quantity",IFERROR(RANK(G1765,$G$4:$G$2003,0),""),IF(Report!$L$53="Amount",IFERROR(RANK(F1765,$F$4:$F$2003,0),""),""))</f>
        <v/>
      </c>
      <c r="L1765" s="7" t="str">
        <f t="array" ref="L1765">IF(Report!$M$53="Desc",IFERROR(SMALL(IF($H$4:$H$2003&lt;&gt;"",$H$4:$H$2003,""),ROW(L1765)-ROW($L$3)),""),IF(Report!$M$53="Asc",IFERROR(LARGE(IF($H$4:$H$2003&lt;&gt;"",$H$4:$H$2003,""),ROW(L1765)-ROW($L$3)),""),""))</f>
        <v/>
      </c>
      <c r="M1765" s="8" t="str">
        <f t="array" ref="M1765">IF(L1765="","",INDEX($A$4:$A$2003,SMALL(IF($H$4:$H$2003=L1765,ROW($H$4:$H$2003),""),COUNTIF($L$4:L1765,L1765))-ROW($L$3),1))</f>
        <v/>
      </c>
      <c r="N1765" s="8" t="str">
        <f t="shared" si="84"/>
        <v/>
      </c>
      <c r="O1765" s="32" t="str">
        <f t="shared" si="85"/>
        <v/>
      </c>
    </row>
    <row r="1766" spans="1:15" x14ac:dyDescent="0.3">
      <c r="A1766" s="33" t="str">
        <f>IFERROR(INDEX(Tbl_Product[[#Data],[Product Name]],ROW(A1766)-ROW($A$3)),"")</f>
        <v/>
      </c>
      <c r="B1766" s="34" t="str">
        <f ca="1">IF(A1766="","",SUMIFS(Tbl_Orders[[#Data],[Quantity]],Tbl_Orders[[#Data],[Product Name]],A1766,Tbl_Orders[[#Data],[Order Type]],"Purchase",Tbl_Orders[[#Data],[Expected Date]],"&lt;="&amp;TODAY())-SUMIFS(Tbl_Orders[[#Data],[Quantity]],Tbl_Orders[[#Data],[Product Name]],A1766,Tbl_Orders[[#Data],[Order Type]],"Sale",Tbl_Orders[[#Data],[Expected Date]],"&lt;="&amp;TODAY()))</f>
        <v/>
      </c>
      <c r="C1766" s="34" t="str">
        <f ca="1">IF(A1766="","",SUMIFS(Tbl_Orders[[#Data],[Quantity]],Tbl_Orders[[#Data],[Product Name]],A1766,Tbl_Orders[[#Data],[Order Type]],"Purchase",Tbl_Orders[[#Data],[Expected Date]],"&gt;"&amp;TODAY()))</f>
        <v/>
      </c>
      <c r="D1766" s="34" t="str">
        <f>IF(A1766="","",INDEX(Tbl_Product[Re-Order Point],MATCH(A1766,INDEX(Tbl_Product[Product Name],,1),0),1))</f>
        <v/>
      </c>
      <c r="E1766" s="34" t="str">
        <f t="shared" si="83"/>
        <v/>
      </c>
      <c r="F1766" s="34" t="str">
        <f>IFERROR(GETPIVOTDATA("Amount",pivot_products!$A$3,"Product Name",Help!$A1766),"")</f>
        <v/>
      </c>
      <c r="G1766" s="34" t="str">
        <f>IFERROR(GETPIVOTDATA("Quantity",pivot_products!$A$3,"Product Name",Help!$A1766),"")</f>
        <v/>
      </c>
      <c r="H1766" s="34" t="str">
        <f>IF(Report!$L$53="Quantity",IFERROR(RANK(G1766,$G$4:$G$2003,0),""),IF(Report!$L$53="Amount",IFERROR(RANK(F1766,$F$4:$F$2003,0),""),""))</f>
        <v/>
      </c>
      <c r="L1766" s="7" t="str">
        <f t="array" ref="L1766">IF(Report!$M$53="Desc",IFERROR(SMALL(IF($H$4:$H$2003&lt;&gt;"",$H$4:$H$2003,""),ROW(L1766)-ROW($L$3)),""),IF(Report!$M$53="Asc",IFERROR(LARGE(IF($H$4:$H$2003&lt;&gt;"",$H$4:$H$2003,""),ROW(L1766)-ROW($L$3)),""),""))</f>
        <v/>
      </c>
      <c r="M1766" s="8" t="str">
        <f t="array" ref="M1766">IF(L1766="","",INDEX($A$4:$A$2003,SMALL(IF($H$4:$H$2003=L1766,ROW($H$4:$H$2003),""),COUNTIF($L$4:L1766,L1766))-ROW($L$3),1))</f>
        <v/>
      </c>
      <c r="N1766" s="8" t="str">
        <f t="shared" si="84"/>
        <v/>
      </c>
      <c r="O1766" s="32" t="str">
        <f t="shared" si="85"/>
        <v/>
      </c>
    </row>
    <row r="1767" spans="1:15" x14ac:dyDescent="0.3">
      <c r="A1767" s="33" t="str">
        <f>IFERROR(INDEX(Tbl_Product[[#Data],[Product Name]],ROW(A1767)-ROW($A$3)),"")</f>
        <v/>
      </c>
      <c r="B1767" s="34" t="str">
        <f ca="1">IF(A1767="","",SUMIFS(Tbl_Orders[[#Data],[Quantity]],Tbl_Orders[[#Data],[Product Name]],A1767,Tbl_Orders[[#Data],[Order Type]],"Purchase",Tbl_Orders[[#Data],[Expected Date]],"&lt;="&amp;TODAY())-SUMIFS(Tbl_Orders[[#Data],[Quantity]],Tbl_Orders[[#Data],[Product Name]],A1767,Tbl_Orders[[#Data],[Order Type]],"Sale",Tbl_Orders[[#Data],[Expected Date]],"&lt;="&amp;TODAY()))</f>
        <v/>
      </c>
      <c r="C1767" s="34" t="str">
        <f ca="1">IF(A1767="","",SUMIFS(Tbl_Orders[[#Data],[Quantity]],Tbl_Orders[[#Data],[Product Name]],A1767,Tbl_Orders[[#Data],[Order Type]],"Purchase",Tbl_Orders[[#Data],[Expected Date]],"&gt;"&amp;TODAY()))</f>
        <v/>
      </c>
      <c r="D1767" s="34" t="str">
        <f>IF(A1767="","",INDEX(Tbl_Product[Re-Order Point],MATCH(A1767,INDEX(Tbl_Product[Product Name],,1),0),1))</f>
        <v/>
      </c>
      <c r="E1767" s="34" t="str">
        <f t="shared" si="83"/>
        <v/>
      </c>
      <c r="F1767" s="34" t="str">
        <f>IFERROR(GETPIVOTDATA("Amount",pivot_products!$A$3,"Product Name",Help!$A1767),"")</f>
        <v/>
      </c>
      <c r="G1767" s="34" t="str">
        <f>IFERROR(GETPIVOTDATA("Quantity",pivot_products!$A$3,"Product Name",Help!$A1767),"")</f>
        <v/>
      </c>
      <c r="H1767" s="34" t="str">
        <f>IF(Report!$L$53="Quantity",IFERROR(RANK(G1767,$G$4:$G$2003,0),""),IF(Report!$L$53="Amount",IFERROR(RANK(F1767,$F$4:$F$2003,0),""),""))</f>
        <v/>
      </c>
      <c r="L1767" s="7" t="str">
        <f t="array" ref="L1767">IF(Report!$M$53="Desc",IFERROR(SMALL(IF($H$4:$H$2003&lt;&gt;"",$H$4:$H$2003,""),ROW(L1767)-ROW($L$3)),""),IF(Report!$M$53="Asc",IFERROR(LARGE(IF($H$4:$H$2003&lt;&gt;"",$H$4:$H$2003,""),ROW(L1767)-ROW($L$3)),""),""))</f>
        <v/>
      </c>
      <c r="M1767" s="8" t="str">
        <f t="array" ref="M1767">IF(L1767="","",INDEX($A$4:$A$2003,SMALL(IF($H$4:$H$2003=L1767,ROW($H$4:$H$2003),""),COUNTIF($L$4:L1767,L1767))-ROW($L$3),1))</f>
        <v/>
      </c>
      <c r="N1767" s="8" t="str">
        <f t="shared" si="84"/>
        <v/>
      </c>
      <c r="O1767" s="32" t="str">
        <f t="shared" si="85"/>
        <v/>
      </c>
    </row>
    <row r="1768" spans="1:15" x14ac:dyDescent="0.3">
      <c r="A1768" s="33" t="str">
        <f>IFERROR(INDEX(Tbl_Product[[#Data],[Product Name]],ROW(A1768)-ROW($A$3)),"")</f>
        <v/>
      </c>
      <c r="B1768" s="34" t="str">
        <f ca="1">IF(A1768="","",SUMIFS(Tbl_Orders[[#Data],[Quantity]],Tbl_Orders[[#Data],[Product Name]],A1768,Tbl_Orders[[#Data],[Order Type]],"Purchase",Tbl_Orders[[#Data],[Expected Date]],"&lt;="&amp;TODAY())-SUMIFS(Tbl_Orders[[#Data],[Quantity]],Tbl_Orders[[#Data],[Product Name]],A1768,Tbl_Orders[[#Data],[Order Type]],"Sale",Tbl_Orders[[#Data],[Expected Date]],"&lt;="&amp;TODAY()))</f>
        <v/>
      </c>
      <c r="C1768" s="34" t="str">
        <f ca="1">IF(A1768="","",SUMIFS(Tbl_Orders[[#Data],[Quantity]],Tbl_Orders[[#Data],[Product Name]],A1768,Tbl_Orders[[#Data],[Order Type]],"Purchase",Tbl_Orders[[#Data],[Expected Date]],"&gt;"&amp;TODAY()))</f>
        <v/>
      </c>
      <c r="D1768" s="34" t="str">
        <f>IF(A1768="","",INDEX(Tbl_Product[Re-Order Point],MATCH(A1768,INDEX(Tbl_Product[Product Name],,1),0),1))</f>
        <v/>
      </c>
      <c r="E1768" s="34" t="str">
        <f t="shared" si="83"/>
        <v/>
      </c>
      <c r="F1768" s="34" t="str">
        <f>IFERROR(GETPIVOTDATA("Amount",pivot_products!$A$3,"Product Name",Help!$A1768),"")</f>
        <v/>
      </c>
      <c r="G1768" s="34" t="str">
        <f>IFERROR(GETPIVOTDATA("Quantity",pivot_products!$A$3,"Product Name",Help!$A1768),"")</f>
        <v/>
      </c>
      <c r="H1768" s="34" t="str">
        <f>IF(Report!$L$53="Quantity",IFERROR(RANK(G1768,$G$4:$G$2003,0),""),IF(Report!$L$53="Amount",IFERROR(RANK(F1768,$F$4:$F$2003,0),""),""))</f>
        <v/>
      </c>
      <c r="L1768" s="7" t="str">
        <f t="array" ref="L1768">IF(Report!$M$53="Desc",IFERROR(SMALL(IF($H$4:$H$2003&lt;&gt;"",$H$4:$H$2003,""),ROW(L1768)-ROW($L$3)),""),IF(Report!$M$53="Asc",IFERROR(LARGE(IF($H$4:$H$2003&lt;&gt;"",$H$4:$H$2003,""),ROW(L1768)-ROW($L$3)),""),""))</f>
        <v/>
      </c>
      <c r="M1768" s="8" t="str">
        <f t="array" ref="M1768">IF(L1768="","",INDEX($A$4:$A$2003,SMALL(IF($H$4:$H$2003=L1768,ROW($H$4:$H$2003),""),COUNTIF($L$4:L1768,L1768))-ROW($L$3),1))</f>
        <v/>
      </c>
      <c r="N1768" s="8" t="str">
        <f t="shared" si="84"/>
        <v/>
      </c>
      <c r="O1768" s="32" t="str">
        <f t="shared" si="85"/>
        <v/>
      </c>
    </row>
    <row r="1769" spans="1:15" x14ac:dyDescent="0.3">
      <c r="A1769" s="33" t="str">
        <f>IFERROR(INDEX(Tbl_Product[[#Data],[Product Name]],ROW(A1769)-ROW($A$3)),"")</f>
        <v/>
      </c>
      <c r="B1769" s="34" t="str">
        <f ca="1">IF(A1769="","",SUMIFS(Tbl_Orders[[#Data],[Quantity]],Tbl_Orders[[#Data],[Product Name]],A1769,Tbl_Orders[[#Data],[Order Type]],"Purchase",Tbl_Orders[[#Data],[Expected Date]],"&lt;="&amp;TODAY())-SUMIFS(Tbl_Orders[[#Data],[Quantity]],Tbl_Orders[[#Data],[Product Name]],A1769,Tbl_Orders[[#Data],[Order Type]],"Sale",Tbl_Orders[[#Data],[Expected Date]],"&lt;="&amp;TODAY()))</f>
        <v/>
      </c>
      <c r="C1769" s="34" t="str">
        <f ca="1">IF(A1769="","",SUMIFS(Tbl_Orders[[#Data],[Quantity]],Tbl_Orders[[#Data],[Product Name]],A1769,Tbl_Orders[[#Data],[Order Type]],"Purchase",Tbl_Orders[[#Data],[Expected Date]],"&gt;"&amp;TODAY()))</f>
        <v/>
      </c>
      <c r="D1769" s="34" t="str">
        <f>IF(A1769="","",INDEX(Tbl_Product[Re-Order Point],MATCH(A1769,INDEX(Tbl_Product[Product Name],,1),0),1))</f>
        <v/>
      </c>
      <c r="E1769" s="34" t="str">
        <f t="shared" si="83"/>
        <v/>
      </c>
      <c r="F1769" s="34" t="str">
        <f>IFERROR(GETPIVOTDATA("Amount",pivot_products!$A$3,"Product Name",Help!$A1769),"")</f>
        <v/>
      </c>
      <c r="G1769" s="34" t="str">
        <f>IFERROR(GETPIVOTDATA("Quantity",pivot_products!$A$3,"Product Name",Help!$A1769),"")</f>
        <v/>
      </c>
      <c r="H1769" s="34" t="str">
        <f>IF(Report!$L$53="Quantity",IFERROR(RANK(G1769,$G$4:$G$2003,0),""),IF(Report!$L$53="Amount",IFERROR(RANK(F1769,$F$4:$F$2003,0),""),""))</f>
        <v/>
      </c>
      <c r="L1769" s="7" t="str">
        <f t="array" ref="L1769">IF(Report!$M$53="Desc",IFERROR(SMALL(IF($H$4:$H$2003&lt;&gt;"",$H$4:$H$2003,""),ROW(L1769)-ROW($L$3)),""),IF(Report!$M$53="Asc",IFERROR(LARGE(IF($H$4:$H$2003&lt;&gt;"",$H$4:$H$2003,""),ROW(L1769)-ROW($L$3)),""),""))</f>
        <v/>
      </c>
      <c r="M1769" s="8" t="str">
        <f t="array" ref="M1769">IF(L1769="","",INDEX($A$4:$A$2003,SMALL(IF($H$4:$H$2003=L1769,ROW($H$4:$H$2003),""),COUNTIF($L$4:L1769,L1769))-ROW($L$3),1))</f>
        <v/>
      </c>
      <c r="N1769" s="8" t="str">
        <f t="shared" si="84"/>
        <v/>
      </c>
      <c r="O1769" s="32" t="str">
        <f t="shared" si="85"/>
        <v/>
      </c>
    </row>
    <row r="1770" spans="1:15" x14ac:dyDescent="0.3">
      <c r="A1770" s="33" t="str">
        <f>IFERROR(INDEX(Tbl_Product[[#Data],[Product Name]],ROW(A1770)-ROW($A$3)),"")</f>
        <v/>
      </c>
      <c r="B1770" s="34" t="str">
        <f ca="1">IF(A1770="","",SUMIFS(Tbl_Orders[[#Data],[Quantity]],Tbl_Orders[[#Data],[Product Name]],A1770,Tbl_Orders[[#Data],[Order Type]],"Purchase",Tbl_Orders[[#Data],[Expected Date]],"&lt;="&amp;TODAY())-SUMIFS(Tbl_Orders[[#Data],[Quantity]],Tbl_Orders[[#Data],[Product Name]],A1770,Tbl_Orders[[#Data],[Order Type]],"Sale",Tbl_Orders[[#Data],[Expected Date]],"&lt;="&amp;TODAY()))</f>
        <v/>
      </c>
      <c r="C1770" s="34" t="str">
        <f ca="1">IF(A1770="","",SUMIFS(Tbl_Orders[[#Data],[Quantity]],Tbl_Orders[[#Data],[Product Name]],A1770,Tbl_Orders[[#Data],[Order Type]],"Purchase",Tbl_Orders[[#Data],[Expected Date]],"&gt;"&amp;TODAY()))</f>
        <v/>
      </c>
      <c r="D1770" s="34" t="str">
        <f>IF(A1770="","",INDEX(Tbl_Product[Re-Order Point],MATCH(A1770,INDEX(Tbl_Product[Product Name],,1),0),1))</f>
        <v/>
      </c>
      <c r="E1770" s="34" t="str">
        <f t="shared" si="83"/>
        <v/>
      </c>
      <c r="F1770" s="34" t="str">
        <f>IFERROR(GETPIVOTDATA("Amount",pivot_products!$A$3,"Product Name",Help!$A1770),"")</f>
        <v/>
      </c>
      <c r="G1770" s="34" t="str">
        <f>IFERROR(GETPIVOTDATA("Quantity",pivot_products!$A$3,"Product Name",Help!$A1770),"")</f>
        <v/>
      </c>
      <c r="H1770" s="34" t="str">
        <f>IF(Report!$L$53="Quantity",IFERROR(RANK(G1770,$G$4:$G$2003,0),""),IF(Report!$L$53="Amount",IFERROR(RANK(F1770,$F$4:$F$2003,0),""),""))</f>
        <v/>
      </c>
      <c r="L1770" s="7" t="str">
        <f t="array" ref="L1770">IF(Report!$M$53="Desc",IFERROR(SMALL(IF($H$4:$H$2003&lt;&gt;"",$H$4:$H$2003,""),ROW(L1770)-ROW($L$3)),""),IF(Report!$M$53="Asc",IFERROR(LARGE(IF($H$4:$H$2003&lt;&gt;"",$H$4:$H$2003,""),ROW(L1770)-ROW($L$3)),""),""))</f>
        <v/>
      </c>
      <c r="M1770" s="8" t="str">
        <f t="array" ref="M1770">IF(L1770="","",INDEX($A$4:$A$2003,SMALL(IF($H$4:$H$2003=L1770,ROW($H$4:$H$2003),""),COUNTIF($L$4:L1770,L1770))-ROW($L$3),1))</f>
        <v/>
      </c>
      <c r="N1770" s="8" t="str">
        <f t="shared" si="84"/>
        <v/>
      </c>
      <c r="O1770" s="32" t="str">
        <f t="shared" si="85"/>
        <v/>
      </c>
    </row>
    <row r="1771" spans="1:15" x14ac:dyDescent="0.3">
      <c r="A1771" s="33" t="str">
        <f>IFERROR(INDEX(Tbl_Product[[#Data],[Product Name]],ROW(A1771)-ROW($A$3)),"")</f>
        <v/>
      </c>
      <c r="B1771" s="34" t="str">
        <f ca="1">IF(A1771="","",SUMIFS(Tbl_Orders[[#Data],[Quantity]],Tbl_Orders[[#Data],[Product Name]],A1771,Tbl_Orders[[#Data],[Order Type]],"Purchase",Tbl_Orders[[#Data],[Expected Date]],"&lt;="&amp;TODAY())-SUMIFS(Tbl_Orders[[#Data],[Quantity]],Tbl_Orders[[#Data],[Product Name]],A1771,Tbl_Orders[[#Data],[Order Type]],"Sale",Tbl_Orders[[#Data],[Expected Date]],"&lt;="&amp;TODAY()))</f>
        <v/>
      </c>
      <c r="C1771" s="34" t="str">
        <f ca="1">IF(A1771="","",SUMIFS(Tbl_Orders[[#Data],[Quantity]],Tbl_Orders[[#Data],[Product Name]],A1771,Tbl_Orders[[#Data],[Order Type]],"Purchase",Tbl_Orders[[#Data],[Expected Date]],"&gt;"&amp;TODAY()))</f>
        <v/>
      </c>
      <c r="D1771" s="34" t="str">
        <f>IF(A1771="","",INDEX(Tbl_Product[Re-Order Point],MATCH(A1771,INDEX(Tbl_Product[Product Name],,1),0),1))</f>
        <v/>
      </c>
      <c r="E1771" s="34" t="str">
        <f t="shared" si="83"/>
        <v/>
      </c>
      <c r="F1771" s="34" t="str">
        <f>IFERROR(GETPIVOTDATA("Amount",pivot_products!$A$3,"Product Name",Help!$A1771),"")</f>
        <v/>
      </c>
      <c r="G1771" s="34" t="str">
        <f>IFERROR(GETPIVOTDATA("Quantity",pivot_products!$A$3,"Product Name",Help!$A1771),"")</f>
        <v/>
      </c>
      <c r="H1771" s="34" t="str">
        <f>IF(Report!$L$53="Quantity",IFERROR(RANK(G1771,$G$4:$G$2003,0),""),IF(Report!$L$53="Amount",IFERROR(RANK(F1771,$F$4:$F$2003,0),""),""))</f>
        <v/>
      </c>
      <c r="L1771" s="7" t="str">
        <f t="array" ref="L1771">IF(Report!$M$53="Desc",IFERROR(SMALL(IF($H$4:$H$2003&lt;&gt;"",$H$4:$H$2003,""),ROW(L1771)-ROW($L$3)),""),IF(Report!$M$53="Asc",IFERROR(LARGE(IF($H$4:$H$2003&lt;&gt;"",$H$4:$H$2003,""),ROW(L1771)-ROW($L$3)),""),""))</f>
        <v/>
      </c>
      <c r="M1771" s="8" t="str">
        <f t="array" ref="M1771">IF(L1771="","",INDEX($A$4:$A$2003,SMALL(IF($H$4:$H$2003=L1771,ROW($H$4:$H$2003),""),COUNTIF($L$4:L1771,L1771))-ROW($L$3),1))</f>
        <v/>
      </c>
      <c r="N1771" s="8" t="str">
        <f t="shared" si="84"/>
        <v/>
      </c>
      <c r="O1771" s="32" t="str">
        <f t="shared" si="85"/>
        <v/>
      </c>
    </row>
    <row r="1772" spans="1:15" x14ac:dyDescent="0.3">
      <c r="A1772" s="33" t="str">
        <f>IFERROR(INDEX(Tbl_Product[[#Data],[Product Name]],ROW(A1772)-ROW($A$3)),"")</f>
        <v/>
      </c>
      <c r="B1772" s="34" t="str">
        <f ca="1">IF(A1772="","",SUMIFS(Tbl_Orders[[#Data],[Quantity]],Tbl_Orders[[#Data],[Product Name]],A1772,Tbl_Orders[[#Data],[Order Type]],"Purchase",Tbl_Orders[[#Data],[Expected Date]],"&lt;="&amp;TODAY())-SUMIFS(Tbl_Orders[[#Data],[Quantity]],Tbl_Orders[[#Data],[Product Name]],A1772,Tbl_Orders[[#Data],[Order Type]],"Sale",Tbl_Orders[[#Data],[Expected Date]],"&lt;="&amp;TODAY()))</f>
        <v/>
      </c>
      <c r="C1772" s="34" t="str">
        <f ca="1">IF(A1772="","",SUMIFS(Tbl_Orders[[#Data],[Quantity]],Tbl_Orders[[#Data],[Product Name]],A1772,Tbl_Orders[[#Data],[Order Type]],"Purchase",Tbl_Orders[[#Data],[Expected Date]],"&gt;"&amp;TODAY()))</f>
        <v/>
      </c>
      <c r="D1772" s="34" t="str">
        <f>IF(A1772="","",INDEX(Tbl_Product[Re-Order Point],MATCH(A1772,INDEX(Tbl_Product[Product Name],,1),0),1))</f>
        <v/>
      </c>
      <c r="E1772" s="34" t="str">
        <f t="shared" si="83"/>
        <v/>
      </c>
      <c r="F1772" s="34" t="str">
        <f>IFERROR(GETPIVOTDATA("Amount",pivot_products!$A$3,"Product Name",Help!$A1772),"")</f>
        <v/>
      </c>
      <c r="G1772" s="34" t="str">
        <f>IFERROR(GETPIVOTDATA("Quantity",pivot_products!$A$3,"Product Name",Help!$A1772),"")</f>
        <v/>
      </c>
      <c r="H1772" s="34" t="str">
        <f>IF(Report!$L$53="Quantity",IFERROR(RANK(G1772,$G$4:$G$2003,0),""),IF(Report!$L$53="Amount",IFERROR(RANK(F1772,$F$4:$F$2003,0),""),""))</f>
        <v/>
      </c>
      <c r="L1772" s="7" t="str">
        <f t="array" ref="L1772">IF(Report!$M$53="Desc",IFERROR(SMALL(IF($H$4:$H$2003&lt;&gt;"",$H$4:$H$2003,""),ROW(L1772)-ROW($L$3)),""),IF(Report!$M$53="Asc",IFERROR(LARGE(IF($H$4:$H$2003&lt;&gt;"",$H$4:$H$2003,""),ROW(L1772)-ROW($L$3)),""),""))</f>
        <v/>
      </c>
      <c r="M1772" s="8" t="str">
        <f t="array" ref="M1772">IF(L1772="","",INDEX($A$4:$A$2003,SMALL(IF($H$4:$H$2003=L1772,ROW($H$4:$H$2003),""),COUNTIF($L$4:L1772,L1772))-ROW($L$3),1))</f>
        <v/>
      </c>
      <c r="N1772" s="8" t="str">
        <f t="shared" si="84"/>
        <v/>
      </c>
      <c r="O1772" s="32" t="str">
        <f t="shared" si="85"/>
        <v/>
      </c>
    </row>
    <row r="1773" spans="1:15" x14ac:dyDescent="0.3">
      <c r="A1773" s="33" t="str">
        <f>IFERROR(INDEX(Tbl_Product[[#Data],[Product Name]],ROW(A1773)-ROW($A$3)),"")</f>
        <v/>
      </c>
      <c r="B1773" s="34" t="str">
        <f ca="1">IF(A1773="","",SUMIFS(Tbl_Orders[[#Data],[Quantity]],Tbl_Orders[[#Data],[Product Name]],A1773,Tbl_Orders[[#Data],[Order Type]],"Purchase",Tbl_Orders[[#Data],[Expected Date]],"&lt;="&amp;TODAY())-SUMIFS(Tbl_Orders[[#Data],[Quantity]],Tbl_Orders[[#Data],[Product Name]],A1773,Tbl_Orders[[#Data],[Order Type]],"Sale",Tbl_Orders[[#Data],[Expected Date]],"&lt;="&amp;TODAY()))</f>
        <v/>
      </c>
      <c r="C1773" s="34" t="str">
        <f ca="1">IF(A1773="","",SUMIFS(Tbl_Orders[[#Data],[Quantity]],Tbl_Orders[[#Data],[Product Name]],A1773,Tbl_Orders[[#Data],[Order Type]],"Purchase",Tbl_Orders[[#Data],[Expected Date]],"&gt;"&amp;TODAY()))</f>
        <v/>
      </c>
      <c r="D1773" s="34" t="str">
        <f>IF(A1773="","",INDEX(Tbl_Product[Re-Order Point],MATCH(A1773,INDEX(Tbl_Product[Product Name],,1),0),1))</f>
        <v/>
      </c>
      <c r="E1773" s="34" t="str">
        <f t="shared" si="83"/>
        <v/>
      </c>
      <c r="F1773" s="34" t="str">
        <f>IFERROR(GETPIVOTDATA("Amount",pivot_products!$A$3,"Product Name",Help!$A1773),"")</f>
        <v/>
      </c>
      <c r="G1773" s="34" t="str">
        <f>IFERROR(GETPIVOTDATA("Quantity",pivot_products!$A$3,"Product Name",Help!$A1773),"")</f>
        <v/>
      </c>
      <c r="H1773" s="34" t="str">
        <f>IF(Report!$L$53="Quantity",IFERROR(RANK(G1773,$G$4:$G$2003,0),""),IF(Report!$L$53="Amount",IFERROR(RANK(F1773,$F$4:$F$2003,0),""),""))</f>
        <v/>
      </c>
      <c r="L1773" s="7" t="str">
        <f t="array" ref="L1773">IF(Report!$M$53="Desc",IFERROR(SMALL(IF($H$4:$H$2003&lt;&gt;"",$H$4:$H$2003,""),ROW(L1773)-ROW($L$3)),""),IF(Report!$M$53="Asc",IFERROR(LARGE(IF($H$4:$H$2003&lt;&gt;"",$H$4:$H$2003,""),ROW(L1773)-ROW($L$3)),""),""))</f>
        <v/>
      </c>
      <c r="M1773" s="8" t="str">
        <f t="array" ref="M1773">IF(L1773="","",INDEX($A$4:$A$2003,SMALL(IF($H$4:$H$2003=L1773,ROW($H$4:$H$2003),""),COUNTIF($L$4:L1773,L1773))-ROW($L$3),1))</f>
        <v/>
      </c>
      <c r="N1773" s="8" t="str">
        <f t="shared" si="84"/>
        <v/>
      </c>
      <c r="O1773" s="32" t="str">
        <f t="shared" si="85"/>
        <v/>
      </c>
    </row>
    <row r="1774" spans="1:15" x14ac:dyDescent="0.3">
      <c r="A1774" s="33" t="str">
        <f>IFERROR(INDEX(Tbl_Product[[#Data],[Product Name]],ROW(A1774)-ROW($A$3)),"")</f>
        <v/>
      </c>
      <c r="B1774" s="34" t="str">
        <f ca="1">IF(A1774="","",SUMIFS(Tbl_Orders[[#Data],[Quantity]],Tbl_Orders[[#Data],[Product Name]],A1774,Tbl_Orders[[#Data],[Order Type]],"Purchase",Tbl_Orders[[#Data],[Expected Date]],"&lt;="&amp;TODAY())-SUMIFS(Tbl_Orders[[#Data],[Quantity]],Tbl_Orders[[#Data],[Product Name]],A1774,Tbl_Orders[[#Data],[Order Type]],"Sale",Tbl_Orders[[#Data],[Expected Date]],"&lt;="&amp;TODAY()))</f>
        <v/>
      </c>
      <c r="C1774" s="34" t="str">
        <f ca="1">IF(A1774="","",SUMIFS(Tbl_Orders[[#Data],[Quantity]],Tbl_Orders[[#Data],[Product Name]],A1774,Tbl_Orders[[#Data],[Order Type]],"Purchase",Tbl_Orders[[#Data],[Expected Date]],"&gt;"&amp;TODAY()))</f>
        <v/>
      </c>
      <c r="D1774" s="34" t="str">
        <f>IF(A1774="","",INDEX(Tbl_Product[Re-Order Point],MATCH(A1774,INDEX(Tbl_Product[Product Name],,1),0),1))</f>
        <v/>
      </c>
      <c r="E1774" s="34" t="str">
        <f t="shared" si="83"/>
        <v/>
      </c>
      <c r="F1774" s="34" t="str">
        <f>IFERROR(GETPIVOTDATA("Amount",pivot_products!$A$3,"Product Name",Help!$A1774),"")</f>
        <v/>
      </c>
      <c r="G1774" s="34" t="str">
        <f>IFERROR(GETPIVOTDATA("Quantity",pivot_products!$A$3,"Product Name",Help!$A1774),"")</f>
        <v/>
      </c>
      <c r="H1774" s="34" t="str">
        <f>IF(Report!$L$53="Quantity",IFERROR(RANK(G1774,$G$4:$G$2003,0),""),IF(Report!$L$53="Amount",IFERROR(RANK(F1774,$F$4:$F$2003,0),""),""))</f>
        <v/>
      </c>
      <c r="L1774" s="7" t="str">
        <f t="array" ref="L1774">IF(Report!$M$53="Desc",IFERROR(SMALL(IF($H$4:$H$2003&lt;&gt;"",$H$4:$H$2003,""),ROW(L1774)-ROW($L$3)),""),IF(Report!$M$53="Asc",IFERROR(LARGE(IF($H$4:$H$2003&lt;&gt;"",$H$4:$H$2003,""),ROW(L1774)-ROW($L$3)),""),""))</f>
        <v/>
      </c>
      <c r="M1774" s="8" t="str">
        <f t="array" ref="M1774">IF(L1774="","",INDEX($A$4:$A$2003,SMALL(IF($H$4:$H$2003=L1774,ROW($H$4:$H$2003),""),COUNTIF($L$4:L1774,L1774))-ROW($L$3),1))</f>
        <v/>
      </c>
      <c r="N1774" s="8" t="str">
        <f t="shared" si="84"/>
        <v/>
      </c>
      <c r="O1774" s="32" t="str">
        <f t="shared" si="85"/>
        <v/>
      </c>
    </row>
    <row r="1775" spans="1:15" x14ac:dyDescent="0.3">
      <c r="A1775" s="33" t="str">
        <f>IFERROR(INDEX(Tbl_Product[[#Data],[Product Name]],ROW(A1775)-ROW($A$3)),"")</f>
        <v/>
      </c>
      <c r="B1775" s="34" t="str">
        <f ca="1">IF(A1775="","",SUMIFS(Tbl_Orders[[#Data],[Quantity]],Tbl_Orders[[#Data],[Product Name]],A1775,Tbl_Orders[[#Data],[Order Type]],"Purchase",Tbl_Orders[[#Data],[Expected Date]],"&lt;="&amp;TODAY())-SUMIFS(Tbl_Orders[[#Data],[Quantity]],Tbl_Orders[[#Data],[Product Name]],A1775,Tbl_Orders[[#Data],[Order Type]],"Sale",Tbl_Orders[[#Data],[Expected Date]],"&lt;="&amp;TODAY()))</f>
        <v/>
      </c>
      <c r="C1775" s="34" t="str">
        <f ca="1">IF(A1775="","",SUMIFS(Tbl_Orders[[#Data],[Quantity]],Tbl_Orders[[#Data],[Product Name]],A1775,Tbl_Orders[[#Data],[Order Type]],"Purchase",Tbl_Orders[[#Data],[Expected Date]],"&gt;"&amp;TODAY()))</f>
        <v/>
      </c>
      <c r="D1775" s="34" t="str">
        <f>IF(A1775="","",INDEX(Tbl_Product[Re-Order Point],MATCH(A1775,INDEX(Tbl_Product[Product Name],,1),0),1))</f>
        <v/>
      </c>
      <c r="E1775" s="34" t="str">
        <f t="shared" si="83"/>
        <v/>
      </c>
      <c r="F1775" s="34" t="str">
        <f>IFERROR(GETPIVOTDATA("Amount",pivot_products!$A$3,"Product Name",Help!$A1775),"")</f>
        <v/>
      </c>
      <c r="G1775" s="34" t="str">
        <f>IFERROR(GETPIVOTDATA("Quantity",pivot_products!$A$3,"Product Name",Help!$A1775),"")</f>
        <v/>
      </c>
      <c r="H1775" s="34" t="str">
        <f>IF(Report!$L$53="Quantity",IFERROR(RANK(G1775,$G$4:$G$2003,0),""),IF(Report!$L$53="Amount",IFERROR(RANK(F1775,$F$4:$F$2003,0),""),""))</f>
        <v/>
      </c>
      <c r="L1775" s="7" t="str">
        <f t="array" ref="L1775">IF(Report!$M$53="Desc",IFERROR(SMALL(IF($H$4:$H$2003&lt;&gt;"",$H$4:$H$2003,""),ROW(L1775)-ROW($L$3)),""),IF(Report!$M$53="Asc",IFERROR(LARGE(IF($H$4:$H$2003&lt;&gt;"",$H$4:$H$2003,""),ROW(L1775)-ROW($L$3)),""),""))</f>
        <v/>
      </c>
      <c r="M1775" s="8" t="str">
        <f t="array" ref="M1775">IF(L1775="","",INDEX($A$4:$A$2003,SMALL(IF($H$4:$H$2003=L1775,ROW($H$4:$H$2003),""),COUNTIF($L$4:L1775,L1775))-ROW($L$3),1))</f>
        <v/>
      </c>
      <c r="N1775" s="8" t="str">
        <f t="shared" si="84"/>
        <v/>
      </c>
      <c r="O1775" s="32" t="str">
        <f t="shared" si="85"/>
        <v/>
      </c>
    </row>
    <row r="1776" spans="1:15" x14ac:dyDescent="0.3">
      <c r="A1776" s="33" t="str">
        <f>IFERROR(INDEX(Tbl_Product[[#Data],[Product Name]],ROW(A1776)-ROW($A$3)),"")</f>
        <v/>
      </c>
      <c r="B1776" s="34" t="str">
        <f ca="1">IF(A1776="","",SUMIFS(Tbl_Orders[[#Data],[Quantity]],Tbl_Orders[[#Data],[Product Name]],A1776,Tbl_Orders[[#Data],[Order Type]],"Purchase",Tbl_Orders[[#Data],[Expected Date]],"&lt;="&amp;TODAY())-SUMIFS(Tbl_Orders[[#Data],[Quantity]],Tbl_Orders[[#Data],[Product Name]],A1776,Tbl_Orders[[#Data],[Order Type]],"Sale",Tbl_Orders[[#Data],[Expected Date]],"&lt;="&amp;TODAY()))</f>
        <v/>
      </c>
      <c r="C1776" s="34" t="str">
        <f ca="1">IF(A1776="","",SUMIFS(Tbl_Orders[[#Data],[Quantity]],Tbl_Orders[[#Data],[Product Name]],A1776,Tbl_Orders[[#Data],[Order Type]],"Purchase",Tbl_Orders[[#Data],[Expected Date]],"&gt;"&amp;TODAY()))</f>
        <v/>
      </c>
      <c r="D1776" s="34" t="str">
        <f>IF(A1776="","",INDEX(Tbl_Product[Re-Order Point],MATCH(A1776,INDEX(Tbl_Product[Product Name],,1),0),1))</f>
        <v/>
      </c>
      <c r="E1776" s="34" t="str">
        <f t="shared" si="83"/>
        <v/>
      </c>
      <c r="F1776" s="34" t="str">
        <f>IFERROR(GETPIVOTDATA("Amount",pivot_products!$A$3,"Product Name",Help!$A1776),"")</f>
        <v/>
      </c>
      <c r="G1776" s="34" t="str">
        <f>IFERROR(GETPIVOTDATA("Quantity",pivot_products!$A$3,"Product Name",Help!$A1776),"")</f>
        <v/>
      </c>
      <c r="H1776" s="34" t="str">
        <f>IF(Report!$L$53="Quantity",IFERROR(RANK(G1776,$G$4:$G$2003,0),""),IF(Report!$L$53="Amount",IFERROR(RANK(F1776,$F$4:$F$2003,0),""),""))</f>
        <v/>
      </c>
      <c r="L1776" s="7" t="str">
        <f t="array" ref="L1776">IF(Report!$M$53="Desc",IFERROR(SMALL(IF($H$4:$H$2003&lt;&gt;"",$H$4:$H$2003,""),ROW(L1776)-ROW($L$3)),""),IF(Report!$M$53="Asc",IFERROR(LARGE(IF($H$4:$H$2003&lt;&gt;"",$H$4:$H$2003,""),ROW(L1776)-ROW($L$3)),""),""))</f>
        <v/>
      </c>
      <c r="M1776" s="8" t="str">
        <f t="array" ref="M1776">IF(L1776="","",INDEX($A$4:$A$2003,SMALL(IF($H$4:$H$2003=L1776,ROW($H$4:$H$2003),""),COUNTIF($L$4:L1776,L1776))-ROW($L$3),1))</f>
        <v/>
      </c>
      <c r="N1776" s="8" t="str">
        <f t="shared" si="84"/>
        <v/>
      </c>
      <c r="O1776" s="32" t="str">
        <f t="shared" si="85"/>
        <v/>
      </c>
    </row>
    <row r="1777" spans="1:15" x14ac:dyDescent="0.3">
      <c r="A1777" s="33" t="str">
        <f>IFERROR(INDEX(Tbl_Product[[#Data],[Product Name]],ROW(A1777)-ROW($A$3)),"")</f>
        <v/>
      </c>
      <c r="B1777" s="34" t="str">
        <f ca="1">IF(A1777="","",SUMIFS(Tbl_Orders[[#Data],[Quantity]],Tbl_Orders[[#Data],[Product Name]],A1777,Tbl_Orders[[#Data],[Order Type]],"Purchase",Tbl_Orders[[#Data],[Expected Date]],"&lt;="&amp;TODAY())-SUMIFS(Tbl_Orders[[#Data],[Quantity]],Tbl_Orders[[#Data],[Product Name]],A1777,Tbl_Orders[[#Data],[Order Type]],"Sale",Tbl_Orders[[#Data],[Expected Date]],"&lt;="&amp;TODAY()))</f>
        <v/>
      </c>
      <c r="C1777" s="34" t="str">
        <f ca="1">IF(A1777="","",SUMIFS(Tbl_Orders[[#Data],[Quantity]],Tbl_Orders[[#Data],[Product Name]],A1777,Tbl_Orders[[#Data],[Order Type]],"Purchase",Tbl_Orders[[#Data],[Expected Date]],"&gt;"&amp;TODAY()))</f>
        <v/>
      </c>
      <c r="D1777" s="34" t="str">
        <f>IF(A1777="","",INDEX(Tbl_Product[Re-Order Point],MATCH(A1777,INDEX(Tbl_Product[Product Name],,1),0),1))</f>
        <v/>
      </c>
      <c r="E1777" s="34" t="str">
        <f t="shared" si="83"/>
        <v/>
      </c>
      <c r="F1777" s="34" t="str">
        <f>IFERROR(GETPIVOTDATA("Amount",pivot_products!$A$3,"Product Name",Help!$A1777),"")</f>
        <v/>
      </c>
      <c r="G1777" s="34" t="str">
        <f>IFERROR(GETPIVOTDATA("Quantity",pivot_products!$A$3,"Product Name",Help!$A1777),"")</f>
        <v/>
      </c>
      <c r="H1777" s="34" t="str">
        <f>IF(Report!$L$53="Quantity",IFERROR(RANK(G1777,$G$4:$G$2003,0),""),IF(Report!$L$53="Amount",IFERROR(RANK(F1777,$F$4:$F$2003,0),""),""))</f>
        <v/>
      </c>
      <c r="L1777" s="7" t="str">
        <f t="array" ref="L1777">IF(Report!$M$53="Desc",IFERROR(SMALL(IF($H$4:$H$2003&lt;&gt;"",$H$4:$H$2003,""),ROW(L1777)-ROW($L$3)),""),IF(Report!$M$53="Asc",IFERROR(LARGE(IF($H$4:$H$2003&lt;&gt;"",$H$4:$H$2003,""),ROW(L1777)-ROW($L$3)),""),""))</f>
        <v/>
      </c>
      <c r="M1777" s="8" t="str">
        <f t="array" ref="M1777">IF(L1777="","",INDEX($A$4:$A$2003,SMALL(IF($H$4:$H$2003=L1777,ROW($H$4:$H$2003),""),COUNTIF($L$4:L1777,L1777))-ROW($L$3),1))</f>
        <v/>
      </c>
      <c r="N1777" s="8" t="str">
        <f t="shared" si="84"/>
        <v/>
      </c>
      <c r="O1777" s="32" t="str">
        <f t="shared" si="85"/>
        <v/>
      </c>
    </row>
    <row r="1778" spans="1:15" x14ac:dyDescent="0.3">
      <c r="A1778" s="33" t="str">
        <f>IFERROR(INDEX(Tbl_Product[[#Data],[Product Name]],ROW(A1778)-ROW($A$3)),"")</f>
        <v/>
      </c>
      <c r="B1778" s="34" t="str">
        <f ca="1">IF(A1778="","",SUMIFS(Tbl_Orders[[#Data],[Quantity]],Tbl_Orders[[#Data],[Product Name]],A1778,Tbl_Orders[[#Data],[Order Type]],"Purchase",Tbl_Orders[[#Data],[Expected Date]],"&lt;="&amp;TODAY())-SUMIFS(Tbl_Orders[[#Data],[Quantity]],Tbl_Orders[[#Data],[Product Name]],A1778,Tbl_Orders[[#Data],[Order Type]],"Sale",Tbl_Orders[[#Data],[Expected Date]],"&lt;="&amp;TODAY()))</f>
        <v/>
      </c>
      <c r="C1778" s="34" t="str">
        <f ca="1">IF(A1778="","",SUMIFS(Tbl_Orders[[#Data],[Quantity]],Tbl_Orders[[#Data],[Product Name]],A1778,Tbl_Orders[[#Data],[Order Type]],"Purchase",Tbl_Orders[[#Data],[Expected Date]],"&gt;"&amp;TODAY()))</f>
        <v/>
      </c>
      <c r="D1778" s="34" t="str">
        <f>IF(A1778="","",INDEX(Tbl_Product[Re-Order Point],MATCH(A1778,INDEX(Tbl_Product[Product Name],,1),0),1))</f>
        <v/>
      </c>
      <c r="E1778" s="34" t="str">
        <f t="shared" si="83"/>
        <v/>
      </c>
      <c r="F1778" s="34" t="str">
        <f>IFERROR(GETPIVOTDATA("Amount",pivot_products!$A$3,"Product Name",Help!$A1778),"")</f>
        <v/>
      </c>
      <c r="G1778" s="34" t="str">
        <f>IFERROR(GETPIVOTDATA("Quantity",pivot_products!$A$3,"Product Name",Help!$A1778),"")</f>
        <v/>
      </c>
      <c r="H1778" s="34" t="str">
        <f>IF(Report!$L$53="Quantity",IFERROR(RANK(G1778,$G$4:$G$2003,0),""),IF(Report!$L$53="Amount",IFERROR(RANK(F1778,$F$4:$F$2003,0),""),""))</f>
        <v/>
      </c>
      <c r="L1778" s="7" t="str">
        <f t="array" ref="L1778">IF(Report!$M$53="Desc",IFERROR(SMALL(IF($H$4:$H$2003&lt;&gt;"",$H$4:$H$2003,""),ROW(L1778)-ROW($L$3)),""),IF(Report!$M$53="Asc",IFERROR(LARGE(IF($H$4:$H$2003&lt;&gt;"",$H$4:$H$2003,""),ROW(L1778)-ROW($L$3)),""),""))</f>
        <v/>
      </c>
      <c r="M1778" s="8" t="str">
        <f t="array" ref="M1778">IF(L1778="","",INDEX($A$4:$A$2003,SMALL(IF($H$4:$H$2003=L1778,ROW($H$4:$H$2003),""),COUNTIF($L$4:L1778,L1778))-ROW($L$3),1))</f>
        <v/>
      </c>
      <c r="N1778" s="8" t="str">
        <f t="shared" si="84"/>
        <v/>
      </c>
      <c r="O1778" s="32" t="str">
        <f t="shared" si="85"/>
        <v/>
      </c>
    </row>
    <row r="1779" spans="1:15" x14ac:dyDescent="0.3">
      <c r="A1779" s="33" t="str">
        <f>IFERROR(INDEX(Tbl_Product[[#Data],[Product Name]],ROW(A1779)-ROW($A$3)),"")</f>
        <v/>
      </c>
      <c r="B1779" s="34" t="str">
        <f ca="1">IF(A1779="","",SUMIFS(Tbl_Orders[[#Data],[Quantity]],Tbl_Orders[[#Data],[Product Name]],A1779,Tbl_Orders[[#Data],[Order Type]],"Purchase",Tbl_Orders[[#Data],[Expected Date]],"&lt;="&amp;TODAY())-SUMIFS(Tbl_Orders[[#Data],[Quantity]],Tbl_Orders[[#Data],[Product Name]],A1779,Tbl_Orders[[#Data],[Order Type]],"Sale",Tbl_Orders[[#Data],[Expected Date]],"&lt;="&amp;TODAY()))</f>
        <v/>
      </c>
      <c r="C1779" s="34" t="str">
        <f ca="1">IF(A1779="","",SUMIFS(Tbl_Orders[[#Data],[Quantity]],Tbl_Orders[[#Data],[Product Name]],A1779,Tbl_Orders[[#Data],[Order Type]],"Purchase",Tbl_Orders[[#Data],[Expected Date]],"&gt;"&amp;TODAY()))</f>
        <v/>
      </c>
      <c r="D1779" s="34" t="str">
        <f>IF(A1779="","",INDEX(Tbl_Product[Re-Order Point],MATCH(A1779,INDEX(Tbl_Product[Product Name],,1),0),1))</f>
        <v/>
      </c>
      <c r="E1779" s="34" t="str">
        <f t="shared" si="83"/>
        <v/>
      </c>
      <c r="F1779" s="34" t="str">
        <f>IFERROR(GETPIVOTDATA("Amount",pivot_products!$A$3,"Product Name",Help!$A1779),"")</f>
        <v/>
      </c>
      <c r="G1779" s="34" t="str">
        <f>IFERROR(GETPIVOTDATA("Quantity",pivot_products!$A$3,"Product Name",Help!$A1779),"")</f>
        <v/>
      </c>
      <c r="H1779" s="34" t="str">
        <f>IF(Report!$L$53="Quantity",IFERROR(RANK(G1779,$G$4:$G$2003,0),""),IF(Report!$L$53="Amount",IFERROR(RANK(F1779,$F$4:$F$2003,0),""),""))</f>
        <v/>
      </c>
      <c r="L1779" s="7" t="str">
        <f t="array" ref="L1779">IF(Report!$M$53="Desc",IFERROR(SMALL(IF($H$4:$H$2003&lt;&gt;"",$H$4:$H$2003,""),ROW(L1779)-ROW($L$3)),""),IF(Report!$M$53="Asc",IFERROR(LARGE(IF($H$4:$H$2003&lt;&gt;"",$H$4:$H$2003,""),ROW(L1779)-ROW($L$3)),""),""))</f>
        <v/>
      </c>
      <c r="M1779" s="8" t="str">
        <f t="array" ref="M1779">IF(L1779="","",INDEX($A$4:$A$2003,SMALL(IF($H$4:$H$2003=L1779,ROW($H$4:$H$2003),""),COUNTIF($L$4:L1779,L1779))-ROW($L$3),1))</f>
        <v/>
      </c>
      <c r="N1779" s="8" t="str">
        <f t="shared" si="84"/>
        <v/>
      </c>
      <c r="O1779" s="32" t="str">
        <f t="shared" si="85"/>
        <v/>
      </c>
    </row>
    <row r="1780" spans="1:15" x14ac:dyDescent="0.3">
      <c r="A1780" s="33" t="str">
        <f>IFERROR(INDEX(Tbl_Product[[#Data],[Product Name]],ROW(A1780)-ROW($A$3)),"")</f>
        <v/>
      </c>
      <c r="B1780" s="34" t="str">
        <f ca="1">IF(A1780="","",SUMIFS(Tbl_Orders[[#Data],[Quantity]],Tbl_Orders[[#Data],[Product Name]],A1780,Tbl_Orders[[#Data],[Order Type]],"Purchase",Tbl_Orders[[#Data],[Expected Date]],"&lt;="&amp;TODAY())-SUMIFS(Tbl_Orders[[#Data],[Quantity]],Tbl_Orders[[#Data],[Product Name]],A1780,Tbl_Orders[[#Data],[Order Type]],"Sale",Tbl_Orders[[#Data],[Expected Date]],"&lt;="&amp;TODAY()))</f>
        <v/>
      </c>
      <c r="C1780" s="34" t="str">
        <f ca="1">IF(A1780="","",SUMIFS(Tbl_Orders[[#Data],[Quantity]],Tbl_Orders[[#Data],[Product Name]],A1780,Tbl_Orders[[#Data],[Order Type]],"Purchase",Tbl_Orders[[#Data],[Expected Date]],"&gt;"&amp;TODAY()))</f>
        <v/>
      </c>
      <c r="D1780" s="34" t="str">
        <f>IF(A1780="","",INDEX(Tbl_Product[Re-Order Point],MATCH(A1780,INDEX(Tbl_Product[Product Name],,1),0),1))</f>
        <v/>
      </c>
      <c r="E1780" s="34" t="str">
        <f t="shared" si="83"/>
        <v/>
      </c>
      <c r="F1780" s="34" t="str">
        <f>IFERROR(GETPIVOTDATA("Amount",pivot_products!$A$3,"Product Name",Help!$A1780),"")</f>
        <v/>
      </c>
      <c r="G1780" s="34" t="str">
        <f>IFERROR(GETPIVOTDATA("Quantity",pivot_products!$A$3,"Product Name",Help!$A1780),"")</f>
        <v/>
      </c>
      <c r="H1780" s="34" t="str">
        <f>IF(Report!$L$53="Quantity",IFERROR(RANK(G1780,$G$4:$G$2003,0),""),IF(Report!$L$53="Amount",IFERROR(RANK(F1780,$F$4:$F$2003,0),""),""))</f>
        <v/>
      </c>
      <c r="L1780" s="7" t="str">
        <f t="array" ref="L1780">IF(Report!$M$53="Desc",IFERROR(SMALL(IF($H$4:$H$2003&lt;&gt;"",$H$4:$H$2003,""),ROW(L1780)-ROW($L$3)),""),IF(Report!$M$53="Asc",IFERROR(LARGE(IF($H$4:$H$2003&lt;&gt;"",$H$4:$H$2003,""),ROW(L1780)-ROW($L$3)),""),""))</f>
        <v/>
      </c>
      <c r="M1780" s="8" t="str">
        <f t="array" ref="M1780">IF(L1780="","",INDEX($A$4:$A$2003,SMALL(IF($H$4:$H$2003=L1780,ROW($H$4:$H$2003),""),COUNTIF($L$4:L1780,L1780))-ROW($L$3),1))</f>
        <v/>
      </c>
      <c r="N1780" s="8" t="str">
        <f t="shared" si="84"/>
        <v/>
      </c>
      <c r="O1780" s="32" t="str">
        <f t="shared" si="85"/>
        <v/>
      </c>
    </row>
    <row r="1781" spans="1:15" x14ac:dyDescent="0.3">
      <c r="A1781" s="33" t="str">
        <f>IFERROR(INDEX(Tbl_Product[[#Data],[Product Name]],ROW(A1781)-ROW($A$3)),"")</f>
        <v/>
      </c>
      <c r="B1781" s="34" t="str">
        <f ca="1">IF(A1781="","",SUMIFS(Tbl_Orders[[#Data],[Quantity]],Tbl_Orders[[#Data],[Product Name]],A1781,Tbl_Orders[[#Data],[Order Type]],"Purchase",Tbl_Orders[[#Data],[Expected Date]],"&lt;="&amp;TODAY())-SUMIFS(Tbl_Orders[[#Data],[Quantity]],Tbl_Orders[[#Data],[Product Name]],A1781,Tbl_Orders[[#Data],[Order Type]],"Sale",Tbl_Orders[[#Data],[Expected Date]],"&lt;="&amp;TODAY()))</f>
        <v/>
      </c>
      <c r="C1781" s="34" t="str">
        <f ca="1">IF(A1781="","",SUMIFS(Tbl_Orders[[#Data],[Quantity]],Tbl_Orders[[#Data],[Product Name]],A1781,Tbl_Orders[[#Data],[Order Type]],"Purchase",Tbl_Orders[[#Data],[Expected Date]],"&gt;"&amp;TODAY()))</f>
        <v/>
      </c>
      <c r="D1781" s="34" t="str">
        <f>IF(A1781="","",INDEX(Tbl_Product[Re-Order Point],MATCH(A1781,INDEX(Tbl_Product[Product Name],,1),0),1))</f>
        <v/>
      </c>
      <c r="E1781" s="34" t="str">
        <f t="shared" si="83"/>
        <v/>
      </c>
      <c r="F1781" s="34" t="str">
        <f>IFERROR(GETPIVOTDATA("Amount",pivot_products!$A$3,"Product Name",Help!$A1781),"")</f>
        <v/>
      </c>
      <c r="G1781" s="34" t="str">
        <f>IFERROR(GETPIVOTDATA("Quantity",pivot_products!$A$3,"Product Name",Help!$A1781),"")</f>
        <v/>
      </c>
      <c r="H1781" s="34" t="str">
        <f>IF(Report!$L$53="Quantity",IFERROR(RANK(G1781,$G$4:$G$2003,0),""),IF(Report!$L$53="Amount",IFERROR(RANK(F1781,$F$4:$F$2003,0),""),""))</f>
        <v/>
      </c>
      <c r="L1781" s="7" t="str">
        <f t="array" ref="L1781">IF(Report!$M$53="Desc",IFERROR(SMALL(IF($H$4:$H$2003&lt;&gt;"",$H$4:$H$2003,""),ROW(L1781)-ROW($L$3)),""),IF(Report!$M$53="Asc",IFERROR(LARGE(IF($H$4:$H$2003&lt;&gt;"",$H$4:$H$2003,""),ROW(L1781)-ROW($L$3)),""),""))</f>
        <v/>
      </c>
      <c r="M1781" s="8" t="str">
        <f t="array" ref="M1781">IF(L1781="","",INDEX($A$4:$A$2003,SMALL(IF($H$4:$H$2003=L1781,ROW($H$4:$H$2003),""),COUNTIF($L$4:L1781,L1781))-ROW($L$3),1))</f>
        <v/>
      </c>
      <c r="N1781" s="8" t="str">
        <f t="shared" si="84"/>
        <v/>
      </c>
      <c r="O1781" s="32" t="str">
        <f t="shared" si="85"/>
        <v/>
      </c>
    </row>
    <row r="1782" spans="1:15" x14ac:dyDescent="0.3">
      <c r="A1782" s="33" t="str">
        <f>IFERROR(INDEX(Tbl_Product[[#Data],[Product Name]],ROW(A1782)-ROW($A$3)),"")</f>
        <v/>
      </c>
      <c r="B1782" s="34" t="str">
        <f ca="1">IF(A1782="","",SUMIFS(Tbl_Orders[[#Data],[Quantity]],Tbl_Orders[[#Data],[Product Name]],A1782,Tbl_Orders[[#Data],[Order Type]],"Purchase",Tbl_Orders[[#Data],[Expected Date]],"&lt;="&amp;TODAY())-SUMIFS(Tbl_Orders[[#Data],[Quantity]],Tbl_Orders[[#Data],[Product Name]],A1782,Tbl_Orders[[#Data],[Order Type]],"Sale",Tbl_Orders[[#Data],[Expected Date]],"&lt;="&amp;TODAY()))</f>
        <v/>
      </c>
      <c r="C1782" s="34" t="str">
        <f ca="1">IF(A1782="","",SUMIFS(Tbl_Orders[[#Data],[Quantity]],Tbl_Orders[[#Data],[Product Name]],A1782,Tbl_Orders[[#Data],[Order Type]],"Purchase",Tbl_Orders[[#Data],[Expected Date]],"&gt;"&amp;TODAY()))</f>
        <v/>
      </c>
      <c r="D1782" s="34" t="str">
        <f>IF(A1782="","",INDEX(Tbl_Product[Re-Order Point],MATCH(A1782,INDEX(Tbl_Product[Product Name],,1),0),1))</f>
        <v/>
      </c>
      <c r="E1782" s="34" t="str">
        <f t="shared" si="83"/>
        <v/>
      </c>
      <c r="F1782" s="34" t="str">
        <f>IFERROR(GETPIVOTDATA("Amount",pivot_products!$A$3,"Product Name",Help!$A1782),"")</f>
        <v/>
      </c>
      <c r="G1782" s="34" t="str">
        <f>IFERROR(GETPIVOTDATA("Quantity",pivot_products!$A$3,"Product Name",Help!$A1782),"")</f>
        <v/>
      </c>
      <c r="H1782" s="34" t="str">
        <f>IF(Report!$L$53="Quantity",IFERROR(RANK(G1782,$G$4:$G$2003,0),""),IF(Report!$L$53="Amount",IFERROR(RANK(F1782,$F$4:$F$2003,0),""),""))</f>
        <v/>
      </c>
      <c r="L1782" s="7" t="str">
        <f t="array" ref="L1782">IF(Report!$M$53="Desc",IFERROR(SMALL(IF($H$4:$H$2003&lt;&gt;"",$H$4:$H$2003,""),ROW(L1782)-ROW($L$3)),""),IF(Report!$M$53="Asc",IFERROR(LARGE(IF($H$4:$H$2003&lt;&gt;"",$H$4:$H$2003,""),ROW(L1782)-ROW($L$3)),""),""))</f>
        <v/>
      </c>
      <c r="M1782" s="8" t="str">
        <f t="array" ref="M1782">IF(L1782="","",INDEX($A$4:$A$2003,SMALL(IF($H$4:$H$2003=L1782,ROW($H$4:$H$2003),""),COUNTIF($L$4:L1782,L1782))-ROW($L$3),1))</f>
        <v/>
      </c>
      <c r="N1782" s="8" t="str">
        <f t="shared" si="84"/>
        <v/>
      </c>
      <c r="O1782" s="32" t="str">
        <f t="shared" si="85"/>
        <v/>
      </c>
    </row>
    <row r="1783" spans="1:15" x14ac:dyDescent="0.3">
      <c r="A1783" s="33" t="str">
        <f>IFERROR(INDEX(Tbl_Product[[#Data],[Product Name]],ROW(A1783)-ROW($A$3)),"")</f>
        <v/>
      </c>
      <c r="B1783" s="34" t="str">
        <f ca="1">IF(A1783="","",SUMIFS(Tbl_Orders[[#Data],[Quantity]],Tbl_Orders[[#Data],[Product Name]],A1783,Tbl_Orders[[#Data],[Order Type]],"Purchase",Tbl_Orders[[#Data],[Expected Date]],"&lt;="&amp;TODAY())-SUMIFS(Tbl_Orders[[#Data],[Quantity]],Tbl_Orders[[#Data],[Product Name]],A1783,Tbl_Orders[[#Data],[Order Type]],"Sale",Tbl_Orders[[#Data],[Expected Date]],"&lt;="&amp;TODAY()))</f>
        <v/>
      </c>
      <c r="C1783" s="34" t="str">
        <f ca="1">IF(A1783="","",SUMIFS(Tbl_Orders[[#Data],[Quantity]],Tbl_Orders[[#Data],[Product Name]],A1783,Tbl_Orders[[#Data],[Order Type]],"Purchase",Tbl_Orders[[#Data],[Expected Date]],"&gt;"&amp;TODAY()))</f>
        <v/>
      </c>
      <c r="D1783" s="34" t="str">
        <f>IF(A1783="","",INDEX(Tbl_Product[Re-Order Point],MATCH(A1783,INDEX(Tbl_Product[Product Name],,1),0),1))</f>
        <v/>
      </c>
      <c r="E1783" s="34" t="str">
        <f t="shared" si="83"/>
        <v/>
      </c>
      <c r="F1783" s="34" t="str">
        <f>IFERROR(GETPIVOTDATA("Amount",pivot_products!$A$3,"Product Name",Help!$A1783),"")</f>
        <v/>
      </c>
      <c r="G1783" s="34" t="str">
        <f>IFERROR(GETPIVOTDATA("Quantity",pivot_products!$A$3,"Product Name",Help!$A1783),"")</f>
        <v/>
      </c>
      <c r="H1783" s="34" t="str">
        <f>IF(Report!$L$53="Quantity",IFERROR(RANK(G1783,$G$4:$G$2003,0),""),IF(Report!$L$53="Amount",IFERROR(RANK(F1783,$F$4:$F$2003,0),""),""))</f>
        <v/>
      </c>
      <c r="L1783" s="7" t="str">
        <f t="array" ref="L1783">IF(Report!$M$53="Desc",IFERROR(SMALL(IF($H$4:$H$2003&lt;&gt;"",$H$4:$H$2003,""),ROW(L1783)-ROW($L$3)),""),IF(Report!$M$53="Asc",IFERROR(LARGE(IF($H$4:$H$2003&lt;&gt;"",$H$4:$H$2003,""),ROW(L1783)-ROW($L$3)),""),""))</f>
        <v/>
      </c>
      <c r="M1783" s="8" t="str">
        <f t="array" ref="M1783">IF(L1783="","",INDEX($A$4:$A$2003,SMALL(IF($H$4:$H$2003=L1783,ROW($H$4:$H$2003),""),COUNTIF($L$4:L1783,L1783))-ROW($L$3),1))</f>
        <v/>
      </c>
      <c r="N1783" s="8" t="str">
        <f t="shared" si="84"/>
        <v/>
      </c>
      <c r="O1783" s="32" t="str">
        <f t="shared" si="85"/>
        <v/>
      </c>
    </row>
    <row r="1784" spans="1:15" x14ac:dyDescent="0.3">
      <c r="A1784" s="33" t="str">
        <f>IFERROR(INDEX(Tbl_Product[[#Data],[Product Name]],ROW(A1784)-ROW($A$3)),"")</f>
        <v/>
      </c>
      <c r="B1784" s="34" t="str">
        <f ca="1">IF(A1784="","",SUMIFS(Tbl_Orders[[#Data],[Quantity]],Tbl_Orders[[#Data],[Product Name]],A1784,Tbl_Orders[[#Data],[Order Type]],"Purchase",Tbl_Orders[[#Data],[Expected Date]],"&lt;="&amp;TODAY())-SUMIFS(Tbl_Orders[[#Data],[Quantity]],Tbl_Orders[[#Data],[Product Name]],A1784,Tbl_Orders[[#Data],[Order Type]],"Sale",Tbl_Orders[[#Data],[Expected Date]],"&lt;="&amp;TODAY()))</f>
        <v/>
      </c>
      <c r="C1784" s="34" t="str">
        <f ca="1">IF(A1784="","",SUMIFS(Tbl_Orders[[#Data],[Quantity]],Tbl_Orders[[#Data],[Product Name]],A1784,Tbl_Orders[[#Data],[Order Type]],"Purchase",Tbl_Orders[[#Data],[Expected Date]],"&gt;"&amp;TODAY()))</f>
        <v/>
      </c>
      <c r="D1784" s="34" t="str">
        <f>IF(A1784="","",INDEX(Tbl_Product[Re-Order Point],MATCH(A1784,INDEX(Tbl_Product[Product Name],,1),0),1))</f>
        <v/>
      </c>
      <c r="E1784" s="34" t="str">
        <f t="shared" si="83"/>
        <v/>
      </c>
      <c r="F1784" s="34" t="str">
        <f>IFERROR(GETPIVOTDATA("Amount",pivot_products!$A$3,"Product Name",Help!$A1784),"")</f>
        <v/>
      </c>
      <c r="G1784" s="34" t="str">
        <f>IFERROR(GETPIVOTDATA("Quantity",pivot_products!$A$3,"Product Name",Help!$A1784),"")</f>
        <v/>
      </c>
      <c r="H1784" s="34" t="str">
        <f>IF(Report!$L$53="Quantity",IFERROR(RANK(G1784,$G$4:$G$2003,0),""),IF(Report!$L$53="Amount",IFERROR(RANK(F1784,$F$4:$F$2003,0),""),""))</f>
        <v/>
      </c>
      <c r="L1784" s="7" t="str">
        <f t="array" ref="L1784">IF(Report!$M$53="Desc",IFERROR(SMALL(IF($H$4:$H$2003&lt;&gt;"",$H$4:$H$2003,""),ROW(L1784)-ROW($L$3)),""),IF(Report!$M$53="Asc",IFERROR(LARGE(IF($H$4:$H$2003&lt;&gt;"",$H$4:$H$2003,""),ROW(L1784)-ROW($L$3)),""),""))</f>
        <v/>
      </c>
      <c r="M1784" s="8" t="str">
        <f t="array" ref="M1784">IF(L1784="","",INDEX($A$4:$A$2003,SMALL(IF($H$4:$H$2003=L1784,ROW($H$4:$H$2003),""),COUNTIF($L$4:L1784,L1784))-ROW($L$3),1))</f>
        <v/>
      </c>
      <c r="N1784" s="8" t="str">
        <f t="shared" si="84"/>
        <v/>
      </c>
      <c r="O1784" s="32" t="str">
        <f t="shared" si="85"/>
        <v/>
      </c>
    </row>
    <row r="1785" spans="1:15" x14ac:dyDescent="0.3">
      <c r="A1785" s="33" t="str">
        <f>IFERROR(INDEX(Tbl_Product[[#Data],[Product Name]],ROW(A1785)-ROW($A$3)),"")</f>
        <v/>
      </c>
      <c r="B1785" s="34" t="str">
        <f ca="1">IF(A1785="","",SUMIFS(Tbl_Orders[[#Data],[Quantity]],Tbl_Orders[[#Data],[Product Name]],A1785,Tbl_Orders[[#Data],[Order Type]],"Purchase",Tbl_Orders[[#Data],[Expected Date]],"&lt;="&amp;TODAY())-SUMIFS(Tbl_Orders[[#Data],[Quantity]],Tbl_Orders[[#Data],[Product Name]],A1785,Tbl_Orders[[#Data],[Order Type]],"Sale",Tbl_Orders[[#Data],[Expected Date]],"&lt;="&amp;TODAY()))</f>
        <v/>
      </c>
      <c r="C1785" s="34" t="str">
        <f ca="1">IF(A1785="","",SUMIFS(Tbl_Orders[[#Data],[Quantity]],Tbl_Orders[[#Data],[Product Name]],A1785,Tbl_Orders[[#Data],[Order Type]],"Purchase",Tbl_Orders[[#Data],[Expected Date]],"&gt;"&amp;TODAY()))</f>
        <v/>
      </c>
      <c r="D1785" s="34" t="str">
        <f>IF(A1785="","",INDEX(Tbl_Product[Re-Order Point],MATCH(A1785,INDEX(Tbl_Product[Product Name],,1),0),1))</f>
        <v/>
      </c>
      <c r="E1785" s="34" t="str">
        <f t="shared" si="83"/>
        <v/>
      </c>
      <c r="F1785" s="34" t="str">
        <f>IFERROR(GETPIVOTDATA("Amount",pivot_products!$A$3,"Product Name",Help!$A1785),"")</f>
        <v/>
      </c>
      <c r="G1785" s="34" t="str">
        <f>IFERROR(GETPIVOTDATA("Quantity",pivot_products!$A$3,"Product Name",Help!$A1785),"")</f>
        <v/>
      </c>
      <c r="H1785" s="34" t="str">
        <f>IF(Report!$L$53="Quantity",IFERROR(RANK(G1785,$G$4:$G$2003,0),""),IF(Report!$L$53="Amount",IFERROR(RANK(F1785,$F$4:$F$2003,0),""),""))</f>
        <v/>
      </c>
      <c r="L1785" s="7" t="str">
        <f t="array" ref="L1785">IF(Report!$M$53="Desc",IFERROR(SMALL(IF($H$4:$H$2003&lt;&gt;"",$H$4:$H$2003,""),ROW(L1785)-ROW($L$3)),""),IF(Report!$M$53="Asc",IFERROR(LARGE(IF($H$4:$H$2003&lt;&gt;"",$H$4:$H$2003,""),ROW(L1785)-ROW($L$3)),""),""))</f>
        <v/>
      </c>
      <c r="M1785" s="8" t="str">
        <f t="array" ref="M1785">IF(L1785="","",INDEX($A$4:$A$2003,SMALL(IF($H$4:$H$2003=L1785,ROW($H$4:$H$2003),""),COUNTIF($L$4:L1785,L1785))-ROW($L$3),1))</f>
        <v/>
      </c>
      <c r="N1785" s="8" t="str">
        <f t="shared" si="84"/>
        <v/>
      </c>
      <c r="O1785" s="32" t="str">
        <f t="shared" si="85"/>
        <v/>
      </c>
    </row>
    <row r="1786" spans="1:15" x14ac:dyDescent="0.3">
      <c r="A1786" s="33" t="str">
        <f>IFERROR(INDEX(Tbl_Product[[#Data],[Product Name]],ROW(A1786)-ROW($A$3)),"")</f>
        <v/>
      </c>
      <c r="B1786" s="34" t="str">
        <f ca="1">IF(A1786="","",SUMIFS(Tbl_Orders[[#Data],[Quantity]],Tbl_Orders[[#Data],[Product Name]],A1786,Tbl_Orders[[#Data],[Order Type]],"Purchase",Tbl_Orders[[#Data],[Expected Date]],"&lt;="&amp;TODAY())-SUMIFS(Tbl_Orders[[#Data],[Quantity]],Tbl_Orders[[#Data],[Product Name]],A1786,Tbl_Orders[[#Data],[Order Type]],"Sale",Tbl_Orders[[#Data],[Expected Date]],"&lt;="&amp;TODAY()))</f>
        <v/>
      </c>
      <c r="C1786" s="34" t="str">
        <f ca="1">IF(A1786="","",SUMIFS(Tbl_Orders[[#Data],[Quantity]],Tbl_Orders[[#Data],[Product Name]],A1786,Tbl_Orders[[#Data],[Order Type]],"Purchase",Tbl_Orders[[#Data],[Expected Date]],"&gt;"&amp;TODAY()))</f>
        <v/>
      </c>
      <c r="D1786" s="34" t="str">
        <f>IF(A1786="","",INDEX(Tbl_Product[Re-Order Point],MATCH(A1786,INDEX(Tbl_Product[Product Name],,1),0),1))</f>
        <v/>
      </c>
      <c r="E1786" s="34" t="str">
        <f t="shared" si="83"/>
        <v/>
      </c>
      <c r="F1786" s="34" t="str">
        <f>IFERROR(GETPIVOTDATA("Amount",pivot_products!$A$3,"Product Name",Help!$A1786),"")</f>
        <v/>
      </c>
      <c r="G1786" s="34" t="str">
        <f>IFERROR(GETPIVOTDATA("Quantity",pivot_products!$A$3,"Product Name",Help!$A1786),"")</f>
        <v/>
      </c>
      <c r="H1786" s="34" t="str">
        <f>IF(Report!$L$53="Quantity",IFERROR(RANK(G1786,$G$4:$G$2003,0),""),IF(Report!$L$53="Amount",IFERROR(RANK(F1786,$F$4:$F$2003,0),""),""))</f>
        <v/>
      </c>
      <c r="L1786" s="7" t="str">
        <f t="array" ref="L1786">IF(Report!$M$53="Desc",IFERROR(SMALL(IF($H$4:$H$2003&lt;&gt;"",$H$4:$H$2003,""),ROW(L1786)-ROW($L$3)),""),IF(Report!$M$53="Asc",IFERROR(LARGE(IF($H$4:$H$2003&lt;&gt;"",$H$4:$H$2003,""),ROW(L1786)-ROW($L$3)),""),""))</f>
        <v/>
      </c>
      <c r="M1786" s="8" t="str">
        <f t="array" ref="M1786">IF(L1786="","",INDEX($A$4:$A$2003,SMALL(IF($H$4:$H$2003=L1786,ROW($H$4:$H$2003),""),COUNTIF($L$4:L1786,L1786))-ROW($L$3),1))</f>
        <v/>
      </c>
      <c r="N1786" s="8" t="str">
        <f t="shared" si="84"/>
        <v/>
      </c>
      <c r="O1786" s="32" t="str">
        <f t="shared" si="85"/>
        <v/>
      </c>
    </row>
    <row r="1787" spans="1:15" x14ac:dyDescent="0.3">
      <c r="A1787" s="33" t="str">
        <f>IFERROR(INDEX(Tbl_Product[[#Data],[Product Name]],ROW(A1787)-ROW($A$3)),"")</f>
        <v/>
      </c>
      <c r="B1787" s="34" t="str">
        <f ca="1">IF(A1787="","",SUMIFS(Tbl_Orders[[#Data],[Quantity]],Tbl_Orders[[#Data],[Product Name]],A1787,Tbl_Orders[[#Data],[Order Type]],"Purchase",Tbl_Orders[[#Data],[Expected Date]],"&lt;="&amp;TODAY())-SUMIFS(Tbl_Orders[[#Data],[Quantity]],Tbl_Orders[[#Data],[Product Name]],A1787,Tbl_Orders[[#Data],[Order Type]],"Sale",Tbl_Orders[[#Data],[Expected Date]],"&lt;="&amp;TODAY()))</f>
        <v/>
      </c>
      <c r="C1787" s="34" t="str">
        <f ca="1">IF(A1787="","",SUMIFS(Tbl_Orders[[#Data],[Quantity]],Tbl_Orders[[#Data],[Product Name]],A1787,Tbl_Orders[[#Data],[Order Type]],"Purchase",Tbl_Orders[[#Data],[Expected Date]],"&gt;"&amp;TODAY()))</f>
        <v/>
      </c>
      <c r="D1787" s="34" t="str">
        <f>IF(A1787="","",INDEX(Tbl_Product[Re-Order Point],MATCH(A1787,INDEX(Tbl_Product[Product Name],,1),0),1))</f>
        <v/>
      </c>
      <c r="E1787" s="34" t="str">
        <f t="shared" si="83"/>
        <v/>
      </c>
      <c r="F1787" s="34" t="str">
        <f>IFERROR(GETPIVOTDATA("Amount",pivot_products!$A$3,"Product Name",Help!$A1787),"")</f>
        <v/>
      </c>
      <c r="G1787" s="34" t="str">
        <f>IFERROR(GETPIVOTDATA("Quantity",pivot_products!$A$3,"Product Name",Help!$A1787),"")</f>
        <v/>
      </c>
      <c r="H1787" s="34" t="str">
        <f>IF(Report!$L$53="Quantity",IFERROR(RANK(G1787,$G$4:$G$2003,0),""),IF(Report!$L$53="Amount",IFERROR(RANK(F1787,$F$4:$F$2003,0),""),""))</f>
        <v/>
      </c>
      <c r="L1787" s="7" t="str">
        <f t="array" ref="L1787">IF(Report!$M$53="Desc",IFERROR(SMALL(IF($H$4:$H$2003&lt;&gt;"",$H$4:$H$2003,""),ROW(L1787)-ROW($L$3)),""),IF(Report!$M$53="Asc",IFERROR(LARGE(IF($H$4:$H$2003&lt;&gt;"",$H$4:$H$2003,""),ROW(L1787)-ROW($L$3)),""),""))</f>
        <v/>
      </c>
      <c r="M1787" s="8" t="str">
        <f t="array" ref="M1787">IF(L1787="","",INDEX($A$4:$A$2003,SMALL(IF($H$4:$H$2003=L1787,ROW($H$4:$H$2003),""),COUNTIF($L$4:L1787,L1787))-ROW($L$3),1))</f>
        <v/>
      </c>
      <c r="N1787" s="8" t="str">
        <f t="shared" si="84"/>
        <v/>
      </c>
      <c r="O1787" s="32" t="str">
        <f t="shared" si="85"/>
        <v/>
      </c>
    </row>
    <row r="1788" spans="1:15" x14ac:dyDescent="0.3">
      <c r="A1788" s="33" t="str">
        <f>IFERROR(INDEX(Tbl_Product[[#Data],[Product Name]],ROW(A1788)-ROW($A$3)),"")</f>
        <v/>
      </c>
      <c r="B1788" s="34" t="str">
        <f ca="1">IF(A1788="","",SUMIFS(Tbl_Orders[[#Data],[Quantity]],Tbl_Orders[[#Data],[Product Name]],A1788,Tbl_Orders[[#Data],[Order Type]],"Purchase",Tbl_Orders[[#Data],[Expected Date]],"&lt;="&amp;TODAY())-SUMIFS(Tbl_Orders[[#Data],[Quantity]],Tbl_Orders[[#Data],[Product Name]],A1788,Tbl_Orders[[#Data],[Order Type]],"Sale",Tbl_Orders[[#Data],[Expected Date]],"&lt;="&amp;TODAY()))</f>
        <v/>
      </c>
      <c r="C1788" s="34" t="str">
        <f ca="1">IF(A1788="","",SUMIFS(Tbl_Orders[[#Data],[Quantity]],Tbl_Orders[[#Data],[Product Name]],A1788,Tbl_Orders[[#Data],[Order Type]],"Purchase",Tbl_Orders[[#Data],[Expected Date]],"&gt;"&amp;TODAY()))</f>
        <v/>
      </c>
      <c r="D1788" s="34" t="str">
        <f>IF(A1788="","",INDEX(Tbl_Product[Re-Order Point],MATCH(A1788,INDEX(Tbl_Product[Product Name],,1),0),1))</f>
        <v/>
      </c>
      <c r="E1788" s="34" t="str">
        <f t="shared" si="83"/>
        <v/>
      </c>
      <c r="F1788" s="34" t="str">
        <f>IFERROR(GETPIVOTDATA("Amount",pivot_products!$A$3,"Product Name",Help!$A1788),"")</f>
        <v/>
      </c>
      <c r="G1788" s="34" t="str">
        <f>IFERROR(GETPIVOTDATA("Quantity",pivot_products!$A$3,"Product Name",Help!$A1788),"")</f>
        <v/>
      </c>
      <c r="H1788" s="34" t="str">
        <f>IF(Report!$L$53="Quantity",IFERROR(RANK(G1788,$G$4:$G$2003,0),""),IF(Report!$L$53="Amount",IFERROR(RANK(F1788,$F$4:$F$2003,0),""),""))</f>
        <v/>
      </c>
      <c r="L1788" s="7" t="str">
        <f t="array" ref="L1788">IF(Report!$M$53="Desc",IFERROR(SMALL(IF($H$4:$H$2003&lt;&gt;"",$H$4:$H$2003,""),ROW(L1788)-ROW($L$3)),""),IF(Report!$M$53="Asc",IFERROR(LARGE(IF($H$4:$H$2003&lt;&gt;"",$H$4:$H$2003,""),ROW(L1788)-ROW($L$3)),""),""))</f>
        <v/>
      </c>
      <c r="M1788" s="8" t="str">
        <f t="array" ref="M1788">IF(L1788="","",INDEX($A$4:$A$2003,SMALL(IF($H$4:$H$2003=L1788,ROW($H$4:$H$2003),""),COUNTIF($L$4:L1788,L1788))-ROW($L$3),1))</f>
        <v/>
      </c>
      <c r="N1788" s="8" t="str">
        <f t="shared" si="84"/>
        <v/>
      </c>
      <c r="O1788" s="32" t="str">
        <f t="shared" si="85"/>
        <v/>
      </c>
    </row>
    <row r="1789" spans="1:15" x14ac:dyDescent="0.3">
      <c r="A1789" s="33" t="str">
        <f>IFERROR(INDEX(Tbl_Product[[#Data],[Product Name]],ROW(A1789)-ROW($A$3)),"")</f>
        <v/>
      </c>
      <c r="B1789" s="34" t="str">
        <f ca="1">IF(A1789="","",SUMIFS(Tbl_Orders[[#Data],[Quantity]],Tbl_Orders[[#Data],[Product Name]],A1789,Tbl_Orders[[#Data],[Order Type]],"Purchase",Tbl_Orders[[#Data],[Expected Date]],"&lt;="&amp;TODAY())-SUMIFS(Tbl_Orders[[#Data],[Quantity]],Tbl_Orders[[#Data],[Product Name]],A1789,Tbl_Orders[[#Data],[Order Type]],"Sale",Tbl_Orders[[#Data],[Expected Date]],"&lt;="&amp;TODAY()))</f>
        <v/>
      </c>
      <c r="C1789" s="34" t="str">
        <f ca="1">IF(A1789="","",SUMIFS(Tbl_Orders[[#Data],[Quantity]],Tbl_Orders[[#Data],[Product Name]],A1789,Tbl_Orders[[#Data],[Order Type]],"Purchase",Tbl_Orders[[#Data],[Expected Date]],"&gt;"&amp;TODAY()))</f>
        <v/>
      </c>
      <c r="D1789" s="34" t="str">
        <f>IF(A1789="","",INDEX(Tbl_Product[Re-Order Point],MATCH(A1789,INDEX(Tbl_Product[Product Name],,1),0),1))</f>
        <v/>
      </c>
      <c r="E1789" s="34" t="str">
        <f t="shared" si="83"/>
        <v/>
      </c>
      <c r="F1789" s="34" t="str">
        <f>IFERROR(GETPIVOTDATA("Amount",pivot_products!$A$3,"Product Name",Help!$A1789),"")</f>
        <v/>
      </c>
      <c r="G1789" s="34" t="str">
        <f>IFERROR(GETPIVOTDATA("Quantity",pivot_products!$A$3,"Product Name",Help!$A1789),"")</f>
        <v/>
      </c>
      <c r="H1789" s="34" t="str">
        <f>IF(Report!$L$53="Quantity",IFERROR(RANK(G1789,$G$4:$G$2003,0),""),IF(Report!$L$53="Amount",IFERROR(RANK(F1789,$F$4:$F$2003,0),""),""))</f>
        <v/>
      </c>
      <c r="L1789" s="7" t="str">
        <f t="array" ref="L1789">IF(Report!$M$53="Desc",IFERROR(SMALL(IF($H$4:$H$2003&lt;&gt;"",$H$4:$H$2003,""),ROW(L1789)-ROW($L$3)),""),IF(Report!$M$53="Asc",IFERROR(LARGE(IF($H$4:$H$2003&lt;&gt;"",$H$4:$H$2003,""),ROW(L1789)-ROW($L$3)),""),""))</f>
        <v/>
      </c>
      <c r="M1789" s="8" t="str">
        <f t="array" ref="M1789">IF(L1789="","",INDEX($A$4:$A$2003,SMALL(IF($H$4:$H$2003=L1789,ROW($H$4:$H$2003),""),COUNTIF($L$4:L1789,L1789))-ROW($L$3),1))</f>
        <v/>
      </c>
      <c r="N1789" s="8" t="str">
        <f t="shared" si="84"/>
        <v/>
      </c>
      <c r="O1789" s="32" t="str">
        <f t="shared" si="85"/>
        <v/>
      </c>
    </row>
    <row r="1790" spans="1:15" x14ac:dyDescent="0.3">
      <c r="A1790" s="33" t="str">
        <f>IFERROR(INDEX(Tbl_Product[[#Data],[Product Name]],ROW(A1790)-ROW($A$3)),"")</f>
        <v/>
      </c>
      <c r="B1790" s="34" t="str">
        <f ca="1">IF(A1790="","",SUMIFS(Tbl_Orders[[#Data],[Quantity]],Tbl_Orders[[#Data],[Product Name]],A1790,Tbl_Orders[[#Data],[Order Type]],"Purchase",Tbl_Orders[[#Data],[Expected Date]],"&lt;="&amp;TODAY())-SUMIFS(Tbl_Orders[[#Data],[Quantity]],Tbl_Orders[[#Data],[Product Name]],A1790,Tbl_Orders[[#Data],[Order Type]],"Sale",Tbl_Orders[[#Data],[Expected Date]],"&lt;="&amp;TODAY()))</f>
        <v/>
      </c>
      <c r="C1790" s="34" t="str">
        <f ca="1">IF(A1790="","",SUMIFS(Tbl_Orders[[#Data],[Quantity]],Tbl_Orders[[#Data],[Product Name]],A1790,Tbl_Orders[[#Data],[Order Type]],"Purchase",Tbl_Orders[[#Data],[Expected Date]],"&gt;"&amp;TODAY()))</f>
        <v/>
      </c>
      <c r="D1790" s="34" t="str">
        <f>IF(A1790="","",INDEX(Tbl_Product[Re-Order Point],MATCH(A1790,INDEX(Tbl_Product[Product Name],,1),0),1))</f>
        <v/>
      </c>
      <c r="E1790" s="34" t="str">
        <f t="shared" si="83"/>
        <v/>
      </c>
      <c r="F1790" s="34" t="str">
        <f>IFERROR(GETPIVOTDATA("Amount",pivot_products!$A$3,"Product Name",Help!$A1790),"")</f>
        <v/>
      </c>
      <c r="G1790" s="34" t="str">
        <f>IFERROR(GETPIVOTDATA("Quantity",pivot_products!$A$3,"Product Name",Help!$A1790),"")</f>
        <v/>
      </c>
      <c r="H1790" s="34" t="str">
        <f>IF(Report!$L$53="Quantity",IFERROR(RANK(G1790,$G$4:$G$2003,0),""),IF(Report!$L$53="Amount",IFERROR(RANK(F1790,$F$4:$F$2003,0),""),""))</f>
        <v/>
      </c>
      <c r="L1790" s="7" t="str">
        <f t="array" ref="L1790">IF(Report!$M$53="Desc",IFERROR(SMALL(IF($H$4:$H$2003&lt;&gt;"",$H$4:$H$2003,""),ROW(L1790)-ROW($L$3)),""),IF(Report!$M$53="Asc",IFERROR(LARGE(IF($H$4:$H$2003&lt;&gt;"",$H$4:$H$2003,""),ROW(L1790)-ROW($L$3)),""),""))</f>
        <v/>
      </c>
      <c r="M1790" s="8" t="str">
        <f t="array" ref="M1790">IF(L1790="","",INDEX($A$4:$A$2003,SMALL(IF($H$4:$H$2003=L1790,ROW($H$4:$H$2003),""),COUNTIF($L$4:L1790,L1790))-ROW($L$3),1))</f>
        <v/>
      </c>
      <c r="N1790" s="8" t="str">
        <f t="shared" si="84"/>
        <v/>
      </c>
      <c r="O1790" s="32" t="str">
        <f t="shared" si="85"/>
        <v/>
      </c>
    </row>
    <row r="1791" spans="1:15" x14ac:dyDescent="0.3">
      <c r="A1791" s="33" t="str">
        <f>IFERROR(INDEX(Tbl_Product[[#Data],[Product Name]],ROW(A1791)-ROW($A$3)),"")</f>
        <v/>
      </c>
      <c r="B1791" s="34" t="str">
        <f ca="1">IF(A1791="","",SUMIFS(Tbl_Orders[[#Data],[Quantity]],Tbl_Orders[[#Data],[Product Name]],A1791,Tbl_Orders[[#Data],[Order Type]],"Purchase",Tbl_Orders[[#Data],[Expected Date]],"&lt;="&amp;TODAY())-SUMIFS(Tbl_Orders[[#Data],[Quantity]],Tbl_Orders[[#Data],[Product Name]],A1791,Tbl_Orders[[#Data],[Order Type]],"Sale",Tbl_Orders[[#Data],[Expected Date]],"&lt;="&amp;TODAY()))</f>
        <v/>
      </c>
      <c r="C1791" s="34" t="str">
        <f ca="1">IF(A1791="","",SUMIFS(Tbl_Orders[[#Data],[Quantity]],Tbl_Orders[[#Data],[Product Name]],A1791,Tbl_Orders[[#Data],[Order Type]],"Purchase",Tbl_Orders[[#Data],[Expected Date]],"&gt;"&amp;TODAY()))</f>
        <v/>
      </c>
      <c r="D1791" s="34" t="str">
        <f>IF(A1791="","",INDEX(Tbl_Product[Re-Order Point],MATCH(A1791,INDEX(Tbl_Product[Product Name],,1),0),1))</f>
        <v/>
      </c>
      <c r="E1791" s="34" t="str">
        <f t="shared" si="83"/>
        <v/>
      </c>
      <c r="F1791" s="34" t="str">
        <f>IFERROR(GETPIVOTDATA("Amount",pivot_products!$A$3,"Product Name",Help!$A1791),"")</f>
        <v/>
      </c>
      <c r="G1791" s="34" t="str">
        <f>IFERROR(GETPIVOTDATA("Quantity",pivot_products!$A$3,"Product Name",Help!$A1791),"")</f>
        <v/>
      </c>
      <c r="H1791" s="34" t="str">
        <f>IF(Report!$L$53="Quantity",IFERROR(RANK(G1791,$G$4:$G$2003,0),""),IF(Report!$L$53="Amount",IFERROR(RANK(F1791,$F$4:$F$2003,0),""),""))</f>
        <v/>
      </c>
      <c r="L1791" s="7" t="str">
        <f t="array" ref="L1791">IF(Report!$M$53="Desc",IFERROR(SMALL(IF($H$4:$H$2003&lt;&gt;"",$H$4:$H$2003,""),ROW(L1791)-ROW($L$3)),""),IF(Report!$M$53="Asc",IFERROR(LARGE(IF($H$4:$H$2003&lt;&gt;"",$H$4:$H$2003,""),ROW(L1791)-ROW($L$3)),""),""))</f>
        <v/>
      </c>
      <c r="M1791" s="8" t="str">
        <f t="array" ref="M1791">IF(L1791="","",INDEX($A$4:$A$2003,SMALL(IF($H$4:$H$2003=L1791,ROW($H$4:$H$2003),""),COUNTIF($L$4:L1791,L1791))-ROW($L$3),1))</f>
        <v/>
      </c>
      <c r="N1791" s="8" t="str">
        <f t="shared" si="84"/>
        <v/>
      </c>
      <c r="O1791" s="32" t="str">
        <f t="shared" si="85"/>
        <v/>
      </c>
    </row>
    <row r="1792" spans="1:15" x14ac:dyDescent="0.3">
      <c r="A1792" s="33" t="str">
        <f>IFERROR(INDEX(Tbl_Product[[#Data],[Product Name]],ROW(A1792)-ROW($A$3)),"")</f>
        <v/>
      </c>
      <c r="B1792" s="34" t="str">
        <f ca="1">IF(A1792="","",SUMIFS(Tbl_Orders[[#Data],[Quantity]],Tbl_Orders[[#Data],[Product Name]],A1792,Tbl_Orders[[#Data],[Order Type]],"Purchase",Tbl_Orders[[#Data],[Expected Date]],"&lt;="&amp;TODAY())-SUMIFS(Tbl_Orders[[#Data],[Quantity]],Tbl_Orders[[#Data],[Product Name]],A1792,Tbl_Orders[[#Data],[Order Type]],"Sale",Tbl_Orders[[#Data],[Expected Date]],"&lt;="&amp;TODAY()))</f>
        <v/>
      </c>
      <c r="C1792" s="34" t="str">
        <f ca="1">IF(A1792="","",SUMIFS(Tbl_Orders[[#Data],[Quantity]],Tbl_Orders[[#Data],[Product Name]],A1792,Tbl_Orders[[#Data],[Order Type]],"Purchase",Tbl_Orders[[#Data],[Expected Date]],"&gt;"&amp;TODAY()))</f>
        <v/>
      </c>
      <c r="D1792" s="34" t="str">
        <f>IF(A1792="","",INDEX(Tbl_Product[Re-Order Point],MATCH(A1792,INDEX(Tbl_Product[Product Name],,1),0),1))</f>
        <v/>
      </c>
      <c r="E1792" s="34" t="str">
        <f t="shared" si="83"/>
        <v/>
      </c>
      <c r="F1792" s="34" t="str">
        <f>IFERROR(GETPIVOTDATA("Amount",pivot_products!$A$3,"Product Name",Help!$A1792),"")</f>
        <v/>
      </c>
      <c r="G1792" s="34" t="str">
        <f>IFERROR(GETPIVOTDATA("Quantity",pivot_products!$A$3,"Product Name",Help!$A1792),"")</f>
        <v/>
      </c>
      <c r="H1792" s="34" t="str">
        <f>IF(Report!$L$53="Quantity",IFERROR(RANK(G1792,$G$4:$G$2003,0),""),IF(Report!$L$53="Amount",IFERROR(RANK(F1792,$F$4:$F$2003,0),""),""))</f>
        <v/>
      </c>
      <c r="L1792" s="7" t="str">
        <f t="array" ref="L1792">IF(Report!$M$53="Desc",IFERROR(SMALL(IF($H$4:$H$2003&lt;&gt;"",$H$4:$H$2003,""),ROW(L1792)-ROW($L$3)),""),IF(Report!$M$53="Asc",IFERROR(LARGE(IF($H$4:$H$2003&lt;&gt;"",$H$4:$H$2003,""),ROW(L1792)-ROW($L$3)),""),""))</f>
        <v/>
      </c>
      <c r="M1792" s="8" t="str">
        <f t="array" ref="M1792">IF(L1792="","",INDEX($A$4:$A$2003,SMALL(IF($H$4:$H$2003=L1792,ROW($H$4:$H$2003),""),COUNTIF($L$4:L1792,L1792))-ROW($L$3),1))</f>
        <v/>
      </c>
      <c r="N1792" s="8" t="str">
        <f t="shared" si="84"/>
        <v/>
      </c>
      <c r="O1792" s="32" t="str">
        <f t="shared" si="85"/>
        <v/>
      </c>
    </row>
    <row r="1793" spans="1:15" x14ac:dyDescent="0.3">
      <c r="A1793" s="33" t="str">
        <f>IFERROR(INDEX(Tbl_Product[[#Data],[Product Name]],ROW(A1793)-ROW($A$3)),"")</f>
        <v/>
      </c>
      <c r="B1793" s="34" t="str">
        <f ca="1">IF(A1793="","",SUMIFS(Tbl_Orders[[#Data],[Quantity]],Tbl_Orders[[#Data],[Product Name]],A1793,Tbl_Orders[[#Data],[Order Type]],"Purchase",Tbl_Orders[[#Data],[Expected Date]],"&lt;="&amp;TODAY())-SUMIFS(Tbl_Orders[[#Data],[Quantity]],Tbl_Orders[[#Data],[Product Name]],A1793,Tbl_Orders[[#Data],[Order Type]],"Sale",Tbl_Orders[[#Data],[Expected Date]],"&lt;="&amp;TODAY()))</f>
        <v/>
      </c>
      <c r="C1793" s="34" t="str">
        <f ca="1">IF(A1793="","",SUMIFS(Tbl_Orders[[#Data],[Quantity]],Tbl_Orders[[#Data],[Product Name]],A1793,Tbl_Orders[[#Data],[Order Type]],"Purchase",Tbl_Orders[[#Data],[Expected Date]],"&gt;"&amp;TODAY()))</f>
        <v/>
      </c>
      <c r="D1793" s="34" t="str">
        <f>IF(A1793="","",INDEX(Tbl_Product[Re-Order Point],MATCH(A1793,INDEX(Tbl_Product[Product Name],,1),0),1))</f>
        <v/>
      </c>
      <c r="E1793" s="34" t="str">
        <f t="shared" si="83"/>
        <v/>
      </c>
      <c r="F1793" s="34" t="str">
        <f>IFERROR(GETPIVOTDATA("Amount",pivot_products!$A$3,"Product Name",Help!$A1793),"")</f>
        <v/>
      </c>
      <c r="G1793" s="34" t="str">
        <f>IFERROR(GETPIVOTDATA("Quantity",pivot_products!$A$3,"Product Name",Help!$A1793),"")</f>
        <v/>
      </c>
      <c r="H1793" s="34" t="str">
        <f>IF(Report!$L$53="Quantity",IFERROR(RANK(G1793,$G$4:$G$2003,0),""),IF(Report!$L$53="Amount",IFERROR(RANK(F1793,$F$4:$F$2003,0),""),""))</f>
        <v/>
      </c>
      <c r="L1793" s="7" t="str">
        <f t="array" ref="L1793">IF(Report!$M$53="Desc",IFERROR(SMALL(IF($H$4:$H$2003&lt;&gt;"",$H$4:$H$2003,""),ROW(L1793)-ROW($L$3)),""),IF(Report!$M$53="Asc",IFERROR(LARGE(IF($H$4:$H$2003&lt;&gt;"",$H$4:$H$2003,""),ROW(L1793)-ROW($L$3)),""),""))</f>
        <v/>
      </c>
      <c r="M1793" s="8" t="str">
        <f t="array" ref="M1793">IF(L1793="","",INDEX($A$4:$A$2003,SMALL(IF($H$4:$H$2003=L1793,ROW($H$4:$H$2003),""),COUNTIF($L$4:L1793,L1793))-ROW($L$3),1))</f>
        <v/>
      </c>
      <c r="N1793" s="8" t="str">
        <f t="shared" si="84"/>
        <v/>
      </c>
      <c r="O1793" s="32" t="str">
        <f t="shared" si="85"/>
        <v/>
      </c>
    </row>
    <row r="1794" spans="1:15" x14ac:dyDescent="0.3">
      <c r="A1794" s="33" t="str">
        <f>IFERROR(INDEX(Tbl_Product[[#Data],[Product Name]],ROW(A1794)-ROW($A$3)),"")</f>
        <v/>
      </c>
      <c r="B1794" s="34" t="str">
        <f ca="1">IF(A1794="","",SUMIFS(Tbl_Orders[[#Data],[Quantity]],Tbl_Orders[[#Data],[Product Name]],A1794,Tbl_Orders[[#Data],[Order Type]],"Purchase",Tbl_Orders[[#Data],[Expected Date]],"&lt;="&amp;TODAY())-SUMIFS(Tbl_Orders[[#Data],[Quantity]],Tbl_Orders[[#Data],[Product Name]],A1794,Tbl_Orders[[#Data],[Order Type]],"Sale",Tbl_Orders[[#Data],[Expected Date]],"&lt;="&amp;TODAY()))</f>
        <v/>
      </c>
      <c r="C1794" s="34" t="str">
        <f ca="1">IF(A1794="","",SUMIFS(Tbl_Orders[[#Data],[Quantity]],Tbl_Orders[[#Data],[Product Name]],A1794,Tbl_Orders[[#Data],[Order Type]],"Purchase",Tbl_Orders[[#Data],[Expected Date]],"&gt;"&amp;TODAY()))</f>
        <v/>
      </c>
      <c r="D1794" s="34" t="str">
        <f>IF(A1794="","",INDEX(Tbl_Product[Re-Order Point],MATCH(A1794,INDEX(Tbl_Product[Product Name],,1),0),1))</f>
        <v/>
      </c>
      <c r="E1794" s="34" t="str">
        <f t="shared" si="83"/>
        <v/>
      </c>
      <c r="F1794" s="34" t="str">
        <f>IFERROR(GETPIVOTDATA("Amount",pivot_products!$A$3,"Product Name",Help!$A1794),"")</f>
        <v/>
      </c>
      <c r="G1794" s="34" t="str">
        <f>IFERROR(GETPIVOTDATA("Quantity",pivot_products!$A$3,"Product Name",Help!$A1794),"")</f>
        <v/>
      </c>
      <c r="H1794" s="34" t="str">
        <f>IF(Report!$L$53="Quantity",IFERROR(RANK(G1794,$G$4:$G$2003,0),""),IF(Report!$L$53="Amount",IFERROR(RANK(F1794,$F$4:$F$2003,0),""),""))</f>
        <v/>
      </c>
      <c r="L1794" s="7" t="str">
        <f t="array" ref="L1794">IF(Report!$M$53="Desc",IFERROR(SMALL(IF($H$4:$H$2003&lt;&gt;"",$H$4:$H$2003,""),ROW(L1794)-ROW($L$3)),""),IF(Report!$M$53="Asc",IFERROR(LARGE(IF($H$4:$H$2003&lt;&gt;"",$H$4:$H$2003,""),ROW(L1794)-ROW($L$3)),""),""))</f>
        <v/>
      </c>
      <c r="M1794" s="8" t="str">
        <f t="array" ref="M1794">IF(L1794="","",INDEX($A$4:$A$2003,SMALL(IF($H$4:$H$2003=L1794,ROW($H$4:$H$2003),""),COUNTIF($L$4:L1794,L1794))-ROW($L$3),1))</f>
        <v/>
      </c>
      <c r="N1794" s="8" t="str">
        <f t="shared" si="84"/>
        <v/>
      </c>
      <c r="O1794" s="32" t="str">
        <f t="shared" si="85"/>
        <v/>
      </c>
    </row>
    <row r="1795" spans="1:15" x14ac:dyDescent="0.3">
      <c r="A1795" s="33" t="str">
        <f>IFERROR(INDEX(Tbl_Product[[#Data],[Product Name]],ROW(A1795)-ROW($A$3)),"")</f>
        <v/>
      </c>
      <c r="B1795" s="34" t="str">
        <f ca="1">IF(A1795="","",SUMIFS(Tbl_Orders[[#Data],[Quantity]],Tbl_Orders[[#Data],[Product Name]],A1795,Tbl_Orders[[#Data],[Order Type]],"Purchase",Tbl_Orders[[#Data],[Expected Date]],"&lt;="&amp;TODAY())-SUMIFS(Tbl_Orders[[#Data],[Quantity]],Tbl_Orders[[#Data],[Product Name]],A1795,Tbl_Orders[[#Data],[Order Type]],"Sale",Tbl_Orders[[#Data],[Expected Date]],"&lt;="&amp;TODAY()))</f>
        <v/>
      </c>
      <c r="C1795" s="34" t="str">
        <f ca="1">IF(A1795="","",SUMIFS(Tbl_Orders[[#Data],[Quantity]],Tbl_Orders[[#Data],[Product Name]],A1795,Tbl_Orders[[#Data],[Order Type]],"Purchase",Tbl_Orders[[#Data],[Expected Date]],"&gt;"&amp;TODAY()))</f>
        <v/>
      </c>
      <c r="D1795" s="34" t="str">
        <f>IF(A1795="","",INDEX(Tbl_Product[Re-Order Point],MATCH(A1795,INDEX(Tbl_Product[Product Name],,1),0),1))</f>
        <v/>
      </c>
      <c r="E1795" s="34" t="str">
        <f t="shared" si="83"/>
        <v/>
      </c>
      <c r="F1795" s="34" t="str">
        <f>IFERROR(GETPIVOTDATA("Amount",pivot_products!$A$3,"Product Name",Help!$A1795),"")</f>
        <v/>
      </c>
      <c r="G1795" s="34" t="str">
        <f>IFERROR(GETPIVOTDATA("Quantity",pivot_products!$A$3,"Product Name",Help!$A1795),"")</f>
        <v/>
      </c>
      <c r="H1795" s="34" t="str">
        <f>IF(Report!$L$53="Quantity",IFERROR(RANK(G1795,$G$4:$G$2003,0),""),IF(Report!$L$53="Amount",IFERROR(RANK(F1795,$F$4:$F$2003,0),""),""))</f>
        <v/>
      </c>
      <c r="L1795" s="7" t="str">
        <f t="array" ref="L1795">IF(Report!$M$53="Desc",IFERROR(SMALL(IF($H$4:$H$2003&lt;&gt;"",$H$4:$H$2003,""),ROW(L1795)-ROW($L$3)),""),IF(Report!$M$53="Asc",IFERROR(LARGE(IF($H$4:$H$2003&lt;&gt;"",$H$4:$H$2003,""),ROW(L1795)-ROW($L$3)),""),""))</f>
        <v/>
      </c>
      <c r="M1795" s="8" t="str">
        <f t="array" ref="M1795">IF(L1795="","",INDEX($A$4:$A$2003,SMALL(IF($H$4:$H$2003=L1795,ROW($H$4:$H$2003),""),COUNTIF($L$4:L1795,L1795))-ROW($L$3),1))</f>
        <v/>
      </c>
      <c r="N1795" s="8" t="str">
        <f t="shared" si="84"/>
        <v/>
      </c>
      <c r="O1795" s="32" t="str">
        <f t="shared" si="85"/>
        <v/>
      </c>
    </row>
    <row r="1796" spans="1:15" x14ac:dyDescent="0.3">
      <c r="A1796" s="33" t="str">
        <f>IFERROR(INDEX(Tbl_Product[[#Data],[Product Name]],ROW(A1796)-ROW($A$3)),"")</f>
        <v/>
      </c>
      <c r="B1796" s="34" t="str">
        <f ca="1">IF(A1796="","",SUMIFS(Tbl_Orders[[#Data],[Quantity]],Tbl_Orders[[#Data],[Product Name]],A1796,Tbl_Orders[[#Data],[Order Type]],"Purchase",Tbl_Orders[[#Data],[Expected Date]],"&lt;="&amp;TODAY())-SUMIFS(Tbl_Orders[[#Data],[Quantity]],Tbl_Orders[[#Data],[Product Name]],A1796,Tbl_Orders[[#Data],[Order Type]],"Sale",Tbl_Orders[[#Data],[Expected Date]],"&lt;="&amp;TODAY()))</f>
        <v/>
      </c>
      <c r="C1796" s="34" t="str">
        <f ca="1">IF(A1796="","",SUMIFS(Tbl_Orders[[#Data],[Quantity]],Tbl_Orders[[#Data],[Product Name]],A1796,Tbl_Orders[[#Data],[Order Type]],"Purchase",Tbl_Orders[[#Data],[Expected Date]],"&gt;"&amp;TODAY()))</f>
        <v/>
      </c>
      <c r="D1796" s="34" t="str">
        <f>IF(A1796="","",INDEX(Tbl_Product[Re-Order Point],MATCH(A1796,INDEX(Tbl_Product[Product Name],,1),0),1))</f>
        <v/>
      </c>
      <c r="E1796" s="34" t="str">
        <f t="shared" si="83"/>
        <v/>
      </c>
      <c r="F1796" s="34" t="str">
        <f>IFERROR(GETPIVOTDATA("Amount",pivot_products!$A$3,"Product Name",Help!$A1796),"")</f>
        <v/>
      </c>
      <c r="G1796" s="34" t="str">
        <f>IFERROR(GETPIVOTDATA("Quantity",pivot_products!$A$3,"Product Name",Help!$A1796),"")</f>
        <v/>
      </c>
      <c r="H1796" s="34" t="str">
        <f>IF(Report!$L$53="Quantity",IFERROR(RANK(G1796,$G$4:$G$2003,0),""),IF(Report!$L$53="Amount",IFERROR(RANK(F1796,$F$4:$F$2003,0),""),""))</f>
        <v/>
      </c>
      <c r="L1796" s="7" t="str">
        <f t="array" ref="L1796">IF(Report!$M$53="Desc",IFERROR(SMALL(IF($H$4:$H$2003&lt;&gt;"",$H$4:$H$2003,""),ROW(L1796)-ROW($L$3)),""),IF(Report!$M$53="Asc",IFERROR(LARGE(IF($H$4:$H$2003&lt;&gt;"",$H$4:$H$2003,""),ROW(L1796)-ROW($L$3)),""),""))</f>
        <v/>
      </c>
      <c r="M1796" s="8" t="str">
        <f t="array" ref="M1796">IF(L1796="","",INDEX($A$4:$A$2003,SMALL(IF($H$4:$H$2003=L1796,ROW($H$4:$H$2003),""),COUNTIF($L$4:L1796,L1796))-ROW($L$3),1))</f>
        <v/>
      </c>
      <c r="N1796" s="8" t="str">
        <f t="shared" si="84"/>
        <v/>
      </c>
      <c r="O1796" s="32" t="str">
        <f t="shared" si="85"/>
        <v/>
      </c>
    </row>
    <row r="1797" spans="1:15" x14ac:dyDescent="0.3">
      <c r="A1797" s="33" t="str">
        <f>IFERROR(INDEX(Tbl_Product[[#Data],[Product Name]],ROW(A1797)-ROW($A$3)),"")</f>
        <v/>
      </c>
      <c r="B1797" s="34" t="str">
        <f ca="1">IF(A1797="","",SUMIFS(Tbl_Orders[[#Data],[Quantity]],Tbl_Orders[[#Data],[Product Name]],A1797,Tbl_Orders[[#Data],[Order Type]],"Purchase",Tbl_Orders[[#Data],[Expected Date]],"&lt;="&amp;TODAY())-SUMIFS(Tbl_Orders[[#Data],[Quantity]],Tbl_Orders[[#Data],[Product Name]],A1797,Tbl_Orders[[#Data],[Order Type]],"Sale",Tbl_Orders[[#Data],[Expected Date]],"&lt;="&amp;TODAY()))</f>
        <v/>
      </c>
      <c r="C1797" s="34" t="str">
        <f ca="1">IF(A1797="","",SUMIFS(Tbl_Orders[[#Data],[Quantity]],Tbl_Orders[[#Data],[Product Name]],A1797,Tbl_Orders[[#Data],[Order Type]],"Purchase",Tbl_Orders[[#Data],[Expected Date]],"&gt;"&amp;TODAY()))</f>
        <v/>
      </c>
      <c r="D1797" s="34" t="str">
        <f>IF(A1797="","",INDEX(Tbl_Product[Re-Order Point],MATCH(A1797,INDEX(Tbl_Product[Product Name],,1),0),1))</f>
        <v/>
      </c>
      <c r="E1797" s="34" t="str">
        <f t="shared" ref="E1797:E1860" si="86">IF(A1797="","",B1797-D1797)</f>
        <v/>
      </c>
      <c r="F1797" s="34" t="str">
        <f>IFERROR(GETPIVOTDATA("Amount",pivot_products!$A$3,"Product Name",Help!$A1797),"")</f>
        <v/>
      </c>
      <c r="G1797" s="34" t="str">
        <f>IFERROR(GETPIVOTDATA("Quantity",pivot_products!$A$3,"Product Name",Help!$A1797),"")</f>
        <v/>
      </c>
      <c r="H1797" s="34" t="str">
        <f>IF(Report!$L$53="Quantity",IFERROR(RANK(G1797,$G$4:$G$2003,0),""),IF(Report!$L$53="Amount",IFERROR(RANK(F1797,$F$4:$F$2003,0),""),""))</f>
        <v/>
      </c>
      <c r="L1797" s="7" t="str">
        <f t="array" ref="L1797">IF(Report!$M$53="Desc",IFERROR(SMALL(IF($H$4:$H$2003&lt;&gt;"",$H$4:$H$2003,""),ROW(L1797)-ROW($L$3)),""),IF(Report!$M$53="Asc",IFERROR(LARGE(IF($H$4:$H$2003&lt;&gt;"",$H$4:$H$2003,""),ROW(L1797)-ROW($L$3)),""),""))</f>
        <v/>
      </c>
      <c r="M1797" s="8" t="str">
        <f t="array" ref="M1797">IF(L1797="","",INDEX($A$4:$A$2003,SMALL(IF($H$4:$H$2003=L1797,ROW($H$4:$H$2003),""),COUNTIF($L$4:L1797,L1797))-ROW($L$3),1))</f>
        <v/>
      </c>
      <c r="N1797" s="8" t="str">
        <f t="shared" ref="N1797:N1860" si="87">INDEX(Tbl_Current_Inventory,MATCH(M1797,INDEX(Tbl_Current_Inventory,,1),0),6)</f>
        <v/>
      </c>
      <c r="O1797" s="32" t="str">
        <f t="shared" ref="O1797:O1860" si="88">INDEX(Tbl_Current_Inventory,MATCH(M1797,INDEX(Tbl_Current_Inventory,,1),0),7)</f>
        <v/>
      </c>
    </row>
    <row r="1798" spans="1:15" x14ac:dyDescent="0.3">
      <c r="A1798" s="33" t="str">
        <f>IFERROR(INDEX(Tbl_Product[[#Data],[Product Name]],ROW(A1798)-ROW($A$3)),"")</f>
        <v/>
      </c>
      <c r="B1798" s="34" t="str">
        <f ca="1">IF(A1798="","",SUMIFS(Tbl_Orders[[#Data],[Quantity]],Tbl_Orders[[#Data],[Product Name]],A1798,Tbl_Orders[[#Data],[Order Type]],"Purchase",Tbl_Orders[[#Data],[Expected Date]],"&lt;="&amp;TODAY())-SUMIFS(Tbl_Orders[[#Data],[Quantity]],Tbl_Orders[[#Data],[Product Name]],A1798,Tbl_Orders[[#Data],[Order Type]],"Sale",Tbl_Orders[[#Data],[Expected Date]],"&lt;="&amp;TODAY()))</f>
        <v/>
      </c>
      <c r="C1798" s="34" t="str">
        <f ca="1">IF(A1798="","",SUMIFS(Tbl_Orders[[#Data],[Quantity]],Tbl_Orders[[#Data],[Product Name]],A1798,Tbl_Orders[[#Data],[Order Type]],"Purchase",Tbl_Orders[[#Data],[Expected Date]],"&gt;"&amp;TODAY()))</f>
        <v/>
      </c>
      <c r="D1798" s="34" t="str">
        <f>IF(A1798="","",INDEX(Tbl_Product[Re-Order Point],MATCH(A1798,INDEX(Tbl_Product[Product Name],,1),0),1))</f>
        <v/>
      </c>
      <c r="E1798" s="34" t="str">
        <f t="shared" si="86"/>
        <v/>
      </c>
      <c r="F1798" s="34" t="str">
        <f>IFERROR(GETPIVOTDATA("Amount",pivot_products!$A$3,"Product Name",Help!$A1798),"")</f>
        <v/>
      </c>
      <c r="G1798" s="34" t="str">
        <f>IFERROR(GETPIVOTDATA("Quantity",pivot_products!$A$3,"Product Name",Help!$A1798),"")</f>
        <v/>
      </c>
      <c r="H1798" s="34" t="str">
        <f>IF(Report!$L$53="Quantity",IFERROR(RANK(G1798,$G$4:$G$2003,0),""),IF(Report!$L$53="Amount",IFERROR(RANK(F1798,$F$4:$F$2003,0),""),""))</f>
        <v/>
      </c>
      <c r="L1798" s="7" t="str">
        <f t="array" ref="L1798">IF(Report!$M$53="Desc",IFERROR(SMALL(IF($H$4:$H$2003&lt;&gt;"",$H$4:$H$2003,""),ROW(L1798)-ROW($L$3)),""),IF(Report!$M$53="Asc",IFERROR(LARGE(IF($H$4:$H$2003&lt;&gt;"",$H$4:$H$2003,""),ROW(L1798)-ROW($L$3)),""),""))</f>
        <v/>
      </c>
      <c r="M1798" s="8" t="str">
        <f t="array" ref="M1798">IF(L1798="","",INDEX($A$4:$A$2003,SMALL(IF($H$4:$H$2003=L1798,ROW($H$4:$H$2003),""),COUNTIF($L$4:L1798,L1798))-ROW($L$3),1))</f>
        <v/>
      </c>
      <c r="N1798" s="8" t="str">
        <f t="shared" si="87"/>
        <v/>
      </c>
      <c r="O1798" s="32" t="str">
        <f t="shared" si="88"/>
        <v/>
      </c>
    </row>
    <row r="1799" spans="1:15" x14ac:dyDescent="0.3">
      <c r="A1799" s="33" t="str">
        <f>IFERROR(INDEX(Tbl_Product[[#Data],[Product Name]],ROW(A1799)-ROW($A$3)),"")</f>
        <v/>
      </c>
      <c r="B1799" s="34" t="str">
        <f ca="1">IF(A1799="","",SUMIFS(Tbl_Orders[[#Data],[Quantity]],Tbl_Orders[[#Data],[Product Name]],A1799,Tbl_Orders[[#Data],[Order Type]],"Purchase",Tbl_Orders[[#Data],[Expected Date]],"&lt;="&amp;TODAY())-SUMIFS(Tbl_Orders[[#Data],[Quantity]],Tbl_Orders[[#Data],[Product Name]],A1799,Tbl_Orders[[#Data],[Order Type]],"Sale",Tbl_Orders[[#Data],[Expected Date]],"&lt;="&amp;TODAY()))</f>
        <v/>
      </c>
      <c r="C1799" s="34" t="str">
        <f ca="1">IF(A1799="","",SUMIFS(Tbl_Orders[[#Data],[Quantity]],Tbl_Orders[[#Data],[Product Name]],A1799,Tbl_Orders[[#Data],[Order Type]],"Purchase",Tbl_Orders[[#Data],[Expected Date]],"&gt;"&amp;TODAY()))</f>
        <v/>
      </c>
      <c r="D1799" s="34" t="str">
        <f>IF(A1799="","",INDEX(Tbl_Product[Re-Order Point],MATCH(A1799,INDEX(Tbl_Product[Product Name],,1),0),1))</f>
        <v/>
      </c>
      <c r="E1799" s="34" t="str">
        <f t="shared" si="86"/>
        <v/>
      </c>
      <c r="F1799" s="34" t="str">
        <f>IFERROR(GETPIVOTDATA("Amount",pivot_products!$A$3,"Product Name",Help!$A1799),"")</f>
        <v/>
      </c>
      <c r="G1799" s="34" t="str">
        <f>IFERROR(GETPIVOTDATA("Quantity",pivot_products!$A$3,"Product Name",Help!$A1799),"")</f>
        <v/>
      </c>
      <c r="H1799" s="34" t="str">
        <f>IF(Report!$L$53="Quantity",IFERROR(RANK(G1799,$G$4:$G$2003,0),""),IF(Report!$L$53="Amount",IFERROR(RANK(F1799,$F$4:$F$2003,0),""),""))</f>
        <v/>
      </c>
      <c r="L1799" s="7" t="str">
        <f t="array" ref="L1799">IF(Report!$M$53="Desc",IFERROR(SMALL(IF($H$4:$H$2003&lt;&gt;"",$H$4:$H$2003,""),ROW(L1799)-ROW($L$3)),""),IF(Report!$M$53="Asc",IFERROR(LARGE(IF($H$4:$H$2003&lt;&gt;"",$H$4:$H$2003,""),ROW(L1799)-ROW($L$3)),""),""))</f>
        <v/>
      </c>
      <c r="M1799" s="8" t="str">
        <f t="array" ref="M1799">IF(L1799="","",INDEX($A$4:$A$2003,SMALL(IF($H$4:$H$2003=L1799,ROW($H$4:$H$2003),""),COUNTIF($L$4:L1799,L1799))-ROW($L$3),1))</f>
        <v/>
      </c>
      <c r="N1799" s="8" t="str">
        <f t="shared" si="87"/>
        <v/>
      </c>
      <c r="O1799" s="32" t="str">
        <f t="shared" si="88"/>
        <v/>
      </c>
    </row>
    <row r="1800" spans="1:15" x14ac:dyDescent="0.3">
      <c r="A1800" s="33" t="str">
        <f>IFERROR(INDEX(Tbl_Product[[#Data],[Product Name]],ROW(A1800)-ROW($A$3)),"")</f>
        <v/>
      </c>
      <c r="B1800" s="34" t="str">
        <f ca="1">IF(A1800="","",SUMIFS(Tbl_Orders[[#Data],[Quantity]],Tbl_Orders[[#Data],[Product Name]],A1800,Tbl_Orders[[#Data],[Order Type]],"Purchase",Tbl_Orders[[#Data],[Expected Date]],"&lt;="&amp;TODAY())-SUMIFS(Tbl_Orders[[#Data],[Quantity]],Tbl_Orders[[#Data],[Product Name]],A1800,Tbl_Orders[[#Data],[Order Type]],"Sale",Tbl_Orders[[#Data],[Expected Date]],"&lt;="&amp;TODAY()))</f>
        <v/>
      </c>
      <c r="C1800" s="34" t="str">
        <f ca="1">IF(A1800="","",SUMIFS(Tbl_Orders[[#Data],[Quantity]],Tbl_Orders[[#Data],[Product Name]],A1800,Tbl_Orders[[#Data],[Order Type]],"Purchase",Tbl_Orders[[#Data],[Expected Date]],"&gt;"&amp;TODAY()))</f>
        <v/>
      </c>
      <c r="D1800" s="34" t="str">
        <f>IF(A1800="","",INDEX(Tbl_Product[Re-Order Point],MATCH(A1800,INDEX(Tbl_Product[Product Name],,1),0),1))</f>
        <v/>
      </c>
      <c r="E1800" s="34" t="str">
        <f t="shared" si="86"/>
        <v/>
      </c>
      <c r="F1800" s="34" t="str">
        <f>IFERROR(GETPIVOTDATA("Amount",pivot_products!$A$3,"Product Name",Help!$A1800),"")</f>
        <v/>
      </c>
      <c r="G1800" s="34" t="str">
        <f>IFERROR(GETPIVOTDATA("Quantity",pivot_products!$A$3,"Product Name",Help!$A1800),"")</f>
        <v/>
      </c>
      <c r="H1800" s="34" t="str">
        <f>IF(Report!$L$53="Quantity",IFERROR(RANK(G1800,$G$4:$G$2003,0),""),IF(Report!$L$53="Amount",IFERROR(RANK(F1800,$F$4:$F$2003,0),""),""))</f>
        <v/>
      </c>
      <c r="L1800" s="7" t="str">
        <f t="array" ref="L1800">IF(Report!$M$53="Desc",IFERROR(SMALL(IF($H$4:$H$2003&lt;&gt;"",$H$4:$H$2003,""),ROW(L1800)-ROW($L$3)),""),IF(Report!$M$53="Asc",IFERROR(LARGE(IF($H$4:$H$2003&lt;&gt;"",$H$4:$H$2003,""),ROW(L1800)-ROW($L$3)),""),""))</f>
        <v/>
      </c>
      <c r="M1800" s="8" t="str">
        <f t="array" ref="M1800">IF(L1800="","",INDEX($A$4:$A$2003,SMALL(IF($H$4:$H$2003=L1800,ROW($H$4:$H$2003),""),COUNTIF($L$4:L1800,L1800))-ROW($L$3),1))</f>
        <v/>
      </c>
      <c r="N1800" s="8" t="str">
        <f t="shared" si="87"/>
        <v/>
      </c>
      <c r="O1800" s="32" t="str">
        <f t="shared" si="88"/>
        <v/>
      </c>
    </row>
    <row r="1801" spans="1:15" x14ac:dyDescent="0.3">
      <c r="A1801" s="33" t="str">
        <f>IFERROR(INDEX(Tbl_Product[[#Data],[Product Name]],ROW(A1801)-ROW($A$3)),"")</f>
        <v/>
      </c>
      <c r="B1801" s="34" t="str">
        <f ca="1">IF(A1801="","",SUMIFS(Tbl_Orders[[#Data],[Quantity]],Tbl_Orders[[#Data],[Product Name]],A1801,Tbl_Orders[[#Data],[Order Type]],"Purchase",Tbl_Orders[[#Data],[Expected Date]],"&lt;="&amp;TODAY())-SUMIFS(Tbl_Orders[[#Data],[Quantity]],Tbl_Orders[[#Data],[Product Name]],A1801,Tbl_Orders[[#Data],[Order Type]],"Sale",Tbl_Orders[[#Data],[Expected Date]],"&lt;="&amp;TODAY()))</f>
        <v/>
      </c>
      <c r="C1801" s="34" t="str">
        <f ca="1">IF(A1801="","",SUMIFS(Tbl_Orders[[#Data],[Quantity]],Tbl_Orders[[#Data],[Product Name]],A1801,Tbl_Orders[[#Data],[Order Type]],"Purchase",Tbl_Orders[[#Data],[Expected Date]],"&gt;"&amp;TODAY()))</f>
        <v/>
      </c>
      <c r="D1801" s="34" t="str">
        <f>IF(A1801="","",INDEX(Tbl_Product[Re-Order Point],MATCH(A1801,INDEX(Tbl_Product[Product Name],,1),0),1))</f>
        <v/>
      </c>
      <c r="E1801" s="34" t="str">
        <f t="shared" si="86"/>
        <v/>
      </c>
      <c r="F1801" s="34" t="str">
        <f>IFERROR(GETPIVOTDATA("Amount",pivot_products!$A$3,"Product Name",Help!$A1801),"")</f>
        <v/>
      </c>
      <c r="G1801" s="34" t="str">
        <f>IFERROR(GETPIVOTDATA("Quantity",pivot_products!$A$3,"Product Name",Help!$A1801),"")</f>
        <v/>
      </c>
      <c r="H1801" s="34" t="str">
        <f>IF(Report!$L$53="Quantity",IFERROR(RANK(G1801,$G$4:$G$2003,0),""),IF(Report!$L$53="Amount",IFERROR(RANK(F1801,$F$4:$F$2003,0),""),""))</f>
        <v/>
      </c>
      <c r="L1801" s="7" t="str">
        <f t="array" ref="L1801">IF(Report!$M$53="Desc",IFERROR(SMALL(IF($H$4:$H$2003&lt;&gt;"",$H$4:$H$2003,""),ROW(L1801)-ROW($L$3)),""),IF(Report!$M$53="Asc",IFERROR(LARGE(IF($H$4:$H$2003&lt;&gt;"",$H$4:$H$2003,""),ROW(L1801)-ROW($L$3)),""),""))</f>
        <v/>
      </c>
      <c r="M1801" s="8" t="str">
        <f t="array" ref="M1801">IF(L1801="","",INDEX($A$4:$A$2003,SMALL(IF($H$4:$H$2003=L1801,ROW($H$4:$H$2003),""),COUNTIF($L$4:L1801,L1801))-ROW($L$3),1))</f>
        <v/>
      </c>
      <c r="N1801" s="8" t="str">
        <f t="shared" si="87"/>
        <v/>
      </c>
      <c r="O1801" s="32" t="str">
        <f t="shared" si="88"/>
        <v/>
      </c>
    </row>
    <row r="1802" spans="1:15" x14ac:dyDescent="0.3">
      <c r="A1802" s="33" t="str">
        <f>IFERROR(INDEX(Tbl_Product[[#Data],[Product Name]],ROW(A1802)-ROW($A$3)),"")</f>
        <v/>
      </c>
      <c r="B1802" s="34" t="str">
        <f ca="1">IF(A1802="","",SUMIFS(Tbl_Orders[[#Data],[Quantity]],Tbl_Orders[[#Data],[Product Name]],A1802,Tbl_Orders[[#Data],[Order Type]],"Purchase",Tbl_Orders[[#Data],[Expected Date]],"&lt;="&amp;TODAY())-SUMIFS(Tbl_Orders[[#Data],[Quantity]],Tbl_Orders[[#Data],[Product Name]],A1802,Tbl_Orders[[#Data],[Order Type]],"Sale",Tbl_Orders[[#Data],[Expected Date]],"&lt;="&amp;TODAY()))</f>
        <v/>
      </c>
      <c r="C1802" s="34" t="str">
        <f ca="1">IF(A1802="","",SUMIFS(Tbl_Orders[[#Data],[Quantity]],Tbl_Orders[[#Data],[Product Name]],A1802,Tbl_Orders[[#Data],[Order Type]],"Purchase",Tbl_Orders[[#Data],[Expected Date]],"&gt;"&amp;TODAY()))</f>
        <v/>
      </c>
      <c r="D1802" s="34" t="str">
        <f>IF(A1802="","",INDEX(Tbl_Product[Re-Order Point],MATCH(A1802,INDEX(Tbl_Product[Product Name],,1),0),1))</f>
        <v/>
      </c>
      <c r="E1802" s="34" t="str">
        <f t="shared" si="86"/>
        <v/>
      </c>
      <c r="F1802" s="34" t="str">
        <f>IFERROR(GETPIVOTDATA("Amount",pivot_products!$A$3,"Product Name",Help!$A1802),"")</f>
        <v/>
      </c>
      <c r="G1802" s="34" t="str">
        <f>IFERROR(GETPIVOTDATA("Quantity",pivot_products!$A$3,"Product Name",Help!$A1802),"")</f>
        <v/>
      </c>
      <c r="H1802" s="34" t="str">
        <f>IF(Report!$L$53="Quantity",IFERROR(RANK(G1802,$G$4:$G$2003,0),""),IF(Report!$L$53="Amount",IFERROR(RANK(F1802,$F$4:$F$2003,0),""),""))</f>
        <v/>
      </c>
      <c r="L1802" s="7" t="str">
        <f t="array" ref="L1802">IF(Report!$M$53="Desc",IFERROR(SMALL(IF($H$4:$H$2003&lt;&gt;"",$H$4:$H$2003,""),ROW(L1802)-ROW($L$3)),""),IF(Report!$M$53="Asc",IFERROR(LARGE(IF($H$4:$H$2003&lt;&gt;"",$H$4:$H$2003,""),ROW(L1802)-ROW($L$3)),""),""))</f>
        <v/>
      </c>
      <c r="M1802" s="8" t="str">
        <f t="array" ref="M1802">IF(L1802="","",INDEX($A$4:$A$2003,SMALL(IF($H$4:$H$2003=L1802,ROW($H$4:$H$2003),""),COUNTIF($L$4:L1802,L1802))-ROW($L$3),1))</f>
        <v/>
      </c>
      <c r="N1802" s="8" t="str">
        <f t="shared" si="87"/>
        <v/>
      </c>
      <c r="O1802" s="32" t="str">
        <f t="shared" si="88"/>
        <v/>
      </c>
    </row>
    <row r="1803" spans="1:15" x14ac:dyDescent="0.3">
      <c r="A1803" s="33" t="str">
        <f>IFERROR(INDEX(Tbl_Product[[#Data],[Product Name]],ROW(A1803)-ROW($A$3)),"")</f>
        <v/>
      </c>
      <c r="B1803" s="34" t="str">
        <f ca="1">IF(A1803="","",SUMIFS(Tbl_Orders[[#Data],[Quantity]],Tbl_Orders[[#Data],[Product Name]],A1803,Tbl_Orders[[#Data],[Order Type]],"Purchase",Tbl_Orders[[#Data],[Expected Date]],"&lt;="&amp;TODAY())-SUMIFS(Tbl_Orders[[#Data],[Quantity]],Tbl_Orders[[#Data],[Product Name]],A1803,Tbl_Orders[[#Data],[Order Type]],"Sale",Tbl_Orders[[#Data],[Expected Date]],"&lt;="&amp;TODAY()))</f>
        <v/>
      </c>
      <c r="C1803" s="34" t="str">
        <f ca="1">IF(A1803="","",SUMIFS(Tbl_Orders[[#Data],[Quantity]],Tbl_Orders[[#Data],[Product Name]],A1803,Tbl_Orders[[#Data],[Order Type]],"Purchase",Tbl_Orders[[#Data],[Expected Date]],"&gt;"&amp;TODAY()))</f>
        <v/>
      </c>
      <c r="D1803" s="34" t="str">
        <f>IF(A1803="","",INDEX(Tbl_Product[Re-Order Point],MATCH(A1803,INDEX(Tbl_Product[Product Name],,1),0),1))</f>
        <v/>
      </c>
      <c r="E1803" s="34" t="str">
        <f t="shared" si="86"/>
        <v/>
      </c>
      <c r="F1803" s="34" t="str">
        <f>IFERROR(GETPIVOTDATA("Amount",pivot_products!$A$3,"Product Name",Help!$A1803),"")</f>
        <v/>
      </c>
      <c r="G1803" s="34" t="str">
        <f>IFERROR(GETPIVOTDATA("Quantity",pivot_products!$A$3,"Product Name",Help!$A1803),"")</f>
        <v/>
      </c>
      <c r="H1803" s="34" t="str">
        <f>IF(Report!$L$53="Quantity",IFERROR(RANK(G1803,$G$4:$G$2003,0),""),IF(Report!$L$53="Amount",IFERROR(RANK(F1803,$F$4:$F$2003,0),""),""))</f>
        <v/>
      </c>
      <c r="L1803" s="7" t="str">
        <f t="array" ref="L1803">IF(Report!$M$53="Desc",IFERROR(SMALL(IF($H$4:$H$2003&lt;&gt;"",$H$4:$H$2003,""),ROW(L1803)-ROW($L$3)),""),IF(Report!$M$53="Asc",IFERROR(LARGE(IF($H$4:$H$2003&lt;&gt;"",$H$4:$H$2003,""),ROW(L1803)-ROW($L$3)),""),""))</f>
        <v/>
      </c>
      <c r="M1803" s="8" t="str">
        <f t="array" ref="M1803">IF(L1803="","",INDEX($A$4:$A$2003,SMALL(IF($H$4:$H$2003=L1803,ROW($H$4:$H$2003),""),COUNTIF($L$4:L1803,L1803))-ROW($L$3),1))</f>
        <v/>
      </c>
      <c r="N1803" s="8" t="str">
        <f t="shared" si="87"/>
        <v/>
      </c>
      <c r="O1803" s="32" t="str">
        <f t="shared" si="88"/>
        <v/>
      </c>
    </row>
    <row r="1804" spans="1:15" x14ac:dyDescent="0.3">
      <c r="A1804" s="33" t="str">
        <f>IFERROR(INDEX(Tbl_Product[[#Data],[Product Name]],ROW(A1804)-ROW($A$3)),"")</f>
        <v/>
      </c>
      <c r="B1804" s="34" t="str">
        <f ca="1">IF(A1804="","",SUMIFS(Tbl_Orders[[#Data],[Quantity]],Tbl_Orders[[#Data],[Product Name]],A1804,Tbl_Orders[[#Data],[Order Type]],"Purchase",Tbl_Orders[[#Data],[Expected Date]],"&lt;="&amp;TODAY())-SUMIFS(Tbl_Orders[[#Data],[Quantity]],Tbl_Orders[[#Data],[Product Name]],A1804,Tbl_Orders[[#Data],[Order Type]],"Sale",Tbl_Orders[[#Data],[Expected Date]],"&lt;="&amp;TODAY()))</f>
        <v/>
      </c>
      <c r="C1804" s="34" t="str">
        <f ca="1">IF(A1804="","",SUMIFS(Tbl_Orders[[#Data],[Quantity]],Tbl_Orders[[#Data],[Product Name]],A1804,Tbl_Orders[[#Data],[Order Type]],"Purchase",Tbl_Orders[[#Data],[Expected Date]],"&gt;"&amp;TODAY()))</f>
        <v/>
      </c>
      <c r="D1804" s="34" t="str">
        <f>IF(A1804="","",INDEX(Tbl_Product[Re-Order Point],MATCH(A1804,INDEX(Tbl_Product[Product Name],,1),0),1))</f>
        <v/>
      </c>
      <c r="E1804" s="34" t="str">
        <f t="shared" si="86"/>
        <v/>
      </c>
      <c r="F1804" s="34" t="str">
        <f>IFERROR(GETPIVOTDATA("Amount",pivot_products!$A$3,"Product Name",Help!$A1804),"")</f>
        <v/>
      </c>
      <c r="G1804" s="34" t="str">
        <f>IFERROR(GETPIVOTDATA("Quantity",pivot_products!$A$3,"Product Name",Help!$A1804),"")</f>
        <v/>
      </c>
      <c r="H1804" s="34" t="str">
        <f>IF(Report!$L$53="Quantity",IFERROR(RANK(G1804,$G$4:$G$2003,0),""),IF(Report!$L$53="Amount",IFERROR(RANK(F1804,$F$4:$F$2003,0),""),""))</f>
        <v/>
      </c>
      <c r="L1804" s="7" t="str">
        <f t="array" ref="L1804">IF(Report!$M$53="Desc",IFERROR(SMALL(IF($H$4:$H$2003&lt;&gt;"",$H$4:$H$2003,""),ROW(L1804)-ROW($L$3)),""),IF(Report!$M$53="Asc",IFERROR(LARGE(IF($H$4:$H$2003&lt;&gt;"",$H$4:$H$2003,""),ROW(L1804)-ROW($L$3)),""),""))</f>
        <v/>
      </c>
      <c r="M1804" s="8" t="str">
        <f t="array" ref="M1804">IF(L1804="","",INDEX($A$4:$A$2003,SMALL(IF($H$4:$H$2003=L1804,ROW($H$4:$H$2003),""),COUNTIF($L$4:L1804,L1804))-ROW($L$3),1))</f>
        <v/>
      </c>
      <c r="N1804" s="8" t="str">
        <f t="shared" si="87"/>
        <v/>
      </c>
      <c r="O1804" s="32" t="str">
        <f t="shared" si="88"/>
        <v/>
      </c>
    </row>
    <row r="1805" spans="1:15" x14ac:dyDescent="0.3">
      <c r="A1805" s="33" t="str">
        <f>IFERROR(INDEX(Tbl_Product[[#Data],[Product Name]],ROW(A1805)-ROW($A$3)),"")</f>
        <v/>
      </c>
      <c r="B1805" s="34" t="str">
        <f ca="1">IF(A1805="","",SUMIFS(Tbl_Orders[[#Data],[Quantity]],Tbl_Orders[[#Data],[Product Name]],A1805,Tbl_Orders[[#Data],[Order Type]],"Purchase",Tbl_Orders[[#Data],[Expected Date]],"&lt;="&amp;TODAY())-SUMIFS(Tbl_Orders[[#Data],[Quantity]],Tbl_Orders[[#Data],[Product Name]],A1805,Tbl_Orders[[#Data],[Order Type]],"Sale",Tbl_Orders[[#Data],[Expected Date]],"&lt;="&amp;TODAY()))</f>
        <v/>
      </c>
      <c r="C1805" s="34" t="str">
        <f ca="1">IF(A1805="","",SUMIFS(Tbl_Orders[[#Data],[Quantity]],Tbl_Orders[[#Data],[Product Name]],A1805,Tbl_Orders[[#Data],[Order Type]],"Purchase",Tbl_Orders[[#Data],[Expected Date]],"&gt;"&amp;TODAY()))</f>
        <v/>
      </c>
      <c r="D1805" s="34" t="str">
        <f>IF(A1805="","",INDEX(Tbl_Product[Re-Order Point],MATCH(A1805,INDEX(Tbl_Product[Product Name],,1),0),1))</f>
        <v/>
      </c>
      <c r="E1805" s="34" t="str">
        <f t="shared" si="86"/>
        <v/>
      </c>
      <c r="F1805" s="34" t="str">
        <f>IFERROR(GETPIVOTDATA("Amount",pivot_products!$A$3,"Product Name",Help!$A1805),"")</f>
        <v/>
      </c>
      <c r="G1805" s="34" t="str">
        <f>IFERROR(GETPIVOTDATA("Quantity",pivot_products!$A$3,"Product Name",Help!$A1805),"")</f>
        <v/>
      </c>
      <c r="H1805" s="34" t="str">
        <f>IF(Report!$L$53="Quantity",IFERROR(RANK(G1805,$G$4:$G$2003,0),""),IF(Report!$L$53="Amount",IFERROR(RANK(F1805,$F$4:$F$2003,0),""),""))</f>
        <v/>
      </c>
      <c r="L1805" s="7" t="str">
        <f t="array" ref="L1805">IF(Report!$M$53="Desc",IFERROR(SMALL(IF($H$4:$H$2003&lt;&gt;"",$H$4:$H$2003,""),ROW(L1805)-ROW($L$3)),""),IF(Report!$M$53="Asc",IFERROR(LARGE(IF($H$4:$H$2003&lt;&gt;"",$H$4:$H$2003,""),ROW(L1805)-ROW($L$3)),""),""))</f>
        <v/>
      </c>
      <c r="M1805" s="8" t="str">
        <f t="array" ref="M1805">IF(L1805="","",INDEX($A$4:$A$2003,SMALL(IF($H$4:$H$2003=L1805,ROW($H$4:$H$2003),""),COUNTIF($L$4:L1805,L1805))-ROW($L$3),1))</f>
        <v/>
      </c>
      <c r="N1805" s="8" t="str">
        <f t="shared" si="87"/>
        <v/>
      </c>
      <c r="O1805" s="32" t="str">
        <f t="shared" si="88"/>
        <v/>
      </c>
    </row>
    <row r="1806" spans="1:15" x14ac:dyDescent="0.3">
      <c r="A1806" s="33" t="str">
        <f>IFERROR(INDEX(Tbl_Product[[#Data],[Product Name]],ROW(A1806)-ROW($A$3)),"")</f>
        <v/>
      </c>
      <c r="B1806" s="34" t="str">
        <f ca="1">IF(A1806="","",SUMIFS(Tbl_Orders[[#Data],[Quantity]],Tbl_Orders[[#Data],[Product Name]],A1806,Tbl_Orders[[#Data],[Order Type]],"Purchase",Tbl_Orders[[#Data],[Expected Date]],"&lt;="&amp;TODAY())-SUMIFS(Tbl_Orders[[#Data],[Quantity]],Tbl_Orders[[#Data],[Product Name]],A1806,Tbl_Orders[[#Data],[Order Type]],"Sale",Tbl_Orders[[#Data],[Expected Date]],"&lt;="&amp;TODAY()))</f>
        <v/>
      </c>
      <c r="C1806" s="34" t="str">
        <f ca="1">IF(A1806="","",SUMIFS(Tbl_Orders[[#Data],[Quantity]],Tbl_Orders[[#Data],[Product Name]],A1806,Tbl_Orders[[#Data],[Order Type]],"Purchase",Tbl_Orders[[#Data],[Expected Date]],"&gt;"&amp;TODAY()))</f>
        <v/>
      </c>
      <c r="D1806" s="34" t="str">
        <f>IF(A1806="","",INDEX(Tbl_Product[Re-Order Point],MATCH(A1806,INDEX(Tbl_Product[Product Name],,1),0),1))</f>
        <v/>
      </c>
      <c r="E1806" s="34" t="str">
        <f t="shared" si="86"/>
        <v/>
      </c>
      <c r="F1806" s="34" t="str">
        <f>IFERROR(GETPIVOTDATA("Amount",pivot_products!$A$3,"Product Name",Help!$A1806),"")</f>
        <v/>
      </c>
      <c r="G1806" s="34" t="str">
        <f>IFERROR(GETPIVOTDATA("Quantity",pivot_products!$A$3,"Product Name",Help!$A1806),"")</f>
        <v/>
      </c>
      <c r="H1806" s="34" t="str">
        <f>IF(Report!$L$53="Quantity",IFERROR(RANK(G1806,$G$4:$G$2003,0),""),IF(Report!$L$53="Amount",IFERROR(RANK(F1806,$F$4:$F$2003,0),""),""))</f>
        <v/>
      </c>
      <c r="L1806" s="7" t="str">
        <f t="array" ref="L1806">IF(Report!$M$53="Desc",IFERROR(SMALL(IF($H$4:$H$2003&lt;&gt;"",$H$4:$H$2003,""),ROW(L1806)-ROW($L$3)),""),IF(Report!$M$53="Asc",IFERROR(LARGE(IF($H$4:$H$2003&lt;&gt;"",$H$4:$H$2003,""),ROW(L1806)-ROW($L$3)),""),""))</f>
        <v/>
      </c>
      <c r="M1806" s="8" t="str">
        <f t="array" ref="M1806">IF(L1806="","",INDEX($A$4:$A$2003,SMALL(IF($H$4:$H$2003=L1806,ROW($H$4:$H$2003),""),COUNTIF($L$4:L1806,L1806))-ROW($L$3),1))</f>
        <v/>
      </c>
      <c r="N1806" s="8" t="str">
        <f t="shared" si="87"/>
        <v/>
      </c>
      <c r="O1806" s="32" t="str">
        <f t="shared" si="88"/>
        <v/>
      </c>
    </row>
    <row r="1807" spans="1:15" x14ac:dyDescent="0.3">
      <c r="A1807" s="33" t="str">
        <f>IFERROR(INDEX(Tbl_Product[[#Data],[Product Name]],ROW(A1807)-ROW($A$3)),"")</f>
        <v/>
      </c>
      <c r="B1807" s="34" t="str">
        <f ca="1">IF(A1807="","",SUMIFS(Tbl_Orders[[#Data],[Quantity]],Tbl_Orders[[#Data],[Product Name]],A1807,Tbl_Orders[[#Data],[Order Type]],"Purchase",Tbl_Orders[[#Data],[Expected Date]],"&lt;="&amp;TODAY())-SUMIFS(Tbl_Orders[[#Data],[Quantity]],Tbl_Orders[[#Data],[Product Name]],A1807,Tbl_Orders[[#Data],[Order Type]],"Sale",Tbl_Orders[[#Data],[Expected Date]],"&lt;="&amp;TODAY()))</f>
        <v/>
      </c>
      <c r="C1807" s="34" t="str">
        <f ca="1">IF(A1807="","",SUMIFS(Tbl_Orders[[#Data],[Quantity]],Tbl_Orders[[#Data],[Product Name]],A1807,Tbl_Orders[[#Data],[Order Type]],"Purchase",Tbl_Orders[[#Data],[Expected Date]],"&gt;"&amp;TODAY()))</f>
        <v/>
      </c>
      <c r="D1807" s="34" t="str">
        <f>IF(A1807="","",INDEX(Tbl_Product[Re-Order Point],MATCH(A1807,INDEX(Tbl_Product[Product Name],,1),0),1))</f>
        <v/>
      </c>
      <c r="E1807" s="34" t="str">
        <f t="shared" si="86"/>
        <v/>
      </c>
      <c r="F1807" s="34" t="str">
        <f>IFERROR(GETPIVOTDATA("Amount",pivot_products!$A$3,"Product Name",Help!$A1807),"")</f>
        <v/>
      </c>
      <c r="G1807" s="34" t="str">
        <f>IFERROR(GETPIVOTDATA("Quantity",pivot_products!$A$3,"Product Name",Help!$A1807),"")</f>
        <v/>
      </c>
      <c r="H1807" s="34" t="str">
        <f>IF(Report!$L$53="Quantity",IFERROR(RANK(G1807,$G$4:$G$2003,0),""),IF(Report!$L$53="Amount",IFERROR(RANK(F1807,$F$4:$F$2003,0),""),""))</f>
        <v/>
      </c>
      <c r="L1807" s="7" t="str">
        <f t="array" ref="L1807">IF(Report!$M$53="Desc",IFERROR(SMALL(IF($H$4:$H$2003&lt;&gt;"",$H$4:$H$2003,""),ROW(L1807)-ROW($L$3)),""),IF(Report!$M$53="Asc",IFERROR(LARGE(IF($H$4:$H$2003&lt;&gt;"",$H$4:$H$2003,""),ROW(L1807)-ROW($L$3)),""),""))</f>
        <v/>
      </c>
      <c r="M1807" s="8" t="str">
        <f t="array" ref="M1807">IF(L1807="","",INDEX($A$4:$A$2003,SMALL(IF($H$4:$H$2003=L1807,ROW($H$4:$H$2003),""),COUNTIF($L$4:L1807,L1807))-ROW($L$3),1))</f>
        <v/>
      </c>
      <c r="N1807" s="8" t="str">
        <f t="shared" si="87"/>
        <v/>
      </c>
      <c r="O1807" s="32" t="str">
        <f t="shared" si="88"/>
        <v/>
      </c>
    </row>
    <row r="1808" spans="1:15" x14ac:dyDescent="0.3">
      <c r="A1808" s="33" t="str">
        <f>IFERROR(INDEX(Tbl_Product[[#Data],[Product Name]],ROW(A1808)-ROW($A$3)),"")</f>
        <v/>
      </c>
      <c r="B1808" s="34" t="str">
        <f ca="1">IF(A1808="","",SUMIFS(Tbl_Orders[[#Data],[Quantity]],Tbl_Orders[[#Data],[Product Name]],A1808,Tbl_Orders[[#Data],[Order Type]],"Purchase",Tbl_Orders[[#Data],[Expected Date]],"&lt;="&amp;TODAY())-SUMIFS(Tbl_Orders[[#Data],[Quantity]],Tbl_Orders[[#Data],[Product Name]],A1808,Tbl_Orders[[#Data],[Order Type]],"Sale",Tbl_Orders[[#Data],[Expected Date]],"&lt;="&amp;TODAY()))</f>
        <v/>
      </c>
      <c r="C1808" s="34" t="str">
        <f ca="1">IF(A1808="","",SUMIFS(Tbl_Orders[[#Data],[Quantity]],Tbl_Orders[[#Data],[Product Name]],A1808,Tbl_Orders[[#Data],[Order Type]],"Purchase",Tbl_Orders[[#Data],[Expected Date]],"&gt;"&amp;TODAY()))</f>
        <v/>
      </c>
      <c r="D1808" s="34" t="str">
        <f>IF(A1808="","",INDEX(Tbl_Product[Re-Order Point],MATCH(A1808,INDEX(Tbl_Product[Product Name],,1),0),1))</f>
        <v/>
      </c>
      <c r="E1808" s="34" t="str">
        <f t="shared" si="86"/>
        <v/>
      </c>
      <c r="F1808" s="34" t="str">
        <f>IFERROR(GETPIVOTDATA("Amount",pivot_products!$A$3,"Product Name",Help!$A1808),"")</f>
        <v/>
      </c>
      <c r="G1808" s="34" t="str">
        <f>IFERROR(GETPIVOTDATA("Quantity",pivot_products!$A$3,"Product Name",Help!$A1808),"")</f>
        <v/>
      </c>
      <c r="H1808" s="34" t="str">
        <f>IF(Report!$L$53="Quantity",IFERROR(RANK(G1808,$G$4:$G$2003,0),""),IF(Report!$L$53="Amount",IFERROR(RANK(F1808,$F$4:$F$2003,0),""),""))</f>
        <v/>
      </c>
      <c r="L1808" s="7" t="str">
        <f t="array" ref="L1808">IF(Report!$M$53="Desc",IFERROR(SMALL(IF($H$4:$H$2003&lt;&gt;"",$H$4:$H$2003,""),ROW(L1808)-ROW($L$3)),""),IF(Report!$M$53="Asc",IFERROR(LARGE(IF($H$4:$H$2003&lt;&gt;"",$H$4:$H$2003,""),ROW(L1808)-ROW($L$3)),""),""))</f>
        <v/>
      </c>
      <c r="M1808" s="8" t="str">
        <f t="array" ref="M1808">IF(L1808="","",INDEX($A$4:$A$2003,SMALL(IF($H$4:$H$2003=L1808,ROW($H$4:$H$2003),""),COUNTIF($L$4:L1808,L1808))-ROW($L$3),1))</f>
        <v/>
      </c>
      <c r="N1808" s="8" t="str">
        <f t="shared" si="87"/>
        <v/>
      </c>
      <c r="O1808" s="32" t="str">
        <f t="shared" si="88"/>
        <v/>
      </c>
    </row>
    <row r="1809" spans="1:15" x14ac:dyDescent="0.3">
      <c r="A1809" s="33" t="str">
        <f>IFERROR(INDEX(Tbl_Product[[#Data],[Product Name]],ROW(A1809)-ROW($A$3)),"")</f>
        <v/>
      </c>
      <c r="B1809" s="34" t="str">
        <f ca="1">IF(A1809="","",SUMIFS(Tbl_Orders[[#Data],[Quantity]],Tbl_Orders[[#Data],[Product Name]],A1809,Tbl_Orders[[#Data],[Order Type]],"Purchase",Tbl_Orders[[#Data],[Expected Date]],"&lt;="&amp;TODAY())-SUMIFS(Tbl_Orders[[#Data],[Quantity]],Tbl_Orders[[#Data],[Product Name]],A1809,Tbl_Orders[[#Data],[Order Type]],"Sale",Tbl_Orders[[#Data],[Expected Date]],"&lt;="&amp;TODAY()))</f>
        <v/>
      </c>
      <c r="C1809" s="34" t="str">
        <f ca="1">IF(A1809="","",SUMIFS(Tbl_Orders[[#Data],[Quantity]],Tbl_Orders[[#Data],[Product Name]],A1809,Tbl_Orders[[#Data],[Order Type]],"Purchase",Tbl_Orders[[#Data],[Expected Date]],"&gt;"&amp;TODAY()))</f>
        <v/>
      </c>
      <c r="D1809" s="34" t="str">
        <f>IF(A1809="","",INDEX(Tbl_Product[Re-Order Point],MATCH(A1809,INDEX(Tbl_Product[Product Name],,1),0),1))</f>
        <v/>
      </c>
      <c r="E1809" s="34" t="str">
        <f t="shared" si="86"/>
        <v/>
      </c>
      <c r="F1809" s="34" t="str">
        <f>IFERROR(GETPIVOTDATA("Amount",pivot_products!$A$3,"Product Name",Help!$A1809),"")</f>
        <v/>
      </c>
      <c r="G1809" s="34" t="str">
        <f>IFERROR(GETPIVOTDATA("Quantity",pivot_products!$A$3,"Product Name",Help!$A1809),"")</f>
        <v/>
      </c>
      <c r="H1809" s="34" t="str">
        <f>IF(Report!$L$53="Quantity",IFERROR(RANK(G1809,$G$4:$G$2003,0),""),IF(Report!$L$53="Amount",IFERROR(RANK(F1809,$F$4:$F$2003,0),""),""))</f>
        <v/>
      </c>
      <c r="L1809" s="7" t="str">
        <f t="array" ref="L1809">IF(Report!$M$53="Desc",IFERROR(SMALL(IF($H$4:$H$2003&lt;&gt;"",$H$4:$H$2003,""),ROW(L1809)-ROW($L$3)),""),IF(Report!$M$53="Asc",IFERROR(LARGE(IF($H$4:$H$2003&lt;&gt;"",$H$4:$H$2003,""),ROW(L1809)-ROW($L$3)),""),""))</f>
        <v/>
      </c>
      <c r="M1809" s="8" t="str">
        <f t="array" ref="M1809">IF(L1809="","",INDEX($A$4:$A$2003,SMALL(IF($H$4:$H$2003=L1809,ROW($H$4:$H$2003),""),COUNTIF($L$4:L1809,L1809))-ROW($L$3),1))</f>
        <v/>
      </c>
      <c r="N1809" s="8" t="str">
        <f t="shared" si="87"/>
        <v/>
      </c>
      <c r="O1809" s="32" t="str">
        <f t="shared" si="88"/>
        <v/>
      </c>
    </row>
    <row r="1810" spans="1:15" x14ac:dyDescent="0.3">
      <c r="A1810" s="33" t="str">
        <f>IFERROR(INDEX(Tbl_Product[[#Data],[Product Name]],ROW(A1810)-ROW($A$3)),"")</f>
        <v/>
      </c>
      <c r="B1810" s="34" t="str">
        <f ca="1">IF(A1810="","",SUMIFS(Tbl_Orders[[#Data],[Quantity]],Tbl_Orders[[#Data],[Product Name]],A1810,Tbl_Orders[[#Data],[Order Type]],"Purchase",Tbl_Orders[[#Data],[Expected Date]],"&lt;="&amp;TODAY())-SUMIFS(Tbl_Orders[[#Data],[Quantity]],Tbl_Orders[[#Data],[Product Name]],A1810,Tbl_Orders[[#Data],[Order Type]],"Sale",Tbl_Orders[[#Data],[Expected Date]],"&lt;="&amp;TODAY()))</f>
        <v/>
      </c>
      <c r="C1810" s="34" t="str">
        <f ca="1">IF(A1810="","",SUMIFS(Tbl_Orders[[#Data],[Quantity]],Tbl_Orders[[#Data],[Product Name]],A1810,Tbl_Orders[[#Data],[Order Type]],"Purchase",Tbl_Orders[[#Data],[Expected Date]],"&gt;"&amp;TODAY()))</f>
        <v/>
      </c>
      <c r="D1810" s="34" t="str">
        <f>IF(A1810="","",INDEX(Tbl_Product[Re-Order Point],MATCH(A1810,INDEX(Tbl_Product[Product Name],,1),0),1))</f>
        <v/>
      </c>
      <c r="E1810" s="34" t="str">
        <f t="shared" si="86"/>
        <v/>
      </c>
      <c r="F1810" s="34" t="str">
        <f>IFERROR(GETPIVOTDATA("Amount",pivot_products!$A$3,"Product Name",Help!$A1810),"")</f>
        <v/>
      </c>
      <c r="G1810" s="34" t="str">
        <f>IFERROR(GETPIVOTDATA("Quantity",pivot_products!$A$3,"Product Name",Help!$A1810),"")</f>
        <v/>
      </c>
      <c r="H1810" s="34" t="str">
        <f>IF(Report!$L$53="Quantity",IFERROR(RANK(G1810,$G$4:$G$2003,0),""),IF(Report!$L$53="Amount",IFERROR(RANK(F1810,$F$4:$F$2003,0),""),""))</f>
        <v/>
      </c>
      <c r="L1810" s="7" t="str">
        <f t="array" ref="L1810">IF(Report!$M$53="Desc",IFERROR(SMALL(IF($H$4:$H$2003&lt;&gt;"",$H$4:$H$2003,""),ROW(L1810)-ROW($L$3)),""),IF(Report!$M$53="Asc",IFERROR(LARGE(IF($H$4:$H$2003&lt;&gt;"",$H$4:$H$2003,""),ROW(L1810)-ROW($L$3)),""),""))</f>
        <v/>
      </c>
      <c r="M1810" s="8" t="str">
        <f t="array" ref="M1810">IF(L1810="","",INDEX($A$4:$A$2003,SMALL(IF($H$4:$H$2003=L1810,ROW($H$4:$H$2003),""),COUNTIF($L$4:L1810,L1810))-ROW($L$3),1))</f>
        <v/>
      </c>
      <c r="N1810" s="8" t="str">
        <f t="shared" si="87"/>
        <v/>
      </c>
      <c r="O1810" s="32" t="str">
        <f t="shared" si="88"/>
        <v/>
      </c>
    </row>
    <row r="1811" spans="1:15" x14ac:dyDescent="0.3">
      <c r="A1811" s="33" t="str">
        <f>IFERROR(INDEX(Tbl_Product[[#Data],[Product Name]],ROW(A1811)-ROW($A$3)),"")</f>
        <v/>
      </c>
      <c r="B1811" s="34" t="str">
        <f ca="1">IF(A1811="","",SUMIFS(Tbl_Orders[[#Data],[Quantity]],Tbl_Orders[[#Data],[Product Name]],A1811,Tbl_Orders[[#Data],[Order Type]],"Purchase",Tbl_Orders[[#Data],[Expected Date]],"&lt;="&amp;TODAY())-SUMIFS(Tbl_Orders[[#Data],[Quantity]],Tbl_Orders[[#Data],[Product Name]],A1811,Tbl_Orders[[#Data],[Order Type]],"Sale",Tbl_Orders[[#Data],[Expected Date]],"&lt;="&amp;TODAY()))</f>
        <v/>
      </c>
      <c r="C1811" s="34" t="str">
        <f ca="1">IF(A1811="","",SUMIFS(Tbl_Orders[[#Data],[Quantity]],Tbl_Orders[[#Data],[Product Name]],A1811,Tbl_Orders[[#Data],[Order Type]],"Purchase",Tbl_Orders[[#Data],[Expected Date]],"&gt;"&amp;TODAY()))</f>
        <v/>
      </c>
      <c r="D1811" s="34" t="str">
        <f>IF(A1811="","",INDEX(Tbl_Product[Re-Order Point],MATCH(A1811,INDEX(Tbl_Product[Product Name],,1),0),1))</f>
        <v/>
      </c>
      <c r="E1811" s="34" t="str">
        <f t="shared" si="86"/>
        <v/>
      </c>
      <c r="F1811" s="34" t="str">
        <f>IFERROR(GETPIVOTDATA("Amount",pivot_products!$A$3,"Product Name",Help!$A1811),"")</f>
        <v/>
      </c>
      <c r="G1811" s="34" t="str">
        <f>IFERROR(GETPIVOTDATA("Quantity",pivot_products!$A$3,"Product Name",Help!$A1811),"")</f>
        <v/>
      </c>
      <c r="H1811" s="34" t="str">
        <f>IF(Report!$L$53="Quantity",IFERROR(RANK(G1811,$G$4:$G$2003,0),""),IF(Report!$L$53="Amount",IFERROR(RANK(F1811,$F$4:$F$2003,0),""),""))</f>
        <v/>
      </c>
      <c r="L1811" s="7" t="str">
        <f t="array" ref="L1811">IF(Report!$M$53="Desc",IFERROR(SMALL(IF($H$4:$H$2003&lt;&gt;"",$H$4:$H$2003,""),ROW(L1811)-ROW($L$3)),""),IF(Report!$M$53="Asc",IFERROR(LARGE(IF($H$4:$H$2003&lt;&gt;"",$H$4:$H$2003,""),ROW(L1811)-ROW($L$3)),""),""))</f>
        <v/>
      </c>
      <c r="M1811" s="8" t="str">
        <f t="array" ref="M1811">IF(L1811="","",INDEX($A$4:$A$2003,SMALL(IF($H$4:$H$2003=L1811,ROW($H$4:$H$2003),""),COUNTIF($L$4:L1811,L1811))-ROW($L$3),1))</f>
        <v/>
      </c>
      <c r="N1811" s="8" t="str">
        <f t="shared" si="87"/>
        <v/>
      </c>
      <c r="O1811" s="32" t="str">
        <f t="shared" si="88"/>
        <v/>
      </c>
    </row>
    <row r="1812" spans="1:15" x14ac:dyDescent="0.3">
      <c r="A1812" s="33" t="str">
        <f>IFERROR(INDEX(Tbl_Product[[#Data],[Product Name]],ROW(A1812)-ROW($A$3)),"")</f>
        <v/>
      </c>
      <c r="B1812" s="34" t="str">
        <f ca="1">IF(A1812="","",SUMIFS(Tbl_Orders[[#Data],[Quantity]],Tbl_Orders[[#Data],[Product Name]],A1812,Tbl_Orders[[#Data],[Order Type]],"Purchase",Tbl_Orders[[#Data],[Expected Date]],"&lt;="&amp;TODAY())-SUMIFS(Tbl_Orders[[#Data],[Quantity]],Tbl_Orders[[#Data],[Product Name]],A1812,Tbl_Orders[[#Data],[Order Type]],"Sale",Tbl_Orders[[#Data],[Expected Date]],"&lt;="&amp;TODAY()))</f>
        <v/>
      </c>
      <c r="C1812" s="34" t="str">
        <f ca="1">IF(A1812="","",SUMIFS(Tbl_Orders[[#Data],[Quantity]],Tbl_Orders[[#Data],[Product Name]],A1812,Tbl_Orders[[#Data],[Order Type]],"Purchase",Tbl_Orders[[#Data],[Expected Date]],"&gt;"&amp;TODAY()))</f>
        <v/>
      </c>
      <c r="D1812" s="34" t="str">
        <f>IF(A1812="","",INDEX(Tbl_Product[Re-Order Point],MATCH(A1812,INDEX(Tbl_Product[Product Name],,1),0),1))</f>
        <v/>
      </c>
      <c r="E1812" s="34" t="str">
        <f t="shared" si="86"/>
        <v/>
      </c>
      <c r="F1812" s="34" t="str">
        <f>IFERROR(GETPIVOTDATA("Amount",pivot_products!$A$3,"Product Name",Help!$A1812),"")</f>
        <v/>
      </c>
      <c r="G1812" s="34" t="str">
        <f>IFERROR(GETPIVOTDATA("Quantity",pivot_products!$A$3,"Product Name",Help!$A1812),"")</f>
        <v/>
      </c>
      <c r="H1812" s="34" t="str">
        <f>IF(Report!$L$53="Quantity",IFERROR(RANK(G1812,$G$4:$G$2003,0),""),IF(Report!$L$53="Amount",IFERROR(RANK(F1812,$F$4:$F$2003,0),""),""))</f>
        <v/>
      </c>
      <c r="L1812" s="7" t="str">
        <f t="array" ref="L1812">IF(Report!$M$53="Desc",IFERROR(SMALL(IF($H$4:$H$2003&lt;&gt;"",$H$4:$H$2003,""),ROW(L1812)-ROW($L$3)),""),IF(Report!$M$53="Asc",IFERROR(LARGE(IF($H$4:$H$2003&lt;&gt;"",$H$4:$H$2003,""),ROW(L1812)-ROW($L$3)),""),""))</f>
        <v/>
      </c>
      <c r="M1812" s="8" t="str">
        <f t="array" ref="M1812">IF(L1812="","",INDEX($A$4:$A$2003,SMALL(IF($H$4:$H$2003=L1812,ROW($H$4:$H$2003),""),COUNTIF($L$4:L1812,L1812))-ROW($L$3),1))</f>
        <v/>
      </c>
      <c r="N1812" s="8" t="str">
        <f t="shared" si="87"/>
        <v/>
      </c>
      <c r="O1812" s="32" t="str">
        <f t="shared" si="88"/>
        <v/>
      </c>
    </row>
    <row r="1813" spans="1:15" x14ac:dyDescent="0.3">
      <c r="A1813" s="33" t="str">
        <f>IFERROR(INDEX(Tbl_Product[[#Data],[Product Name]],ROW(A1813)-ROW($A$3)),"")</f>
        <v/>
      </c>
      <c r="B1813" s="34" t="str">
        <f ca="1">IF(A1813="","",SUMIFS(Tbl_Orders[[#Data],[Quantity]],Tbl_Orders[[#Data],[Product Name]],A1813,Tbl_Orders[[#Data],[Order Type]],"Purchase",Tbl_Orders[[#Data],[Expected Date]],"&lt;="&amp;TODAY())-SUMIFS(Tbl_Orders[[#Data],[Quantity]],Tbl_Orders[[#Data],[Product Name]],A1813,Tbl_Orders[[#Data],[Order Type]],"Sale",Tbl_Orders[[#Data],[Expected Date]],"&lt;="&amp;TODAY()))</f>
        <v/>
      </c>
      <c r="C1813" s="34" t="str">
        <f ca="1">IF(A1813="","",SUMIFS(Tbl_Orders[[#Data],[Quantity]],Tbl_Orders[[#Data],[Product Name]],A1813,Tbl_Orders[[#Data],[Order Type]],"Purchase",Tbl_Orders[[#Data],[Expected Date]],"&gt;"&amp;TODAY()))</f>
        <v/>
      </c>
      <c r="D1813" s="34" t="str">
        <f>IF(A1813="","",INDEX(Tbl_Product[Re-Order Point],MATCH(A1813,INDEX(Tbl_Product[Product Name],,1),0),1))</f>
        <v/>
      </c>
      <c r="E1813" s="34" t="str">
        <f t="shared" si="86"/>
        <v/>
      </c>
      <c r="F1813" s="34" t="str">
        <f>IFERROR(GETPIVOTDATA("Amount",pivot_products!$A$3,"Product Name",Help!$A1813),"")</f>
        <v/>
      </c>
      <c r="G1813" s="34" t="str">
        <f>IFERROR(GETPIVOTDATA("Quantity",pivot_products!$A$3,"Product Name",Help!$A1813),"")</f>
        <v/>
      </c>
      <c r="H1813" s="34" t="str">
        <f>IF(Report!$L$53="Quantity",IFERROR(RANK(G1813,$G$4:$G$2003,0),""),IF(Report!$L$53="Amount",IFERROR(RANK(F1813,$F$4:$F$2003,0),""),""))</f>
        <v/>
      </c>
      <c r="L1813" s="7" t="str">
        <f t="array" ref="L1813">IF(Report!$M$53="Desc",IFERROR(SMALL(IF($H$4:$H$2003&lt;&gt;"",$H$4:$H$2003,""),ROW(L1813)-ROW($L$3)),""),IF(Report!$M$53="Asc",IFERROR(LARGE(IF($H$4:$H$2003&lt;&gt;"",$H$4:$H$2003,""),ROW(L1813)-ROW($L$3)),""),""))</f>
        <v/>
      </c>
      <c r="M1813" s="8" t="str">
        <f t="array" ref="M1813">IF(L1813="","",INDEX($A$4:$A$2003,SMALL(IF($H$4:$H$2003=L1813,ROW($H$4:$H$2003),""),COUNTIF($L$4:L1813,L1813))-ROW($L$3),1))</f>
        <v/>
      </c>
      <c r="N1813" s="8" t="str">
        <f t="shared" si="87"/>
        <v/>
      </c>
      <c r="O1813" s="32" t="str">
        <f t="shared" si="88"/>
        <v/>
      </c>
    </row>
    <row r="1814" spans="1:15" x14ac:dyDescent="0.3">
      <c r="A1814" s="33" t="str">
        <f>IFERROR(INDEX(Tbl_Product[[#Data],[Product Name]],ROW(A1814)-ROW($A$3)),"")</f>
        <v/>
      </c>
      <c r="B1814" s="34" t="str">
        <f ca="1">IF(A1814="","",SUMIFS(Tbl_Orders[[#Data],[Quantity]],Tbl_Orders[[#Data],[Product Name]],A1814,Tbl_Orders[[#Data],[Order Type]],"Purchase",Tbl_Orders[[#Data],[Expected Date]],"&lt;="&amp;TODAY())-SUMIFS(Tbl_Orders[[#Data],[Quantity]],Tbl_Orders[[#Data],[Product Name]],A1814,Tbl_Orders[[#Data],[Order Type]],"Sale",Tbl_Orders[[#Data],[Expected Date]],"&lt;="&amp;TODAY()))</f>
        <v/>
      </c>
      <c r="C1814" s="34" t="str">
        <f ca="1">IF(A1814="","",SUMIFS(Tbl_Orders[[#Data],[Quantity]],Tbl_Orders[[#Data],[Product Name]],A1814,Tbl_Orders[[#Data],[Order Type]],"Purchase",Tbl_Orders[[#Data],[Expected Date]],"&gt;"&amp;TODAY()))</f>
        <v/>
      </c>
      <c r="D1814" s="34" t="str">
        <f>IF(A1814="","",INDEX(Tbl_Product[Re-Order Point],MATCH(A1814,INDEX(Tbl_Product[Product Name],,1),0),1))</f>
        <v/>
      </c>
      <c r="E1814" s="34" t="str">
        <f t="shared" si="86"/>
        <v/>
      </c>
      <c r="F1814" s="34" t="str">
        <f>IFERROR(GETPIVOTDATA("Amount",pivot_products!$A$3,"Product Name",Help!$A1814),"")</f>
        <v/>
      </c>
      <c r="G1814" s="34" t="str">
        <f>IFERROR(GETPIVOTDATA("Quantity",pivot_products!$A$3,"Product Name",Help!$A1814),"")</f>
        <v/>
      </c>
      <c r="H1814" s="34" t="str">
        <f>IF(Report!$L$53="Quantity",IFERROR(RANK(G1814,$G$4:$G$2003,0),""),IF(Report!$L$53="Amount",IFERROR(RANK(F1814,$F$4:$F$2003,0),""),""))</f>
        <v/>
      </c>
      <c r="L1814" s="7" t="str">
        <f t="array" ref="L1814">IF(Report!$M$53="Desc",IFERROR(SMALL(IF($H$4:$H$2003&lt;&gt;"",$H$4:$H$2003,""),ROW(L1814)-ROW($L$3)),""),IF(Report!$M$53="Asc",IFERROR(LARGE(IF($H$4:$H$2003&lt;&gt;"",$H$4:$H$2003,""),ROW(L1814)-ROW($L$3)),""),""))</f>
        <v/>
      </c>
      <c r="M1814" s="8" t="str">
        <f t="array" ref="M1814">IF(L1814="","",INDEX($A$4:$A$2003,SMALL(IF($H$4:$H$2003=L1814,ROW($H$4:$H$2003),""),COUNTIF($L$4:L1814,L1814))-ROW($L$3),1))</f>
        <v/>
      </c>
      <c r="N1814" s="8" t="str">
        <f t="shared" si="87"/>
        <v/>
      </c>
      <c r="O1814" s="32" t="str">
        <f t="shared" si="88"/>
        <v/>
      </c>
    </row>
    <row r="1815" spans="1:15" x14ac:dyDescent="0.3">
      <c r="A1815" s="33" t="str">
        <f>IFERROR(INDEX(Tbl_Product[[#Data],[Product Name]],ROW(A1815)-ROW($A$3)),"")</f>
        <v/>
      </c>
      <c r="B1815" s="34" t="str">
        <f ca="1">IF(A1815="","",SUMIFS(Tbl_Orders[[#Data],[Quantity]],Tbl_Orders[[#Data],[Product Name]],A1815,Tbl_Orders[[#Data],[Order Type]],"Purchase",Tbl_Orders[[#Data],[Expected Date]],"&lt;="&amp;TODAY())-SUMIFS(Tbl_Orders[[#Data],[Quantity]],Tbl_Orders[[#Data],[Product Name]],A1815,Tbl_Orders[[#Data],[Order Type]],"Sale",Tbl_Orders[[#Data],[Expected Date]],"&lt;="&amp;TODAY()))</f>
        <v/>
      </c>
      <c r="C1815" s="34" t="str">
        <f ca="1">IF(A1815="","",SUMIFS(Tbl_Orders[[#Data],[Quantity]],Tbl_Orders[[#Data],[Product Name]],A1815,Tbl_Orders[[#Data],[Order Type]],"Purchase",Tbl_Orders[[#Data],[Expected Date]],"&gt;"&amp;TODAY()))</f>
        <v/>
      </c>
      <c r="D1815" s="34" t="str">
        <f>IF(A1815="","",INDEX(Tbl_Product[Re-Order Point],MATCH(A1815,INDEX(Tbl_Product[Product Name],,1),0),1))</f>
        <v/>
      </c>
      <c r="E1815" s="34" t="str">
        <f t="shared" si="86"/>
        <v/>
      </c>
      <c r="F1815" s="34" t="str">
        <f>IFERROR(GETPIVOTDATA("Amount",pivot_products!$A$3,"Product Name",Help!$A1815),"")</f>
        <v/>
      </c>
      <c r="G1815" s="34" t="str">
        <f>IFERROR(GETPIVOTDATA("Quantity",pivot_products!$A$3,"Product Name",Help!$A1815),"")</f>
        <v/>
      </c>
      <c r="H1815" s="34" t="str">
        <f>IF(Report!$L$53="Quantity",IFERROR(RANK(G1815,$G$4:$G$2003,0),""),IF(Report!$L$53="Amount",IFERROR(RANK(F1815,$F$4:$F$2003,0),""),""))</f>
        <v/>
      </c>
      <c r="L1815" s="7" t="str">
        <f t="array" ref="L1815">IF(Report!$M$53="Desc",IFERROR(SMALL(IF($H$4:$H$2003&lt;&gt;"",$H$4:$H$2003,""),ROW(L1815)-ROW($L$3)),""),IF(Report!$M$53="Asc",IFERROR(LARGE(IF($H$4:$H$2003&lt;&gt;"",$H$4:$H$2003,""),ROW(L1815)-ROW($L$3)),""),""))</f>
        <v/>
      </c>
      <c r="M1815" s="8" t="str">
        <f t="array" ref="M1815">IF(L1815="","",INDEX($A$4:$A$2003,SMALL(IF($H$4:$H$2003=L1815,ROW($H$4:$H$2003),""),COUNTIF($L$4:L1815,L1815))-ROW($L$3),1))</f>
        <v/>
      </c>
      <c r="N1815" s="8" t="str">
        <f t="shared" si="87"/>
        <v/>
      </c>
      <c r="O1815" s="32" t="str">
        <f t="shared" si="88"/>
        <v/>
      </c>
    </row>
    <row r="1816" spans="1:15" x14ac:dyDescent="0.3">
      <c r="A1816" s="33" t="str">
        <f>IFERROR(INDEX(Tbl_Product[[#Data],[Product Name]],ROW(A1816)-ROW($A$3)),"")</f>
        <v/>
      </c>
      <c r="B1816" s="34" t="str">
        <f ca="1">IF(A1816="","",SUMIFS(Tbl_Orders[[#Data],[Quantity]],Tbl_Orders[[#Data],[Product Name]],A1816,Tbl_Orders[[#Data],[Order Type]],"Purchase",Tbl_Orders[[#Data],[Expected Date]],"&lt;="&amp;TODAY())-SUMIFS(Tbl_Orders[[#Data],[Quantity]],Tbl_Orders[[#Data],[Product Name]],A1816,Tbl_Orders[[#Data],[Order Type]],"Sale",Tbl_Orders[[#Data],[Expected Date]],"&lt;="&amp;TODAY()))</f>
        <v/>
      </c>
      <c r="C1816" s="34" t="str">
        <f ca="1">IF(A1816="","",SUMIFS(Tbl_Orders[[#Data],[Quantity]],Tbl_Orders[[#Data],[Product Name]],A1816,Tbl_Orders[[#Data],[Order Type]],"Purchase",Tbl_Orders[[#Data],[Expected Date]],"&gt;"&amp;TODAY()))</f>
        <v/>
      </c>
      <c r="D1816" s="34" t="str">
        <f>IF(A1816="","",INDEX(Tbl_Product[Re-Order Point],MATCH(A1816,INDEX(Tbl_Product[Product Name],,1),0),1))</f>
        <v/>
      </c>
      <c r="E1816" s="34" t="str">
        <f t="shared" si="86"/>
        <v/>
      </c>
      <c r="F1816" s="34" t="str">
        <f>IFERROR(GETPIVOTDATA("Amount",pivot_products!$A$3,"Product Name",Help!$A1816),"")</f>
        <v/>
      </c>
      <c r="G1816" s="34" t="str">
        <f>IFERROR(GETPIVOTDATA("Quantity",pivot_products!$A$3,"Product Name",Help!$A1816),"")</f>
        <v/>
      </c>
      <c r="H1816" s="34" t="str">
        <f>IF(Report!$L$53="Quantity",IFERROR(RANK(G1816,$G$4:$G$2003,0),""),IF(Report!$L$53="Amount",IFERROR(RANK(F1816,$F$4:$F$2003,0),""),""))</f>
        <v/>
      </c>
      <c r="L1816" s="7" t="str">
        <f t="array" ref="L1816">IF(Report!$M$53="Desc",IFERROR(SMALL(IF($H$4:$H$2003&lt;&gt;"",$H$4:$H$2003,""),ROW(L1816)-ROW($L$3)),""),IF(Report!$M$53="Asc",IFERROR(LARGE(IF($H$4:$H$2003&lt;&gt;"",$H$4:$H$2003,""),ROW(L1816)-ROW($L$3)),""),""))</f>
        <v/>
      </c>
      <c r="M1816" s="8" t="str">
        <f t="array" ref="M1816">IF(L1816="","",INDEX($A$4:$A$2003,SMALL(IF($H$4:$H$2003=L1816,ROW($H$4:$H$2003),""),COUNTIF($L$4:L1816,L1816))-ROW($L$3),1))</f>
        <v/>
      </c>
      <c r="N1816" s="8" t="str">
        <f t="shared" si="87"/>
        <v/>
      </c>
      <c r="O1816" s="32" t="str">
        <f t="shared" si="88"/>
        <v/>
      </c>
    </row>
    <row r="1817" spans="1:15" x14ac:dyDescent="0.3">
      <c r="A1817" s="33" t="str">
        <f>IFERROR(INDEX(Tbl_Product[[#Data],[Product Name]],ROW(A1817)-ROW($A$3)),"")</f>
        <v/>
      </c>
      <c r="B1817" s="34" t="str">
        <f ca="1">IF(A1817="","",SUMIFS(Tbl_Orders[[#Data],[Quantity]],Tbl_Orders[[#Data],[Product Name]],A1817,Tbl_Orders[[#Data],[Order Type]],"Purchase",Tbl_Orders[[#Data],[Expected Date]],"&lt;="&amp;TODAY())-SUMIFS(Tbl_Orders[[#Data],[Quantity]],Tbl_Orders[[#Data],[Product Name]],A1817,Tbl_Orders[[#Data],[Order Type]],"Sale",Tbl_Orders[[#Data],[Expected Date]],"&lt;="&amp;TODAY()))</f>
        <v/>
      </c>
      <c r="C1817" s="34" t="str">
        <f ca="1">IF(A1817="","",SUMIFS(Tbl_Orders[[#Data],[Quantity]],Tbl_Orders[[#Data],[Product Name]],A1817,Tbl_Orders[[#Data],[Order Type]],"Purchase",Tbl_Orders[[#Data],[Expected Date]],"&gt;"&amp;TODAY()))</f>
        <v/>
      </c>
      <c r="D1817" s="34" t="str">
        <f>IF(A1817="","",INDEX(Tbl_Product[Re-Order Point],MATCH(A1817,INDEX(Tbl_Product[Product Name],,1),0),1))</f>
        <v/>
      </c>
      <c r="E1817" s="34" t="str">
        <f t="shared" si="86"/>
        <v/>
      </c>
      <c r="F1817" s="34" t="str">
        <f>IFERROR(GETPIVOTDATA("Amount",pivot_products!$A$3,"Product Name",Help!$A1817),"")</f>
        <v/>
      </c>
      <c r="G1817" s="34" t="str">
        <f>IFERROR(GETPIVOTDATA("Quantity",pivot_products!$A$3,"Product Name",Help!$A1817),"")</f>
        <v/>
      </c>
      <c r="H1817" s="34" t="str">
        <f>IF(Report!$L$53="Quantity",IFERROR(RANK(G1817,$G$4:$G$2003,0),""),IF(Report!$L$53="Amount",IFERROR(RANK(F1817,$F$4:$F$2003,0),""),""))</f>
        <v/>
      </c>
      <c r="L1817" s="7" t="str">
        <f t="array" ref="L1817">IF(Report!$M$53="Desc",IFERROR(SMALL(IF($H$4:$H$2003&lt;&gt;"",$H$4:$H$2003,""),ROW(L1817)-ROW($L$3)),""),IF(Report!$M$53="Asc",IFERROR(LARGE(IF($H$4:$H$2003&lt;&gt;"",$H$4:$H$2003,""),ROW(L1817)-ROW($L$3)),""),""))</f>
        <v/>
      </c>
      <c r="M1817" s="8" t="str">
        <f t="array" ref="M1817">IF(L1817="","",INDEX($A$4:$A$2003,SMALL(IF($H$4:$H$2003=L1817,ROW($H$4:$H$2003),""),COUNTIF($L$4:L1817,L1817))-ROW($L$3),1))</f>
        <v/>
      </c>
      <c r="N1817" s="8" t="str">
        <f t="shared" si="87"/>
        <v/>
      </c>
      <c r="O1817" s="32" t="str">
        <f t="shared" si="88"/>
        <v/>
      </c>
    </row>
    <row r="1818" spans="1:15" x14ac:dyDescent="0.3">
      <c r="A1818" s="33" t="str">
        <f>IFERROR(INDEX(Tbl_Product[[#Data],[Product Name]],ROW(A1818)-ROW($A$3)),"")</f>
        <v/>
      </c>
      <c r="B1818" s="34" t="str">
        <f ca="1">IF(A1818="","",SUMIFS(Tbl_Orders[[#Data],[Quantity]],Tbl_Orders[[#Data],[Product Name]],A1818,Tbl_Orders[[#Data],[Order Type]],"Purchase",Tbl_Orders[[#Data],[Expected Date]],"&lt;="&amp;TODAY())-SUMIFS(Tbl_Orders[[#Data],[Quantity]],Tbl_Orders[[#Data],[Product Name]],A1818,Tbl_Orders[[#Data],[Order Type]],"Sale",Tbl_Orders[[#Data],[Expected Date]],"&lt;="&amp;TODAY()))</f>
        <v/>
      </c>
      <c r="C1818" s="34" t="str">
        <f ca="1">IF(A1818="","",SUMIFS(Tbl_Orders[[#Data],[Quantity]],Tbl_Orders[[#Data],[Product Name]],A1818,Tbl_Orders[[#Data],[Order Type]],"Purchase",Tbl_Orders[[#Data],[Expected Date]],"&gt;"&amp;TODAY()))</f>
        <v/>
      </c>
      <c r="D1818" s="34" t="str">
        <f>IF(A1818="","",INDEX(Tbl_Product[Re-Order Point],MATCH(A1818,INDEX(Tbl_Product[Product Name],,1),0),1))</f>
        <v/>
      </c>
      <c r="E1818" s="34" t="str">
        <f t="shared" si="86"/>
        <v/>
      </c>
      <c r="F1818" s="34" t="str">
        <f>IFERROR(GETPIVOTDATA("Amount",pivot_products!$A$3,"Product Name",Help!$A1818),"")</f>
        <v/>
      </c>
      <c r="G1818" s="34" t="str">
        <f>IFERROR(GETPIVOTDATA("Quantity",pivot_products!$A$3,"Product Name",Help!$A1818),"")</f>
        <v/>
      </c>
      <c r="H1818" s="34" t="str">
        <f>IF(Report!$L$53="Quantity",IFERROR(RANK(G1818,$G$4:$G$2003,0),""),IF(Report!$L$53="Amount",IFERROR(RANK(F1818,$F$4:$F$2003,0),""),""))</f>
        <v/>
      </c>
      <c r="L1818" s="7" t="str">
        <f t="array" ref="L1818">IF(Report!$M$53="Desc",IFERROR(SMALL(IF($H$4:$H$2003&lt;&gt;"",$H$4:$H$2003,""),ROW(L1818)-ROW($L$3)),""),IF(Report!$M$53="Asc",IFERROR(LARGE(IF($H$4:$H$2003&lt;&gt;"",$H$4:$H$2003,""),ROW(L1818)-ROW($L$3)),""),""))</f>
        <v/>
      </c>
      <c r="M1818" s="8" t="str">
        <f t="array" ref="M1818">IF(L1818="","",INDEX($A$4:$A$2003,SMALL(IF($H$4:$H$2003=L1818,ROW($H$4:$H$2003),""),COUNTIF($L$4:L1818,L1818))-ROW($L$3),1))</f>
        <v/>
      </c>
      <c r="N1818" s="8" t="str">
        <f t="shared" si="87"/>
        <v/>
      </c>
      <c r="O1818" s="32" t="str">
        <f t="shared" si="88"/>
        <v/>
      </c>
    </row>
    <row r="1819" spans="1:15" x14ac:dyDescent="0.3">
      <c r="A1819" s="33" t="str">
        <f>IFERROR(INDEX(Tbl_Product[[#Data],[Product Name]],ROW(A1819)-ROW($A$3)),"")</f>
        <v/>
      </c>
      <c r="B1819" s="34" t="str">
        <f ca="1">IF(A1819="","",SUMIFS(Tbl_Orders[[#Data],[Quantity]],Tbl_Orders[[#Data],[Product Name]],A1819,Tbl_Orders[[#Data],[Order Type]],"Purchase",Tbl_Orders[[#Data],[Expected Date]],"&lt;="&amp;TODAY())-SUMIFS(Tbl_Orders[[#Data],[Quantity]],Tbl_Orders[[#Data],[Product Name]],A1819,Tbl_Orders[[#Data],[Order Type]],"Sale",Tbl_Orders[[#Data],[Expected Date]],"&lt;="&amp;TODAY()))</f>
        <v/>
      </c>
      <c r="C1819" s="34" t="str">
        <f ca="1">IF(A1819="","",SUMIFS(Tbl_Orders[[#Data],[Quantity]],Tbl_Orders[[#Data],[Product Name]],A1819,Tbl_Orders[[#Data],[Order Type]],"Purchase",Tbl_Orders[[#Data],[Expected Date]],"&gt;"&amp;TODAY()))</f>
        <v/>
      </c>
      <c r="D1819" s="34" t="str">
        <f>IF(A1819="","",INDEX(Tbl_Product[Re-Order Point],MATCH(A1819,INDEX(Tbl_Product[Product Name],,1),0),1))</f>
        <v/>
      </c>
      <c r="E1819" s="34" t="str">
        <f t="shared" si="86"/>
        <v/>
      </c>
      <c r="F1819" s="34" t="str">
        <f>IFERROR(GETPIVOTDATA("Amount",pivot_products!$A$3,"Product Name",Help!$A1819),"")</f>
        <v/>
      </c>
      <c r="G1819" s="34" t="str">
        <f>IFERROR(GETPIVOTDATA("Quantity",pivot_products!$A$3,"Product Name",Help!$A1819),"")</f>
        <v/>
      </c>
      <c r="H1819" s="34" t="str">
        <f>IF(Report!$L$53="Quantity",IFERROR(RANK(G1819,$G$4:$G$2003,0),""),IF(Report!$L$53="Amount",IFERROR(RANK(F1819,$F$4:$F$2003,0),""),""))</f>
        <v/>
      </c>
      <c r="L1819" s="7" t="str">
        <f t="array" ref="L1819">IF(Report!$M$53="Desc",IFERROR(SMALL(IF($H$4:$H$2003&lt;&gt;"",$H$4:$H$2003,""),ROW(L1819)-ROW($L$3)),""),IF(Report!$M$53="Asc",IFERROR(LARGE(IF($H$4:$H$2003&lt;&gt;"",$H$4:$H$2003,""),ROW(L1819)-ROW($L$3)),""),""))</f>
        <v/>
      </c>
      <c r="M1819" s="8" t="str">
        <f t="array" ref="M1819">IF(L1819="","",INDEX($A$4:$A$2003,SMALL(IF($H$4:$H$2003=L1819,ROW($H$4:$H$2003),""),COUNTIF($L$4:L1819,L1819))-ROW($L$3),1))</f>
        <v/>
      </c>
      <c r="N1819" s="8" t="str">
        <f t="shared" si="87"/>
        <v/>
      </c>
      <c r="O1819" s="32" t="str">
        <f t="shared" si="88"/>
        <v/>
      </c>
    </row>
    <row r="1820" spans="1:15" x14ac:dyDescent="0.3">
      <c r="A1820" s="33" t="str">
        <f>IFERROR(INDEX(Tbl_Product[[#Data],[Product Name]],ROW(A1820)-ROW($A$3)),"")</f>
        <v/>
      </c>
      <c r="B1820" s="34" t="str">
        <f ca="1">IF(A1820="","",SUMIFS(Tbl_Orders[[#Data],[Quantity]],Tbl_Orders[[#Data],[Product Name]],A1820,Tbl_Orders[[#Data],[Order Type]],"Purchase",Tbl_Orders[[#Data],[Expected Date]],"&lt;="&amp;TODAY())-SUMIFS(Tbl_Orders[[#Data],[Quantity]],Tbl_Orders[[#Data],[Product Name]],A1820,Tbl_Orders[[#Data],[Order Type]],"Sale",Tbl_Orders[[#Data],[Expected Date]],"&lt;="&amp;TODAY()))</f>
        <v/>
      </c>
      <c r="C1820" s="34" t="str">
        <f ca="1">IF(A1820="","",SUMIFS(Tbl_Orders[[#Data],[Quantity]],Tbl_Orders[[#Data],[Product Name]],A1820,Tbl_Orders[[#Data],[Order Type]],"Purchase",Tbl_Orders[[#Data],[Expected Date]],"&gt;"&amp;TODAY()))</f>
        <v/>
      </c>
      <c r="D1820" s="34" t="str">
        <f>IF(A1820="","",INDEX(Tbl_Product[Re-Order Point],MATCH(A1820,INDEX(Tbl_Product[Product Name],,1),0),1))</f>
        <v/>
      </c>
      <c r="E1820" s="34" t="str">
        <f t="shared" si="86"/>
        <v/>
      </c>
      <c r="F1820" s="34" t="str">
        <f>IFERROR(GETPIVOTDATA("Amount",pivot_products!$A$3,"Product Name",Help!$A1820),"")</f>
        <v/>
      </c>
      <c r="G1820" s="34" t="str">
        <f>IFERROR(GETPIVOTDATA("Quantity",pivot_products!$A$3,"Product Name",Help!$A1820),"")</f>
        <v/>
      </c>
      <c r="H1820" s="34" t="str">
        <f>IF(Report!$L$53="Quantity",IFERROR(RANK(G1820,$G$4:$G$2003,0),""),IF(Report!$L$53="Amount",IFERROR(RANK(F1820,$F$4:$F$2003,0),""),""))</f>
        <v/>
      </c>
      <c r="L1820" s="7" t="str">
        <f t="array" ref="L1820">IF(Report!$M$53="Desc",IFERROR(SMALL(IF($H$4:$H$2003&lt;&gt;"",$H$4:$H$2003,""),ROW(L1820)-ROW($L$3)),""),IF(Report!$M$53="Asc",IFERROR(LARGE(IF($H$4:$H$2003&lt;&gt;"",$H$4:$H$2003,""),ROW(L1820)-ROW($L$3)),""),""))</f>
        <v/>
      </c>
      <c r="M1820" s="8" t="str">
        <f t="array" ref="M1820">IF(L1820="","",INDEX($A$4:$A$2003,SMALL(IF($H$4:$H$2003=L1820,ROW($H$4:$H$2003),""),COUNTIF($L$4:L1820,L1820))-ROW($L$3),1))</f>
        <v/>
      </c>
      <c r="N1820" s="8" t="str">
        <f t="shared" si="87"/>
        <v/>
      </c>
      <c r="O1820" s="32" t="str">
        <f t="shared" si="88"/>
        <v/>
      </c>
    </row>
    <row r="1821" spans="1:15" x14ac:dyDescent="0.3">
      <c r="A1821" s="33" t="str">
        <f>IFERROR(INDEX(Tbl_Product[[#Data],[Product Name]],ROW(A1821)-ROW($A$3)),"")</f>
        <v/>
      </c>
      <c r="B1821" s="34" t="str">
        <f ca="1">IF(A1821="","",SUMIFS(Tbl_Orders[[#Data],[Quantity]],Tbl_Orders[[#Data],[Product Name]],A1821,Tbl_Orders[[#Data],[Order Type]],"Purchase",Tbl_Orders[[#Data],[Expected Date]],"&lt;="&amp;TODAY())-SUMIFS(Tbl_Orders[[#Data],[Quantity]],Tbl_Orders[[#Data],[Product Name]],A1821,Tbl_Orders[[#Data],[Order Type]],"Sale",Tbl_Orders[[#Data],[Expected Date]],"&lt;="&amp;TODAY()))</f>
        <v/>
      </c>
      <c r="C1821" s="34" t="str">
        <f ca="1">IF(A1821="","",SUMIFS(Tbl_Orders[[#Data],[Quantity]],Tbl_Orders[[#Data],[Product Name]],A1821,Tbl_Orders[[#Data],[Order Type]],"Purchase",Tbl_Orders[[#Data],[Expected Date]],"&gt;"&amp;TODAY()))</f>
        <v/>
      </c>
      <c r="D1821" s="34" t="str">
        <f>IF(A1821="","",INDEX(Tbl_Product[Re-Order Point],MATCH(A1821,INDEX(Tbl_Product[Product Name],,1),0),1))</f>
        <v/>
      </c>
      <c r="E1821" s="34" t="str">
        <f t="shared" si="86"/>
        <v/>
      </c>
      <c r="F1821" s="34" t="str">
        <f>IFERROR(GETPIVOTDATA("Amount",pivot_products!$A$3,"Product Name",Help!$A1821),"")</f>
        <v/>
      </c>
      <c r="G1821" s="34" t="str">
        <f>IFERROR(GETPIVOTDATA("Quantity",pivot_products!$A$3,"Product Name",Help!$A1821),"")</f>
        <v/>
      </c>
      <c r="H1821" s="34" t="str">
        <f>IF(Report!$L$53="Quantity",IFERROR(RANK(G1821,$G$4:$G$2003,0),""),IF(Report!$L$53="Amount",IFERROR(RANK(F1821,$F$4:$F$2003,0),""),""))</f>
        <v/>
      </c>
      <c r="L1821" s="7" t="str">
        <f t="array" ref="L1821">IF(Report!$M$53="Desc",IFERROR(SMALL(IF($H$4:$H$2003&lt;&gt;"",$H$4:$H$2003,""),ROW(L1821)-ROW($L$3)),""),IF(Report!$M$53="Asc",IFERROR(LARGE(IF($H$4:$H$2003&lt;&gt;"",$H$4:$H$2003,""),ROW(L1821)-ROW($L$3)),""),""))</f>
        <v/>
      </c>
      <c r="M1821" s="8" t="str">
        <f t="array" ref="M1821">IF(L1821="","",INDEX($A$4:$A$2003,SMALL(IF($H$4:$H$2003=L1821,ROW($H$4:$H$2003),""),COUNTIF($L$4:L1821,L1821))-ROW($L$3),1))</f>
        <v/>
      </c>
      <c r="N1821" s="8" t="str">
        <f t="shared" si="87"/>
        <v/>
      </c>
      <c r="O1821" s="32" t="str">
        <f t="shared" si="88"/>
        <v/>
      </c>
    </row>
    <row r="1822" spans="1:15" x14ac:dyDescent="0.3">
      <c r="A1822" s="33" t="str">
        <f>IFERROR(INDEX(Tbl_Product[[#Data],[Product Name]],ROW(A1822)-ROW($A$3)),"")</f>
        <v/>
      </c>
      <c r="B1822" s="34" t="str">
        <f ca="1">IF(A1822="","",SUMIFS(Tbl_Orders[[#Data],[Quantity]],Tbl_Orders[[#Data],[Product Name]],A1822,Tbl_Orders[[#Data],[Order Type]],"Purchase",Tbl_Orders[[#Data],[Expected Date]],"&lt;="&amp;TODAY())-SUMIFS(Tbl_Orders[[#Data],[Quantity]],Tbl_Orders[[#Data],[Product Name]],A1822,Tbl_Orders[[#Data],[Order Type]],"Sale",Tbl_Orders[[#Data],[Expected Date]],"&lt;="&amp;TODAY()))</f>
        <v/>
      </c>
      <c r="C1822" s="34" t="str">
        <f ca="1">IF(A1822="","",SUMIFS(Tbl_Orders[[#Data],[Quantity]],Tbl_Orders[[#Data],[Product Name]],A1822,Tbl_Orders[[#Data],[Order Type]],"Purchase",Tbl_Orders[[#Data],[Expected Date]],"&gt;"&amp;TODAY()))</f>
        <v/>
      </c>
      <c r="D1822" s="34" t="str">
        <f>IF(A1822="","",INDEX(Tbl_Product[Re-Order Point],MATCH(A1822,INDEX(Tbl_Product[Product Name],,1),0),1))</f>
        <v/>
      </c>
      <c r="E1822" s="34" t="str">
        <f t="shared" si="86"/>
        <v/>
      </c>
      <c r="F1822" s="34" t="str">
        <f>IFERROR(GETPIVOTDATA("Amount",pivot_products!$A$3,"Product Name",Help!$A1822),"")</f>
        <v/>
      </c>
      <c r="G1822" s="34" t="str">
        <f>IFERROR(GETPIVOTDATA("Quantity",pivot_products!$A$3,"Product Name",Help!$A1822),"")</f>
        <v/>
      </c>
      <c r="H1822" s="34" t="str">
        <f>IF(Report!$L$53="Quantity",IFERROR(RANK(G1822,$G$4:$G$2003,0),""),IF(Report!$L$53="Amount",IFERROR(RANK(F1822,$F$4:$F$2003,0),""),""))</f>
        <v/>
      </c>
      <c r="L1822" s="7" t="str">
        <f t="array" ref="L1822">IF(Report!$M$53="Desc",IFERROR(SMALL(IF($H$4:$H$2003&lt;&gt;"",$H$4:$H$2003,""),ROW(L1822)-ROW($L$3)),""),IF(Report!$M$53="Asc",IFERROR(LARGE(IF($H$4:$H$2003&lt;&gt;"",$H$4:$H$2003,""),ROW(L1822)-ROW($L$3)),""),""))</f>
        <v/>
      </c>
      <c r="M1822" s="8" t="str">
        <f t="array" ref="M1822">IF(L1822="","",INDEX($A$4:$A$2003,SMALL(IF($H$4:$H$2003=L1822,ROW($H$4:$H$2003),""),COUNTIF($L$4:L1822,L1822))-ROW($L$3),1))</f>
        <v/>
      </c>
      <c r="N1822" s="8" t="str">
        <f t="shared" si="87"/>
        <v/>
      </c>
      <c r="O1822" s="32" t="str">
        <f t="shared" si="88"/>
        <v/>
      </c>
    </row>
    <row r="1823" spans="1:15" x14ac:dyDescent="0.3">
      <c r="A1823" s="33" t="str">
        <f>IFERROR(INDEX(Tbl_Product[[#Data],[Product Name]],ROW(A1823)-ROW($A$3)),"")</f>
        <v/>
      </c>
      <c r="B1823" s="34" t="str">
        <f ca="1">IF(A1823="","",SUMIFS(Tbl_Orders[[#Data],[Quantity]],Tbl_Orders[[#Data],[Product Name]],A1823,Tbl_Orders[[#Data],[Order Type]],"Purchase",Tbl_Orders[[#Data],[Expected Date]],"&lt;="&amp;TODAY())-SUMIFS(Tbl_Orders[[#Data],[Quantity]],Tbl_Orders[[#Data],[Product Name]],A1823,Tbl_Orders[[#Data],[Order Type]],"Sale",Tbl_Orders[[#Data],[Expected Date]],"&lt;="&amp;TODAY()))</f>
        <v/>
      </c>
      <c r="C1823" s="34" t="str">
        <f ca="1">IF(A1823="","",SUMIFS(Tbl_Orders[[#Data],[Quantity]],Tbl_Orders[[#Data],[Product Name]],A1823,Tbl_Orders[[#Data],[Order Type]],"Purchase",Tbl_Orders[[#Data],[Expected Date]],"&gt;"&amp;TODAY()))</f>
        <v/>
      </c>
      <c r="D1823" s="34" t="str">
        <f>IF(A1823="","",INDEX(Tbl_Product[Re-Order Point],MATCH(A1823,INDEX(Tbl_Product[Product Name],,1),0),1))</f>
        <v/>
      </c>
      <c r="E1823" s="34" t="str">
        <f t="shared" si="86"/>
        <v/>
      </c>
      <c r="F1823" s="34" t="str">
        <f>IFERROR(GETPIVOTDATA("Amount",pivot_products!$A$3,"Product Name",Help!$A1823),"")</f>
        <v/>
      </c>
      <c r="G1823" s="34" t="str">
        <f>IFERROR(GETPIVOTDATA("Quantity",pivot_products!$A$3,"Product Name",Help!$A1823),"")</f>
        <v/>
      </c>
      <c r="H1823" s="34" t="str">
        <f>IF(Report!$L$53="Quantity",IFERROR(RANK(G1823,$G$4:$G$2003,0),""),IF(Report!$L$53="Amount",IFERROR(RANK(F1823,$F$4:$F$2003,0),""),""))</f>
        <v/>
      </c>
      <c r="L1823" s="7" t="str">
        <f t="array" ref="L1823">IF(Report!$M$53="Desc",IFERROR(SMALL(IF($H$4:$H$2003&lt;&gt;"",$H$4:$H$2003,""),ROW(L1823)-ROW($L$3)),""),IF(Report!$M$53="Asc",IFERROR(LARGE(IF($H$4:$H$2003&lt;&gt;"",$H$4:$H$2003,""),ROW(L1823)-ROW($L$3)),""),""))</f>
        <v/>
      </c>
      <c r="M1823" s="8" t="str">
        <f t="array" ref="M1823">IF(L1823="","",INDEX($A$4:$A$2003,SMALL(IF($H$4:$H$2003=L1823,ROW($H$4:$H$2003),""),COUNTIF($L$4:L1823,L1823))-ROW($L$3),1))</f>
        <v/>
      </c>
      <c r="N1823" s="8" t="str">
        <f t="shared" si="87"/>
        <v/>
      </c>
      <c r="O1823" s="32" t="str">
        <f t="shared" si="88"/>
        <v/>
      </c>
    </row>
    <row r="1824" spans="1:15" x14ac:dyDescent="0.3">
      <c r="A1824" s="33" t="str">
        <f>IFERROR(INDEX(Tbl_Product[[#Data],[Product Name]],ROW(A1824)-ROW($A$3)),"")</f>
        <v/>
      </c>
      <c r="B1824" s="34" t="str">
        <f ca="1">IF(A1824="","",SUMIFS(Tbl_Orders[[#Data],[Quantity]],Tbl_Orders[[#Data],[Product Name]],A1824,Tbl_Orders[[#Data],[Order Type]],"Purchase",Tbl_Orders[[#Data],[Expected Date]],"&lt;="&amp;TODAY())-SUMIFS(Tbl_Orders[[#Data],[Quantity]],Tbl_Orders[[#Data],[Product Name]],A1824,Tbl_Orders[[#Data],[Order Type]],"Sale",Tbl_Orders[[#Data],[Expected Date]],"&lt;="&amp;TODAY()))</f>
        <v/>
      </c>
      <c r="C1824" s="34" t="str">
        <f ca="1">IF(A1824="","",SUMIFS(Tbl_Orders[[#Data],[Quantity]],Tbl_Orders[[#Data],[Product Name]],A1824,Tbl_Orders[[#Data],[Order Type]],"Purchase",Tbl_Orders[[#Data],[Expected Date]],"&gt;"&amp;TODAY()))</f>
        <v/>
      </c>
      <c r="D1824" s="34" t="str">
        <f>IF(A1824="","",INDEX(Tbl_Product[Re-Order Point],MATCH(A1824,INDEX(Tbl_Product[Product Name],,1),0),1))</f>
        <v/>
      </c>
      <c r="E1824" s="34" t="str">
        <f t="shared" si="86"/>
        <v/>
      </c>
      <c r="F1824" s="34" t="str">
        <f>IFERROR(GETPIVOTDATA("Amount",pivot_products!$A$3,"Product Name",Help!$A1824),"")</f>
        <v/>
      </c>
      <c r="G1824" s="34" t="str">
        <f>IFERROR(GETPIVOTDATA("Quantity",pivot_products!$A$3,"Product Name",Help!$A1824),"")</f>
        <v/>
      </c>
      <c r="H1824" s="34" t="str">
        <f>IF(Report!$L$53="Quantity",IFERROR(RANK(G1824,$G$4:$G$2003,0),""),IF(Report!$L$53="Amount",IFERROR(RANK(F1824,$F$4:$F$2003,0),""),""))</f>
        <v/>
      </c>
      <c r="L1824" s="7" t="str">
        <f t="array" ref="L1824">IF(Report!$M$53="Desc",IFERROR(SMALL(IF($H$4:$H$2003&lt;&gt;"",$H$4:$H$2003,""),ROW(L1824)-ROW($L$3)),""),IF(Report!$M$53="Asc",IFERROR(LARGE(IF($H$4:$H$2003&lt;&gt;"",$H$4:$H$2003,""),ROW(L1824)-ROW($L$3)),""),""))</f>
        <v/>
      </c>
      <c r="M1824" s="8" t="str">
        <f t="array" ref="M1824">IF(L1824="","",INDEX($A$4:$A$2003,SMALL(IF($H$4:$H$2003=L1824,ROW($H$4:$H$2003),""),COUNTIF($L$4:L1824,L1824))-ROW($L$3),1))</f>
        <v/>
      </c>
      <c r="N1824" s="8" t="str">
        <f t="shared" si="87"/>
        <v/>
      </c>
      <c r="O1824" s="32" t="str">
        <f t="shared" si="88"/>
        <v/>
      </c>
    </row>
    <row r="1825" spans="1:15" x14ac:dyDescent="0.3">
      <c r="A1825" s="33" t="str">
        <f>IFERROR(INDEX(Tbl_Product[[#Data],[Product Name]],ROW(A1825)-ROW($A$3)),"")</f>
        <v/>
      </c>
      <c r="B1825" s="34" t="str">
        <f ca="1">IF(A1825="","",SUMIFS(Tbl_Orders[[#Data],[Quantity]],Tbl_Orders[[#Data],[Product Name]],A1825,Tbl_Orders[[#Data],[Order Type]],"Purchase",Tbl_Orders[[#Data],[Expected Date]],"&lt;="&amp;TODAY())-SUMIFS(Tbl_Orders[[#Data],[Quantity]],Tbl_Orders[[#Data],[Product Name]],A1825,Tbl_Orders[[#Data],[Order Type]],"Sale",Tbl_Orders[[#Data],[Expected Date]],"&lt;="&amp;TODAY()))</f>
        <v/>
      </c>
      <c r="C1825" s="34" t="str">
        <f ca="1">IF(A1825="","",SUMIFS(Tbl_Orders[[#Data],[Quantity]],Tbl_Orders[[#Data],[Product Name]],A1825,Tbl_Orders[[#Data],[Order Type]],"Purchase",Tbl_Orders[[#Data],[Expected Date]],"&gt;"&amp;TODAY()))</f>
        <v/>
      </c>
      <c r="D1825" s="34" t="str">
        <f>IF(A1825="","",INDEX(Tbl_Product[Re-Order Point],MATCH(A1825,INDEX(Tbl_Product[Product Name],,1),0),1))</f>
        <v/>
      </c>
      <c r="E1825" s="34" t="str">
        <f t="shared" si="86"/>
        <v/>
      </c>
      <c r="F1825" s="34" t="str">
        <f>IFERROR(GETPIVOTDATA("Amount",pivot_products!$A$3,"Product Name",Help!$A1825),"")</f>
        <v/>
      </c>
      <c r="G1825" s="34" t="str">
        <f>IFERROR(GETPIVOTDATA("Quantity",pivot_products!$A$3,"Product Name",Help!$A1825),"")</f>
        <v/>
      </c>
      <c r="H1825" s="34" t="str">
        <f>IF(Report!$L$53="Quantity",IFERROR(RANK(G1825,$G$4:$G$2003,0),""),IF(Report!$L$53="Amount",IFERROR(RANK(F1825,$F$4:$F$2003,0),""),""))</f>
        <v/>
      </c>
      <c r="L1825" s="7" t="str">
        <f t="array" ref="L1825">IF(Report!$M$53="Desc",IFERROR(SMALL(IF($H$4:$H$2003&lt;&gt;"",$H$4:$H$2003,""),ROW(L1825)-ROW($L$3)),""),IF(Report!$M$53="Asc",IFERROR(LARGE(IF($H$4:$H$2003&lt;&gt;"",$H$4:$H$2003,""),ROW(L1825)-ROW($L$3)),""),""))</f>
        <v/>
      </c>
      <c r="M1825" s="8" t="str">
        <f t="array" ref="M1825">IF(L1825="","",INDEX($A$4:$A$2003,SMALL(IF($H$4:$H$2003=L1825,ROW($H$4:$H$2003),""),COUNTIF($L$4:L1825,L1825))-ROW($L$3),1))</f>
        <v/>
      </c>
      <c r="N1825" s="8" t="str">
        <f t="shared" si="87"/>
        <v/>
      </c>
      <c r="O1825" s="32" t="str">
        <f t="shared" si="88"/>
        <v/>
      </c>
    </row>
    <row r="1826" spans="1:15" x14ac:dyDescent="0.3">
      <c r="A1826" s="33" t="str">
        <f>IFERROR(INDEX(Tbl_Product[[#Data],[Product Name]],ROW(A1826)-ROW($A$3)),"")</f>
        <v/>
      </c>
      <c r="B1826" s="34" t="str">
        <f ca="1">IF(A1826="","",SUMIFS(Tbl_Orders[[#Data],[Quantity]],Tbl_Orders[[#Data],[Product Name]],A1826,Tbl_Orders[[#Data],[Order Type]],"Purchase",Tbl_Orders[[#Data],[Expected Date]],"&lt;="&amp;TODAY())-SUMIFS(Tbl_Orders[[#Data],[Quantity]],Tbl_Orders[[#Data],[Product Name]],A1826,Tbl_Orders[[#Data],[Order Type]],"Sale",Tbl_Orders[[#Data],[Expected Date]],"&lt;="&amp;TODAY()))</f>
        <v/>
      </c>
      <c r="C1826" s="34" t="str">
        <f ca="1">IF(A1826="","",SUMIFS(Tbl_Orders[[#Data],[Quantity]],Tbl_Orders[[#Data],[Product Name]],A1826,Tbl_Orders[[#Data],[Order Type]],"Purchase",Tbl_Orders[[#Data],[Expected Date]],"&gt;"&amp;TODAY()))</f>
        <v/>
      </c>
      <c r="D1826" s="34" t="str">
        <f>IF(A1826="","",INDEX(Tbl_Product[Re-Order Point],MATCH(A1826,INDEX(Tbl_Product[Product Name],,1),0),1))</f>
        <v/>
      </c>
      <c r="E1826" s="34" t="str">
        <f t="shared" si="86"/>
        <v/>
      </c>
      <c r="F1826" s="34" t="str">
        <f>IFERROR(GETPIVOTDATA("Amount",pivot_products!$A$3,"Product Name",Help!$A1826),"")</f>
        <v/>
      </c>
      <c r="G1826" s="34" t="str">
        <f>IFERROR(GETPIVOTDATA("Quantity",pivot_products!$A$3,"Product Name",Help!$A1826),"")</f>
        <v/>
      </c>
      <c r="H1826" s="34" t="str">
        <f>IF(Report!$L$53="Quantity",IFERROR(RANK(G1826,$G$4:$G$2003,0),""),IF(Report!$L$53="Amount",IFERROR(RANK(F1826,$F$4:$F$2003,0),""),""))</f>
        <v/>
      </c>
      <c r="L1826" s="7" t="str">
        <f t="array" ref="L1826">IF(Report!$M$53="Desc",IFERROR(SMALL(IF($H$4:$H$2003&lt;&gt;"",$H$4:$H$2003,""),ROW(L1826)-ROW($L$3)),""),IF(Report!$M$53="Asc",IFERROR(LARGE(IF($H$4:$H$2003&lt;&gt;"",$H$4:$H$2003,""),ROW(L1826)-ROW($L$3)),""),""))</f>
        <v/>
      </c>
      <c r="M1826" s="8" t="str">
        <f t="array" ref="M1826">IF(L1826="","",INDEX($A$4:$A$2003,SMALL(IF($H$4:$H$2003=L1826,ROW($H$4:$H$2003),""),COUNTIF($L$4:L1826,L1826))-ROW($L$3),1))</f>
        <v/>
      </c>
      <c r="N1826" s="8" t="str">
        <f t="shared" si="87"/>
        <v/>
      </c>
      <c r="O1826" s="32" t="str">
        <f t="shared" si="88"/>
        <v/>
      </c>
    </row>
    <row r="1827" spans="1:15" x14ac:dyDescent="0.3">
      <c r="A1827" s="33" t="str">
        <f>IFERROR(INDEX(Tbl_Product[[#Data],[Product Name]],ROW(A1827)-ROW($A$3)),"")</f>
        <v/>
      </c>
      <c r="B1827" s="34" t="str">
        <f ca="1">IF(A1827="","",SUMIFS(Tbl_Orders[[#Data],[Quantity]],Tbl_Orders[[#Data],[Product Name]],A1827,Tbl_Orders[[#Data],[Order Type]],"Purchase",Tbl_Orders[[#Data],[Expected Date]],"&lt;="&amp;TODAY())-SUMIFS(Tbl_Orders[[#Data],[Quantity]],Tbl_Orders[[#Data],[Product Name]],A1827,Tbl_Orders[[#Data],[Order Type]],"Sale",Tbl_Orders[[#Data],[Expected Date]],"&lt;="&amp;TODAY()))</f>
        <v/>
      </c>
      <c r="C1827" s="34" t="str">
        <f ca="1">IF(A1827="","",SUMIFS(Tbl_Orders[[#Data],[Quantity]],Tbl_Orders[[#Data],[Product Name]],A1827,Tbl_Orders[[#Data],[Order Type]],"Purchase",Tbl_Orders[[#Data],[Expected Date]],"&gt;"&amp;TODAY()))</f>
        <v/>
      </c>
      <c r="D1827" s="34" t="str">
        <f>IF(A1827="","",INDEX(Tbl_Product[Re-Order Point],MATCH(A1827,INDEX(Tbl_Product[Product Name],,1),0),1))</f>
        <v/>
      </c>
      <c r="E1827" s="34" t="str">
        <f t="shared" si="86"/>
        <v/>
      </c>
      <c r="F1827" s="34" t="str">
        <f>IFERROR(GETPIVOTDATA("Amount",pivot_products!$A$3,"Product Name",Help!$A1827),"")</f>
        <v/>
      </c>
      <c r="G1827" s="34" t="str">
        <f>IFERROR(GETPIVOTDATA("Quantity",pivot_products!$A$3,"Product Name",Help!$A1827),"")</f>
        <v/>
      </c>
      <c r="H1827" s="34" t="str">
        <f>IF(Report!$L$53="Quantity",IFERROR(RANK(G1827,$G$4:$G$2003,0),""),IF(Report!$L$53="Amount",IFERROR(RANK(F1827,$F$4:$F$2003,0),""),""))</f>
        <v/>
      </c>
      <c r="L1827" s="7" t="str">
        <f t="array" ref="L1827">IF(Report!$M$53="Desc",IFERROR(SMALL(IF($H$4:$H$2003&lt;&gt;"",$H$4:$H$2003,""),ROW(L1827)-ROW($L$3)),""),IF(Report!$M$53="Asc",IFERROR(LARGE(IF($H$4:$H$2003&lt;&gt;"",$H$4:$H$2003,""),ROW(L1827)-ROW($L$3)),""),""))</f>
        <v/>
      </c>
      <c r="M1827" s="8" t="str">
        <f t="array" ref="M1827">IF(L1827="","",INDEX($A$4:$A$2003,SMALL(IF($H$4:$H$2003=L1827,ROW($H$4:$H$2003),""),COUNTIF($L$4:L1827,L1827))-ROW($L$3),1))</f>
        <v/>
      </c>
      <c r="N1827" s="8" t="str">
        <f t="shared" si="87"/>
        <v/>
      </c>
      <c r="O1827" s="32" t="str">
        <f t="shared" si="88"/>
        <v/>
      </c>
    </row>
    <row r="1828" spans="1:15" x14ac:dyDescent="0.3">
      <c r="A1828" s="33" t="str">
        <f>IFERROR(INDEX(Tbl_Product[[#Data],[Product Name]],ROW(A1828)-ROW($A$3)),"")</f>
        <v/>
      </c>
      <c r="B1828" s="34" t="str">
        <f ca="1">IF(A1828="","",SUMIFS(Tbl_Orders[[#Data],[Quantity]],Tbl_Orders[[#Data],[Product Name]],A1828,Tbl_Orders[[#Data],[Order Type]],"Purchase",Tbl_Orders[[#Data],[Expected Date]],"&lt;="&amp;TODAY())-SUMIFS(Tbl_Orders[[#Data],[Quantity]],Tbl_Orders[[#Data],[Product Name]],A1828,Tbl_Orders[[#Data],[Order Type]],"Sale",Tbl_Orders[[#Data],[Expected Date]],"&lt;="&amp;TODAY()))</f>
        <v/>
      </c>
      <c r="C1828" s="34" t="str">
        <f ca="1">IF(A1828="","",SUMIFS(Tbl_Orders[[#Data],[Quantity]],Tbl_Orders[[#Data],[Product Name]],A1828,Tbl_Orders[[#Data],[Order Type]],"Purchase",Tbl_Orders[[#Data],[Expected Date]],"&gt;"&amp;TODAY()))</f>
        <v/>
      </c>
      <c r="D1828" s="34" t="str">
        <f>IF(A1828="","",INDEX(Tbl_Product[Re-Order Point],MATCH(A1828,INDEX(Tbl_Product[Product Name],,1),0),1))</f>
        <v/>
      </c>
      <c r="E1828" s="34" t="str">
        <f t="shared" si="86"/>
        <v/>
      </c>
      <c r="F1828" s="34" t="str">
        <f>IFERROR(GETPIVOTDATA("Amount",pivot_products!$A$3,"Product Name",Help!$A1828),"")</f>
        <v/>
      </c>
      <c r="G1828" s="34" t="str">
        <f>IFERROR(GETPIVOTDATA("Quantity",pivot_products!$A$3,"Product Name",Help!$A1828),"")</f>
        <v/>
      </c>
      <c r="H1828" s="34" t="str">
        <f>IF(Report!$L$53="Quantity",IFERROR(RANK(G1828,$G$4:$G$2003,0),""),IF(Report!$L$53="Amount",IFERROR(RANK(F1828,$F$4:$F$2003,0),""),""))</f>
        <v/>
      </c>
      <c r="L1828" s="7" t="str">
        <f t="array" ref="L1828">IF(Report!$M$53="Desc",IFERROR(SMALL(IF($H$4:$H$2003&lt;&gt;"",$H$4:$H$2003,""),ROW(L1828)-ROW($L$3)),""),IF(Report!$M$53="Asc",IFERROR(LARGE(IF($H$4:$H$2003&lt;&gt;"",$H$4:$H$2003,""),ROW(L1828)-ROW($L$3)),""),""))</f>
        <v/>
      </c>
      <c r="M1828" s="8" t="str">
        <f t="array" ref="M1828">IF(L1828="","",INDEX($A$4:$A$2003,SMALL(IF($H$4:$H$2003=L1828,ROW($H$4:$H$2003),""),COUNTIF($L$4:L1828,L1828))-ROW($L$3),1))</f>
        <v/>
      </c>
      <c r="N1828" s="8" t="str">
        <f t="shared" si="87"/>
        <v/>
      </c>
      <c r="O1828" s="32" t="str">
        <f t="shared" si="88"/>
        <v/>
      </c>
    </row>
    <row r="1829" spans="1:15" x14ac:dyDescent="0.3">
      <c r="A1829" s="33" t="str">
        <f>IFERROR(INDEX(Tbl_Product[[#Data],[Product Name]],ROW(A1829)-ROW($A$3)),"")</f>
        <v/>
      </c>
      <c r="B1829" s="34" t="str">
        <f ca="1">IF(A1829="","",SUMIFS(Tbl_Orders[[#Data],[Quantity]],Tbl_Orders[[#Data],[Product Name]],A1829,Tbl_Orders[[#Data],[Order Type]],"Purchase",Tbl_Orders[[#Data],[Expected Date]],"&lt;="&amp;TODAY())-SUMIFS(Tbl_Orders[[#Data],[Quantity]],Tbl_Orders[[#Data],[Product Name]],A1829,Tbl_Orders[[#Data],[Order Type]],"Sale",Tbl_Orders[[#Data],[Expected Date]],"&lt;="&amp;TODAY()))</f>
        <v/>
      </c>
      <c r="C1829" s="34" t="str">
        <f ca="1">IF(A1829="","",SUMIFS(Tbl_Orders[[#Data],[Quantity]],Tbl_Orders[[#Data],[Product Name]],A1829,Tbl_Orders[[#Data],[Order Type]],"Purchase",Tbl_Orders[[#Data],[Expected Date]],"&gt;"&amp;TODAY()))</f>
        <v/>
      </c>
      <c r="D1829" s="34" t="str">
        <f>IF(A1829="","",INDEX(Tbl_Product[Re-Order Point],MATCH(A1829,INDEX(Tbl_Product[Product Name],,1),0),1))</f>
        <v/>
      </c>
      <c r="E1829" s="34" t="str">
        <f t="shared" si="86"/>
        <v/>
      </c>
      <c r="F1829" s="34" t="str">
        <f>IFERROR(GETPIVOTDATA("Amount",pivot_products!$A$3,"Product Name",Help!$A1829),"")</f>
        <v/>
      </c>
      <c r="G1829" s="34" t="str">
        <f>IFERROR(GETPIVOTDATA("Quantity",pivot_products!$A$3,"Product Name",Help!$A1829),"")</f>
        <v/>
      </c>
      <c r="H1829" s="34" t="str">
        <f>IF(Report!$L$53="Quantity",IFERROR(RANK(G1829,$G$4:$G$2003,0),""),IF(Report!$L$53="Amount",IFERROR(RANK(F1829,$F$4:$F$2003,0),""),""))</f>
        <v/>
      </c>
      <c r="L1829" s="7" t="str">
        <f t="array" ref="L1829">IF(Report!$M$53="Desc",IFERROR(SMALL(IF($H$4:$H$2003&lt;&gt;"",$H$4:$H$2003,""),ROW(L1829)-ROW($L$3)),""),IF(Report!$M$53="Asc",IFERROR(LARGE(IF($H$4:$H$2003&lt;&gt;"",$H$4:$H$2003,""),ROW(L1829)-ROW($L$3)),""),""))</f>
        <v/>
      </c>
      <c r="M1829" s="8" t="str">
        <f t="array" ref="M1829">IF(L1829="","",INDEX($A$4:$A$2003,SMALL(IF($H$4:$H$2003=L1829,ROW($H$4:$H$2003),""),COUNTIF($L$4:L1829,L1829))-ROW($L$3),1))</f>
        <v/>
      </c>
      <c r="N1829" s="8" t="str">
        <f t="shared" si="87"/>
        <v/>
      </c>
      <c r="O1829" s="32" t="str">
        <f t="shared" si="88"/>
        <v/>
      </c>
    </row>
    <row r="1830" spans="1:15" x14ac:dyDescent="0.3">
      <c r="A1830" s="33" t="str">
        <f>IFERROR(INDEX(Tbl_Product[[#Data],[Product Name]],ROW(A1830)-ROW($A$3)),"")</f>
        <v/>
      </c>
      <c r="B1830" s="34" t="str">
        <f ca="1">IF(A1830="","",SUMIFS(Tbl_Orders[[#Data],[Quantity]],Tbl_Orders[[#Data],[Product Name]],A1830,Tbl_Orders[[#Data],[Order Type]],"Purchase",Tbl_Orders[[#Data],[Expected Date]],"&lt;="&amp;TODAY())-SUMIFS(Tbl_Orders[[#Data],[Quantity]],Tbl_Orders[[#Data],[Product Name]],A1830,Tbl_Orders[[#Data],[Order Type]],"Sale",Tbl_Orders[[#Data],[Expected Date]],"&lt;="&amp;TODAY()))</f>
        <v/>
      </c>
      <c r="C1830" s="34" t="str">
        <f ca="1">IF(A1830="","",SUMIFS(Tbl_Orders[[#Data],[Quantity]],Tbl_Orders[[#Data],[Product Name]],A1830,Tbl_Orders[[#Data],[Order Type]],"Purchase",Tbl_Orders[[#Data],[Expected Date]],"&gt;"&amp;TODAY()))</f>
        <v/>
      </c>
      <c r="D1830" s="34" t="str">
        <f>IF(A1830="","",INDEX(Tbl_Product[Re-Order Point],MATCH(A1830,INDEX(Tbl_Product[Product Name],,1),0),1))</f>
        <v/>
      </c>
      <c r="E1830" s="34" t="str">
        <f t="shared" si="86"/>
        <v/>
      </c>
      <c r="F1830" s="34" t="str">
        <f>IFERROR(GETPIVOTDATA("Amount",pivot_products!$A$3,"Product Name",Help!$A1830),"")</f>
        <v/>
      </c>
      <c r="G1830" s="34" t="str">
        <f>IFERROR(GETPIVOTDATA("Quantity",pivot_products!$A$3,"Product Name",Help!$A1830),"")</f>
        <v/>
      </c>
      <c r="H1830" s="34" t="str">
        <f>IF(Report!$L$53="Quantity",IFERROR(RANK(G1830,$G$4:$G$2003,0),""),IF(Report!$L$53="Amount",IFERROR(RANK(F1830,$F$4:$F$2003,0),""),""))</f>
        <v/>
      </c>
      <c r="L1830" s="7" t="str">
        <f t="array" ref="L1830">IF(Report!$M$53="Desc",IFERROR(SMALL(IF($H$4:$H$2003&lt;&gt;"",$H$4:$H$2003,""),ROW(L1830)-ROW($L$3)),""),IF(Report!$M$53="Asc",IFERROR(LARGE(IF($H$4:$H$2003&lt;&gt;"",$H$4:$H$2003,""),ROW(L1830)-ROW($L$3)),""),""))</f>
        <v/>
      </c>
      <c r="M1830" s="8" t="str">
        <f t="array" ref="M1830">IF(L1830="","",INDEX($A$4:$A$2003,SMALL(IF($H$4:$H$2003=L1830,ROW($H$4:$H$2003),""),COUNTIF($L$4:L1830,L1830))-ROW($L$3),1))</f>
        <v/>
      </c>
      <c r="N1830" s="8" t="str">
        <f t="shared" si="87"/>
        <v/>
      </c>
      <c r="O1830" s="32" t="str">
        <f t="shared" si="88"/>
        <v/>
      </c>
    </row>
    <row r="1831" spans="1:15" x14ac:dyDescent="0.3">
      <c r="A1831" s="33" t="str">
        <f>IFERROR(INDEX(Tbl_Product[[#Data],[Product Name]],ROW(A1831)-ROW($A$3)),"")</f>
        <v/>
      </c>
      <c r="B1831" s="34" t="str">
        <f ca="1">IF(A1831="","",SUMIFS(Tbl_Orders[[#Data],[Quantity]],Tbl_Orders[[#Data],[Product Name]],A1831,Tbl_Orders[[#Data],[Order Type]],"Purchase",Tbl_Orders[[#Data],[Expected Date]],"&lt;="&amp;TODAY())-SUMIFS(Tbl_Orders[[#Data],[Quantity]],Tbl_Orders[[#Data],[Product Name]],A1831,Tbl_Orders[[#Data],[Order Type]],"Sale",Tbl_Orders[[#Data],[Expected Date]],"&lt;="&amp;TODAY()))</f>
        <v/>
      </c>
      <c r="C1831" s="34" t="str">
        <f ca="1">IF(A1831="","",SUMIFS(Tbl_Orders[[#Data],[Quantity]],Tbl_Orders[[#Data],[Product Name]],A1831,Tbl_Orders[[#Data],[Order Type]],"Purchase",Tbl_Orders[[#Data],[Expected Date]],"&gt;"&amp;TODAY()))</f>
        <v/>
      </c>
      <c r="D1831" s="34" t="str">
        <f>IF(A1831="","",INDEX(Tbl_Product[Re-Order Point],MATCH(A1831,INDEX(Tbl_Product[Product Name],,1),0),1))</f>
        <v/>
      </c>
      <c r="E1831" s="34" t="str">
        <f t="shared" si="86"/>
        <v/>
      </c>
      <c r="F1831" s="34" t="str">
        <f>IFERROR(GETPIVOTDATA("Amount",pivot_products!$A$3,"Product Name",Help!$A1831),"")</f>
        <v/>
      </c>
      <c r="G1831" s="34" t="str">
        <f>IFERROR(GETPIVOTDATA("Quantity",pivot_products!$A$3,"Product Name",Help!$A1831),"")</f>
        <v/>
      </c>
      <c r="H1831" s="34" t="str">
        <f>IF(Report!$L$53="Quantity",IFERROR(RANK(G1831,$G$4:$G$2003,0),""),IF(Report!$L$53="Amount",IFERROR(RANK(F1831,$F$4:$F$2003,0),""),""))</f>
        <v/>
      </c>
      <c r="L1831" s="7" t="str">
        <f t="array" ref="L1831">IF(Report!$M$53="Desc",IFERROR(SMALL(IF($H$4:$H$2003&lt;&gt;"",$H$4:$H$2003,""),ROW(L1831)-ROW($L$3)),""),IF(Report!$M$53="Asc",IFERROR(LARGE(IF($H$4:$H$2003&lt;&gt;"",$H$4:$H$2003,""),ROW(L1831)-ROW($L$3)),""),""))</f>
        <v/>
      </c>
      <c r="M1831" s="8" t="str">
        <f t="array" ref="M1831">IF(L1831="","",INDEX($A$4:$A$2003,SMALL(IF($H$4:$H$2003=L1831,ROW($H$4:$H$2003),""),COUNTIF($L$4:L1831,L1831))-ROW($L$3),1))</f>
        <v/>
      </c>
      <c r="N1831" s="8" t="str">
        <f t="shared" si="87"/>
        <v/>
      </c>
      <c r="O1831" s="32" t="str">
        <f t="shared" si="88"/>
        <v/>
      </c>
    </row>
    <row r="1832" spans="1:15" x14ac:dyDescent="0.3">
      <c r="A1832" s="33" t="str">
        <f>IFERROR(INDEX(Tbl_Product[[#Data],[Product Name]],ROW(A1832)-ROW($A$3)),"")</f>
        <v/>
      </c>
      <c r="B1832" s="34" t="str">
        <f ca="1">IF(A1832="","",SUMIFS(Tbl_Orders[[#Data],[Quantity]],Tbl_Orders[[#Data],[Product Name]],A1832,Tbl_Orders[[#Data],[Order Type]],"Purchase",Tbl_Orders[[#Data],[Expected Date]],"&lt;="&amp;TODAY())-SUMIFS(Tbl_Orders[[#Data],[Quantity]],Tbl_Orders[[#Data],[Product Name]],A1832,Tbl_Orders[[#Data],[Order Type]],"Sale",Tbl_Orders[[#Data],[Expected Date]],"&lt;="&amp;TODAY()))</f>
        <v/>
      </c>
      <c r="C1832" s="34" t="str">
        <f ca="1">IF(A1832="","",SUMIFS(Tbl_Orders[[#Data],[Quantity]],Tbl_Orders[[#Data],[Product Name]],A1832,Tbl_Orders[[#Data],[Order Type]],"Purchase",Tbl_Orders[[#Data],[Expected Date]],"&gt;"&amp;TODAY()))</f>
        <v/>
      </c>
      <c r="D1832" s="34" t="str">
        <f>IF(A1832="","",INDEX(Tbl_Product[Re-Order Point],MATCH(A1832,INDEX(Tbl_Product[Product Name],,1),0),1))</f>
        <v/>
      </c>
      <c r="E1832" s="34" t="str">
        <f t="shared" si="86"/>
        <v/>
      </c>
      <c r="F1832" s="34" t="str">
        <f>IFERROR(GETPIVOTDATA("Amount",pivot_products!$A$3,"Product Name",Help!$A1832),"")</f>
        <v/>
      </c>
      <c r="G1832" s="34" t="str">
        <f>IFERROR(GETPIVOTDATA("Quantity",pivot_products!$A$3,"Product Name",Help!$A1832),"")</f>
        <v/>
      </c>
      <c r="H1832" s="34" t="str">
        <f>IF(Report!$L$53="Quantity",IFERROR(RANK(G1832,$G$4:$G$2003,0),""),IF(Report!$L$53="Amount",IFERROR(RANK(F1832,$F$4:$F$2003,0),""),""))</f>
        <v/>
      </c>
      <c r="L1832" s="7" t="str">
        <f t="array" ref="L1832">IF(Report!$M$53="Desc",IFERROR(SMALL(IF($H$4:$H$2003&lt;&gt;"",$H$4:$H$2003,""),ROW(L1832)-ROW($L$3)),""),IF(Report!$M$53="Asc",IFERROR(LARGE(IF($H$4:$H$2003&lt;&gt;"",$H$4:$H$2003,""),ROW(L1832)-ROW($L$3)),""),""))</f>
        <v/>
      </c>
      <c r="M1832" s="8" t="str">
        <f t="array" ref="M1832">IF(L1832="","",INDEX($A$4:$A$2003,SMALL(IF($H$4:$H$2003=L1832,ROW($H$4:$H$2003),""),COUNTIF($L$4:L1832,L1832))-ROW($L$3),1))</f>
        <v/>
      </c>
      <c r="N1832" s="8" t="str">
        <f t="shared" si="87"/>
        <v/>
      </c>
      <c r="O1832" s="32" t="str">
        <f t="shared" si="88"/>
        <v/>
      </c>
    </row>
    <row r="1833" spans="1:15" x14ac:dyDescent="0.3">
      <c r="A1833" s="33" t="str">
        <f>IFERROR(INDEX(Tbl_Product[[#Data],[Product Name]],ROW(A1833)-ROW($A$3)),"")</f>
        <v/>
      </c>
      <c r="B1833" s="34" t="str">
        <f ca="1">IF(A1833="","",SUMIFS(Tbl_Orders[[#Data],[Quantity]],Tbl_Orders[[#Data],[Product Name]],A1833,Tbl_Orders[[#Data],[Order Type]],"Purchase",Tbl_Orders[[#Data],[Expected Date]],"&lt;="&amp;TODAY())-SUMIFS(Tbl_Orders[[#Data],[Quantity]],Tbl_Orders[[#Data],[Product Name]],A1833,Tbl_Orders[[#Data],[Order Type]],"Sale",Tbl_Orders[[#Data],[Expected Date]],"&lt;="&amp;TODAY()))</f>
        <v/>
      </c>
      <c r="C1833" s="34" t="str">
        <f ca="1">IF(A1833="","",SUMIFS(Tbl_Orders[[#Data],[Quantity]],Tbl_Orders[[#Data],[Product Name]],A1833,Tbl_Orders[[#Data],[Order Type]],"Purchase",Tbl_Orders[[#Data],[Expected Date]],"&gt;"&amp;TODAY()))</f>
        <v/>
      </c>
      <c r="D1833" s="34" t="str">
        <f>IF(A1833="","",INDEX(Tbl_Product[Re-Order Point],MATCH(A1833,INDEX(Tbl_Product[Product Name],,1),0),1))</f>
        <v/>
      </c>
      <c r="E1833" s="34" t="str">
        <f t="shared" si="86"/>
        <v/>
      </c>
      <c r="F1833" s="34" t="str">
        <f>IFERROR(GETPIVOTDATA("Amount",pivot_products!$A$3,"Product Name",Help!$A1833),"")</f>
        <v/>
      </c>
      <c r="G1833" s="34" t="str">
        <f>IFERROR(GETPIVOTDATA("Quantity",pivot_products!$A$3,"Product Name",Help!$A1833),"")</f>
        <v/>
      </c>
      <c r="H1833" s="34" t="str">
        <f>IF(Report!$L$53="Quantity",IFERROR(RANK(G1833,$G$4:$G$2003,0),""),IF(Report!$L$53="Amount",IFERROR(RANK(F1833,$F$4:$F$2003,0),""),""))</f>
        <v/>
      </c>
      <c r="L1833" s="7" t="str">
        <f t="array" ref="L1833">IF(Report!$M$53="Desc",IFERROR(SMALL(IF($H$4:$H$2003&lt;&gt;"",$H$4:$H$2003,""),ROW(L1833)-ROW($L$3)),""),IF(Report!$M$53="Asc",IFERROR(LARGE(IF($H$4:$H$2003&lt;&gt;"",$H$4:$H$2003,""),ROW(L1833)-ROW($L$3)),""),""))</f>
        <v/>
      </c>
      <c r="M1833" s="8" t="str">
        <f t="array" ref="M1833">IF(L1833="","",INDEX($A$4:$A$2003,SMALL(IF($H$4:$H$2003=L1833,ROW($H$4:$H$2003),""),COUNTIF($L$4:L1833,L1833))-ROW($L$3),1))</f>
        <v/>
      </c>
      <c r="N1833" s="8" t="str">
        <f t="shared" si="87"/>
        <v/>
      </c>
      <c r="O1833" s="32" t="str">
        <f t="shared" si="88"/>
        <v/>
      </c>
    </row>
    <row r="1834" spans="1:15" x14ac:dyDescent="0.3">
      <c r="A1834" s="33" t="str">
        <f>IFERROR(INDEX(Tbl_Product[[#Data],[Product Name]],ROW(A1834)-ROW($A$3)),"")</f>
        <v/>
      </c>
      <c r="B1834" s="34" t="str">
        <f ca="1">IF(A1834="","",SUMIFS(Tbl_Orders[[#Data],[Quantity]],Tbl_Orders[[#Data],[Product Name]],A1834,Tbl_Orders[[#Data],[Order Type]],"Purchase",Tbl_Orders[[#Data],[Expected Date]],"&lt;="&amp;TODAY())-SUMIFS(Tbl_Orders[[#Data],[Quantity]],Tbl_Orders[[#Data],[Product Name]],A1834,Tbl_Orders[[#Data],[Order Type]],"Sale",Tbl_Orders[[#Data],[Expected Date]],"&lt;="&amp;TODAY()))</f>
        <v/>
      </c>
      <c r="C1834" s="34" t="str">
        <f ca="1">IF(A1834="","",SUMIFS(Tbl_Orders[[#Data],[Quantity]],Tbl_Orders[[#Data],[Product Name]],A1834,Tbl_Orders[[#Data],[Order Type]],"Purchase",Tbl_Orders[[#Data],[Expected Date]],"&gt;"&amp;TODAY()))</f>
        <v/>
      </c>
      <c r="D1834" s="34" t="str">
        <f>IF(A1834="","",INDEX(Tbl_Product[Re-Order Point],MATCH(A1834,INDEX(Tbl_Product[Product Name],,1),0),1))</f>
        <v/>
      </c>
      <c r="E1834" s="34" t="str">
        <f t="shared" si="86"/>
        <v/>
      </c>
      <c r="F1834" s="34" t="str">
        <f>IFERROR(GETPIVOTDATA("Amount",pivot_products!$A$3,"Product Name",Help!$A1834),"")</f>
        <v/>
      </c>
      <c r="G1834" s="34" t="str">
        <f>IFERROR(GETPIVOTDATA("Quantity",pivot_products!$A$3,"Product Name",Help!$A1834),"")</f>
        <v/>
      </c>
      <c r="H1834" s="34" t="str">
        <f>IF(Report!$L$53="Quantity",IFERROR(RANK(G1834,$G$4:$G$2003,0),""),IF(Report!$L$53="Amount",IFERROR(RANK(F1834,$F$4:$F$2003,0),""),""))</f>
        <v/>
      </c>
      <c r="L1834" s="7" t="str">
        <f t="array" ref="L1834">IF(Report!$M$53="Desc",IFERROR(SMALL(IF($H$4:$H$2003&lt;&gt;"",$H$4:$H$2003,""),ROW(L1834)-ROW($L$3)),""),IF(Report!$M$53="Asc",IFERROR(LARGE(IF($H$4:$H$2003&lt;&gt;"",$H$4:$H$2003,""),ROW(L1834)-ROW($L$3)),""),""))</f>
        <v/>
      </c>
      <c r="M1834" s="8" t="str">
        <f t="array" ref="M1834">IF(L1834="","",INDEX($A$4:$A$2003,SMALL(IF($H$4:$H$2003=L1834,ROW($H$4:$H$2003),""),COUNTIF($L$4:L1834,L1834))-ROW($L$3),1))</f>
        <v/>
      </c>
      <c r="N1834" s="8" t="str">
        <f t="shared" si="87"/>
        <v/>
      </c>
      <c r="O1834" s="32" t="str">
        <f t="shared" si="88"/>
        <v/>
      </c>
    </row>
    <row r="1835" spans="1:15" x14ac:dyDescent="0.3">
      <c r="A1835" s="33" t="str">
        <f>IFERROR(INDEX(Tbl_Product[[#Data],[Product Name]],ROW(A1835)-ROW($A$3)),"")</f>
        <v/>
      </c>
      <c r="B1835" s="34" t="str">
        <f ca="1">IF(A1835="","",SUMIFS(Tbl_Orders[[#Data],[Quantity]],Tbl_Orders[[#Data],[Product Name]],A1835,Tbl_Orders[[#Data],[Order Type]],"Purchase",Tbl_Orders[[#Data],[Expected Date]],"&lt;="&amp;TODAY())-SUMIFS(Tbl_Orders[[#Data],[Quantity]],Tbl_Orders[[#Data],[Product Name]],A1835,Tbl_Orders[[#Data],[Order Type]],"Sale",Tbl_Orders[[#Data],[Expected Date]],"&lt;="&amp;TODAY()))</f>
        <v/>
      </c>
      <c r="C1835" s="34" t="str">
        <f ca="1">IF(A1835="","",SUMIFS(Tbl_Orders[[#Data],[Quantity]],Tbl_Orders[[#Data],[Product Name]],A1835,Tbl_Orders[[#Data],[Order Type]],"Purchase",Tbl_Orders[[#Data],[Expected Date]],"&gt;"&amp;TODAY()))</f>
        <v/>
      </c>
      <c r="D1835" s="34" t="str">
        <f>IF(A1835="","",INDEX(Tbl_Product[Re-Order Point],MATCH(A1835,INDEX(Tbl_Product[Product Name],,1),0),1))</f>
        <v/>
      </c>
      <c r="E1835" s="34" t="str">
        <f t="shared" si="86"/>
        <v/>
      </c>
      <c r="F1835" s="34" t="str">
        <f>IFERROR(GETPIVOTDATA("Amount",pivot_products!$A$3,"Product Name",Help!$A1835),"")</f>
        <v/>
      </c>
      <c r="G1835" s="34" t="str">
        <f>IFERROR(GETPIVOTDATA("Quantity",pivot_products!$A$3,"Product Name",Help!$A1835),"")</f>
        <v/>
      </c>
      <c r="H1835" s="34" t="str">
        <f>IF(Report!$L$53="Quantity",IFERROR(RANK(G1835,$G$4:$G$2003,0),""),IF(Report!$L$53="Amount",IFERROR(RANK(F1835,$F$4:$F$2003,0),""),""))</f>
        <v/>
      </c>
      <c r="L1835" s="7" t="str">
        <f t="array" ref="L1835">IF(Report!$M$53="Desc",IFERROR(SMALL(IF($H$4:$H$2003&lt;&gt;"",$H$4:$H$2003,""),ROW(L1835)-ROW($L$3)),""),IF(Report!$M$53="Asc",IFERROR(LARGE(IF($H$4:$H$2003&lt;&gt;"",$H$4:$H$2003,""),ROW(L1835)-ROW($L$3)),""),""))</f>
        <v/>
      </c>
      <c r="M1835" s="8" t="str">
        <f t="array" ref="M1835">IF(L1835="","",INDEX($A$4:$A$2003,SMALL(IF($H$4:$H$2003=L1835,ROW($H$4:$H$2003),""),COUNTIF($L$4:L1835,L1835))-ROW($L$3),1))</f>
        <v/>
      </c>
      <c r="N1835" s="8" t="str">
        <f t="shared" si="87"/>
        <v/>
      </c>
      <c r="O1835" s="32" t="str">
        <f t="shared" si="88"/>
        <v/>
      </c>
    </row>
    <row r="1836" spans="1:15" x14ac:dyDescent="0.3">
      <c r="A1836" s="33" t="str">
        <f>IFERROR(INDEX(Tbl_Product[[#Data],[Product Name]],ROW(A1836)-ROW($A$3)),"")</f>
        <v/>
      </c>
      <c r="B1836" s="34" t="str">
        <f ca="1">IF(A1836="","",SUMIFS(Tbl_Orders[[#Data],[Quantity]],Tbl_Orders[[#Data],[Product Name]],A1836,Tbl_Orders[[#Data],[Order Type]],"Purchase",Tbl_Orders[[#Data],[Expected Date]],"&lt;="&amp;TODAY())-SUMIFS(Tbl_Orders[[#Data],[Quantity]],Tbl_Orders[[#Data],[Product Name]],A1836,Tbl_Orders[[#Data],[Order Type]],"Sale",Tbl_Orders[[#Data],[Expected Date]],"&lt;="&amp;TODAY()))</f>
        <v/>
      </c>
      <c r="C1836" s="34" t="str">
        <f ca="1">IF(A1836="","",SUMIFS(Tbl_Orders[[#Data],[Quantity]],Tbl_Orders[[#Data],[Product Name]],A1836,Tbl_Orders[[#Data],[Order Type]],"Purchase",Tbl_Orders[[#Data],[Expected Date]],"&gt;"&amp;TODAY()))</f>
        <v/>
      </c>
      <c r="D1836" s="34" t="str">
        <f>IF(A1836="","",INDEX(Tbl_Product[Re-Order Point],MATCH(A1836,INDEX(Tbl_Product[Product Name],,1),0),1))</f>
        <v/>
      </c>
      <c r="E1836" s="34" t="str">
        <f t="shared" si="86"/>
        <v/>
      </c>
      <c r="F1836" s="34" t="str">
        <f>IFERROR(GETPIVOTDATA("Amount",pivot_products!$A$3,"Product Name",Help!$A1836),"")</f>
        <v/>
      </c>
      <c r="G1836" s="34" t="str">
        <f>IFERROR(GETPIVOTDATA("Quantity",pivot_products!$A$3,"Product Name",Help!$A1836),"")</f>
        <v/>
      </c>
      <c r="H1836" s="34" t="str">
        <f>IF(Report!$L$53="Quantity",IFERROR(RANK(G1836,$G$4:$G$2003,0),""),IF(Report!$L$53="Amount",IFERROR(RANK(F1836,$F$4:$F$2003,0),""),""))</f>
        <v/>
      </c>
      <c r="L1836" s="7" t="str">
        <f t="array" ref="L1836">IF(Report!$M$53="Desc",IFERROR(SMALL(IF($H$4:$H$2003&lt;&gt;"",$H$4:$H$2003,""),ROW(L1836)-ROW($L$3)),""),IF(Report!$M$53="Asc",IFERROR(LARGE(IF($H$4:$H$2003&lt;&gt;"",$H$4:$H$2003,""),ROW(L1836)-ROW($L$3)),""),""))</f>
        <v/>
      </c>
      <c r="M1836" s="8" t="str">
        <f t="array" ref="M1836">IF(L1836="","",INDEX($A$4:$A$2003,SMALL(IF($H$4:$H$2003=L1836,ROW($H$4:$H$2003),""),COUNTIF($L$4:L1836,L1836))-ROW($L$3),1))</f>
        <v/>
      </c>
      <c r="N1836" s="8" t="str">
        <f t="shared" si="87"/>
        <v/>
      </c>
      <c r="O1836" s="32" t="str">
        <f t="shared" si="88"/>
        <v/>
      </c>
    </row>
    <row r="1837" spans="1:15" x14ac:dyDescent="0.3">
      <c r="A1837" s="33" t="str">
        <f>IFERROR(INDEX(Tbl_Product[[#Data],[Product Name]],ROW(A1837)-ROW($A$3)),"")</f>
        <v/>
      </c>
      <c r="B1837" s="34" t="str">
        <f ca="1">IF(A1837="","",SUMIFS(Tbl_Orders[[#Data],[Quantity]],Tbl_Orders[[#Data],[Product Name]],A1837,Tbl_Orders[[#Data],[Order Type]],"Purchase",Tbl_Orders[[#Data],[Expected Date]],"&lt;="&amp;TODAY())-SUMIFS(Tbl_Orders[[#Data],[Quantity]],Tbl_Orders[[#Data],[Product Name]],A1837,Tbl_Orders[[#Data],[Order Type]],"Sale",Tbl_Orders[[#Data],[Expected Date]],"&lt;="&amp;TODAY()))</f>
        <v/>
      </c>
      <c r="C1837" s="34" t="str">
        <f ca="1">IF(A1837="","",SUMIFS(Tbl_Orders[[#Data],[Quantity]],Tbl_Orders[[#Data],[Product Name]],A1837,Tbl_Orders[[#Data],[Order Type]],"Purchase",Tbl_Orders[[#Data],[Expected Date]],"&gt;"&amp;TODAY()))</f>
        <v/>
      </c>
      <c r="D1837" s="34" t="str">
        <f>IF(A1837="","",INDEX(Tbl_Product[Re-Order Point],MATCH(A1837,INDEX(Tbl_Product[Product Name],,1),0),1))</f>
        <v/>
      </c>
      <c r="E1837" s="34" t="str">
        <f t="shared" si="86"/>
        <v/>
      </c>
      <c r="F1837" s="34" t="str">
        <f>IFERROR(GETPIVOTDATA("Amount",pivot_products!$A$3,"Product Name",Help!$A1837),"")</f>
        <v/>
      </c>
      <c r="G1837" s="34" t="str">
        <f>IFERROR(GETPIVOTDATA("Quantity",pivot_products!$A$3,"Product Name",Help!$A1837),"")</f>
        <v/>
      </c>
      <c r="H1837" s="34" t="str">
        <f>IF(Report!$L$53="Quantity",IFERROR(RANK(G1837,$G$4:$G$2003,0),""),IF(Report!$L$53="Amount",IFERROR(RANK(F1837,$F$4:$F$2003,0),""),""))</f>
        <v/>
      </c>
      <c r="L1837" s="7" t="str">
        <f t="array" ref="L1837">IF(Report!$M$53="Desc",IFERROR(SMALL(IF($H$4:$H$2003&lt;&gt;"",$H$4:$H$2003,""),ROW(L1837)-ROW($L$3)),""),IF(Report!$M$53="Asc",IFERROR(LARGE(IF($H$4:$H$2003&lt;&gt;"",$H$4:$H$2003,""),ROW(L1837)-ROW($L$3)),""),""))</f>
        <v/>
      </c>
      <c r="M1837" s="8" t="str">
        <f t="array" ref="M1837">IF(L1837="","",INDEX($A$4:$A$2003,SMALL(IF($H$4:$H$2003=L1837,ROW($H$4:$H$2003),""),COUNTIF($L$4:L1837,L1837))-ROW($L$3),1))</f>
        <v/>
      </c>
      <c r="N1837" s="8" t="str">
        <f t="shared" si="87"/>
        <v/>
      </c>
      <c r="O1837" s="32" t="str">
        <f t="shared" si="88"/>
        <v/>
      </c>
    </row>
    <row r="1838" spans="1:15" x14ac:dyDescent="0.3">
      <c r="A1838" s="33" t="str">
        <f>IFERROR(INDEX(Tbl_Product[[#Data],[Product Name]],ROW(A1838)-ROW($A$3)),"")</f>
        <v/>
      </c>
      <c r="B1838" s="34" t="str">
        <f ca="1">IF(A1838="","",SUMIFS(Tbl_Orders[[#Data],[Quantity]],Tbl_Orders[[#Data],[Product Name]],A1838,Tbl_Orders[[#Data],[Order Type]],"Purchase",Tbl_Orders[[#Data],[Expected Date]],"&lt;="&amp;TODAY())-SUMIFS(Tbl_Orders[[#Data],[Quantity]],Tbl_Orders[[#Data],[Product Name]],A1838,Tbl_Orders[[#Data],[Order Type]],"Sale",Tbl_Orders[[#Data],[Expected Date]],"&lt;="&amp;TODAY()))</f>
        <v/>
      </c>
      <c r="C1838" s="34" t="str">
        <f ca="1">IF(A1838="","",SUMIFS(Tbl_Orders[[#Data],[Quantity]],Tbl_Orders[[#Data],[Product Name]],A1838,Tbl_Orders[[#Data],[Order Type]],"Purchase",Tbl_Orders[[#Data],[Expected Date]],"&gt;"&amp;TODAY()))</f>
        <v/>
      </c>
      <c r="D1838" s="34" t="str">
        <f>IF(A1838="","",INDEX(Tbl_Product[Re-Order Point],MATCH(A1838,INDEX(Tbl_Product[Product Name],,1),0),1))</f>
        <v/>
      </c>
      <c r="E1838" s="34" t="str">
        <f t="shared" si="86"/>
        <v/>
      </c>
      <c r="F1838" s="34" t="str">
        <f>IFERROR(GETPIVOTDATA("Amount",pivot_products!$A$3,"Product Name",Help!$A1838),"")</f>
        <v/>
      </c>
      <c r="G1838" s="34" t="str">
        <f>IFERROR(GETPIVOTDATA("Quantity",pivot_products!$A$3,"Product Name",Help!$A1838),"")</f>
        <v/>
      </c>
      <c r="H1838" s="34" t="str">
        <f>IF(Report!$L$53="Quantity",IFERROR(RANK(G1838,$G$4:$G$2003,0),""),IF(Report!$L$53="Amount",IFERROR(RANK(F1838,$F$4:$F$2003,0),""),""))</f>
        <v/>
      </c>
      <c r="L1838" s="7" t="str">
        <f t="array" ref="L1838">IF(Report!$M$53="Desc",IFERROR(SMALL(IF($H$4:$H$2003&lt;&gt;"",$H$4:$H$2003,""),ROW(L1838)-ROW($L$3)),""),IF(Report!$M$53="Asc",IFERROR(LARGE(IF($H$4:$H$2003&lt;&gt;"",$H$4:$H$2003,""),ROW(L1838)-ROW($L$3)),""),""))</f>
        <v/>
      </c>
      <c r="M1838" s="8" t="str">
        <f t="array" ref="M1838">IF(L1838="","",INDEX($A$4:$A$2003,SMALL(IF($H$4:$H$2003=L1838,ROW($H$4:$H$2003),""),COUNTIF($L$4:L1838,L1838))-ROW($L$3),1))</f>
        <v/>
      </c>
      <c r="N1838" s="8" t="str">
        <f t="shared" si="87"/>
        <v/>
      </c>
      <c r="O1838" s="32" t="str">
        <f t="shared" si="88"/>
        <v/>
      </c>
    </row>
    <row r="1839" spans="1:15" x14ac:dyDescent="0.3">
      <c r="A1839" s="33" t="str">
        <f>IFERROR(INDEX(Tbl_Product[[#Data],[Product Name]],ROW(A1839)-ROW($A$3)),"")</f>
        <v/>
      </c>
      <c r="B1839" s="34" t="str">
        <f ca="1">IF(A1839="","",SUMIFS(Tbl_Orders[[#Data],[Quantity]],Tbl_Orders[[#Data],[Product Name]],A1839,Tbl_Orders[[#Data],[Order Type]],"Purchase",Tbl_Orders[[#Data],[Expected Date]],"&lt;="&amp;TODAY())-SUMIFS(Tbl_Orders[[#Data],[Quantity]],Tbl_Orders[[#Data],[Product Name]],A1839,Tbl_Orders[[#Data],[Order Type]],"Sale",Tbl_Orders[[#Data],[Expected Date]],"&lt;="&amp;TODAY()))</f>
        <v/>
      </c>
      <c r="C1839" s="34" t="str">
        <f ca="1">IF(A1839="","",SUMIFS(Tbl_Orders[[#Data],[Quantity]],Tbl_Orders[[#Data],[Product Name]],A1839,Tbl_Orders[[#Data],[Order Type]],"Purchase",Tbl_Orders[[#Data],[Expected Date]],"&gt;"&amp;TODAY()))</f>
        <v/>
      </c>
      <c r="D1839" s="34" t="str">
        <f>IF(A1839="","",INDEX(Tbl_Product[Re-Order Point],MATCH(A1839,INDEX(Tbl_Product[Product Name],,1),0),1))</f>
        <v/>
      </c>
      <c r="E1839" s="34" t="str">
        <f t="shared" si="86"/>
        <v/>
      </c>
      <c r="F1839" s="34" t="str">
        <f>IFERROR(GETPIVOTDATA("Amount",pivot_products!$A$3,"Product Name",Help!$A1839),"")</f>
        <v/>
      </c>
      <c r="G1839" s="34" t="str">
        <f>IFERROR(GETPIVOTDATA("Quantity",pivot_products!$A$3,"Product Name",Help!$A1839),"")</f>
        <v/>
      </c>
      <c r="H1839" s="34" t="str">
        <f>IF(Report!$L$53="Quantity",IFERROR(RANK(G1839,$G$4:$G$2003,0),""),IF(Report!$L$53="Amount",IFERROR(RANK(F1839,$F$4:$F$2003,0),""),""))</f>
        <v/>
      </c>
      <c r="L1839" s="7" t="str">
        <f t="array" ref="L1839">IF(Report!$M$53="Desc",IFERROR(SMALL(IF($H$4:$H$2003&lt;&gt;"",$H$4:$H$2003,""),ROW(L1839)-ROW($L$3)),""),IF(Report!$M$53="Asc",IFERROR(LARGE(IF($H$4:$H$2003&lt;&gt;"",$H$4:$H$2003,""),ROW(L1839)-ROW($L$3)),""),""))</f>
        <v/>
      </c>
      <c r="M1839" s="8" t="str">
        <f t="array" ref="M1839">IF(L1839="","",INDEX($A$4:$A$2003,SMALL(IF($H$4:$H$2003=L1839,ROW($H$4:$H$2003),""),COUNTIF($L$4:L1839,L1839))-ROW($L$3),1))</f>
        <v/>
      </c>
      <c r="N1839" s="8" t="str">
        <f t="shared" si="87"/>
        <v/>
      </c>
      <c r="O1839" s="32" t="str">
        <f t="shared" si="88"/>
        <v/>
      </c>
    </row>
    <row r="1840" spans="1:15" x14ac:dyDescent="0.3">
      <c r="A1840" s="33" t="str">
        <f>IFERROR(INDEX(Tbl_Product[[#Data],[Product Name]],ROW(A1840)-ROW($A$3)),"")</f>
        <v/>
      </c>
      <c r="B1840" s="34" t="str">
        <f ca="1">IF(A1840="","",SUMIFS(Tbl_Orders[[#Data],[Quantity]],Tbl_Orders[[#Data],[Product Name]],A1840,Tbl_Orders[[#Data],[Order Type]],"Purchase",Tbl_Orders[[#Data],[Expected Date]],"&lt;="&amp;TODAY())-SUMIFS(Tbl_Orders[[#Data],[Quantity]],Tbl_Orders[[#Data],[Product Name]],A1840,Tbl_Orders[[#Data],[Order Type]],"Sale",Tbl_Orders[[#Data],[Expected Date]],"&lt;="&amp;TODAY()))</f>
        <v/>
      </c>
      <c r="C1840" s="34" t="str">
        <f ca="1">IF(A1840="","",SUMIFS(Tbl_Orders[[#Data],[Quantity]],Tbl_Orders[[#Data],[Product Name]],A1840,Tbl_Orders[[#Data],[Order Type]],"Purchase",Tbl_Orders[[#Data],[Expected Date]],"&gt;"&amp;TODAY()))</f>
        <v/>
      </c>
      <c r="D1840" s="34" t="str">
        <f>IF(A1840="","",INDEX(Tbl_Product[Re-Order Point],MATCH(A1840,INDEX(Tbl_Product[Product Name],,1),0),1))</f>
        <v/>
      </c>
      <c r="E1840" s="34" t="str">
        <f t="shared" si="86"/>
        <v/>
      </c>
      <c r="F1840" s="34" t="str">
        <f>IFERROR(GETPIVOTDATA("Amount",pivot_products!$A$3,"Product Name",Help!$A1840),"")</f>
        <v/>
      </c>
      <c r="G1840" s="34" t="str">
        <f>IFERROR(GETPIVOTDATA("Quantity",pivot_products!$A$3,"Product Name",Help!$A1840),"")</f>
        <v/>
      </c>
      <c r="H1840" s="34" t="str">
        <f>IF(Report!$L$53="Quantity",IFERROR(RANK(G1840,$G$4:$G$2003,0),""),IF(Report!$L$53="Amount",IFERROR(RANK(F1840,$F$4:$F$2003,0),""),""))</f>
        <v/>
      </c>
      <c r="L1840" s="7" t="str">
        <f t="array" ref="L1840">IF(Report!$M$53="Desc",IFERROR(SMALL(IF($H$4:$H$2003&lt;&gt;"",$H$4:$H$2003,""),ROW(L1840)-ROW($L$3)),""),IF(Report!$M$53="Asc",IFERROR(LARGE(IF($H$4:$H$2003&lt;&gt;"",$H$4:$H$2003,""),ROW(L1840)-ROW($L$3)),""),""))</f>
        <v/>
      </c>
      <c r="M1840" s="8" t="str">
        <f t="array" ref="M1840">IF(L1840="","",INDEX($A$4:$A$2003,SMALL(IF($H$4:$H$2003=L1840,ROW($H$4:$H$2003),""),COUNTIF($L$4:L1840,L1840))-ROW($L$3),1))</f>
        <v/>
      </c>
      <c r="N1840" s="8" t="str">
        <f t="shared" si="87"/>
        <v/>
      </c>
      <c r="O1840" s="32" t="str">
        <f t="shared" si="88"/>
        <v/>
      </c>
    </row>
    <row r="1841" spans="1:15" x14ac:dyDescent="0.3">
      <c r="A1841" s="33" t="str">
        <f>IFERROR(INDEX(Tbl_Product[[#Data],[Product Name]],ROW(A1841)-ROW($A$3)),"")</f>
        <v/>
      </c>
      <c r="B1841" s="34" t="str">
        <f ca="1">IF(A1841="","",SUMIFS(Tbl_Orders[[#Data],[Quantity]],Tbl_Orders[[#Data],[Product Name]],A1841,Tbl_Orders[[#Data],[Order Type]],"Purchase",Tbl_Orders[[#Data],[Expected Date]],"&lt;="&amp;TODAY())-SUMIFS(Tbl_Orders[[#Data],[Quantity]],Tbl_Orders[[#Data],[Product Name]],A1841,Tbl_Orders[[#Data],[Order Type]],"Sale",Tbl_Orders[[#Data],[Expected Date]],"&lt;="&amp;TODAY()))</f>
        <v/>
      </c>
      <c r="C1841" s="34" t="str">
        <f ca="1">IF(A1841="","",SUMIFS(Tbl_Orders[[#Data],[Quantity]],Tbl_Orders[[#Data],[Product Name]],A1841,Tbl_Orders[[#Data],[Order Type]],"Purchase",Tbl_Orders[[#Data],[Expected Date]],"&gt;"&amp;TODAY()))</f>
        <v/>
      </c>
      <c r="D1841" s="34" t="str">
        <f>IF(A1841="","",INDEX(Tbl_Product[Re-Order Point],MATCH(A1841,INDEX(Tbl_Product[Product Name],,1),0),1))</f>
        <v/>
      </c>
      <c r="E1841" s="34" t="str">
        <f t="shared" si="86"/>
        <v/>
      </c>
      <c r="F1841" s="34" t="str">
        <f>IFERROR(GETPIVOTDATA("Amount",pivot_products!$A$3,"Product Name",Help!$A1841),"")</f>
        <v/>
      </c>
      <c r="G1841" s="34" t="str">
        <f>IFERROR(GETPIVOTDATA("Quantity",pivot_products!$A$3,"Product Name",Help!$A1841),"")</f>
        <v/>
      </c>
      <c r="H1841" s="34" t="str">
        <f>IF(Report!$L$53="Quantity",IFERROR(RANK(G1841,$G$4:$G$2003,0),""),IF(Report!$L$53="Amount",IFERROR(RANK(F1841,$F$4:$F$2003,0),""),""))</f>
        <v/>
      </c>
      <c r="L1841" s="7" t="str">
        <f t="array" ref="L1841">IF(Report!$M$53="Desc",IFERROR(SMALL(IF($H$4:$H$2003&lt;&gt;"",$H$4:$H$2003,""),ROW(L1841)-ROW($L$3)),""),IF(Report!$M$53="Asc",IFERROR(LARGE(IF($H$4:$H$2003&lt;&gt;"",$H$4:$H$2003,""),ROW(L1841)-ROW($L$3)),""),""))</f>
        <v/>
      </c>
      <c r="M1841" s="8" t="str">
        <f t="array" ref="M1841">IF(L1841="","",INDEX($A$4:$A$2003,SMALL(IF($H$4:$H$2003=L1841,ROW($H$4:$H$2003),""),COUNTIF($L$4:L1841,L1841))-ROW($L$3),1))</f>
        <v/>
      </c>
      <c r="N1841" s="8" t="str">
        <f t="shared" si="87"/>
        <v/>
      </c>
      <c r="O1841" s="32" t="str">
        <f t="shared" si="88"/>
        <v/>
      </c>
    </row>
    <row r="1842" spans="1:15" x14ac:dyDescent="0.3">
      <c r="A1842" s="33" t="str">
        <f>IFERROR(INDEX(Tbl_Product[[#Data],[Product Name]],ROW(A1842)-ROW($A$3)),"")</f>
        <v/>
      </c>
      <c r="B1842" s="34" t="str">
        <f ca="1">IF(A1842="","",SUMIFS(Tbl_Orders[[#Data],[Quantity]],Tbl_Orders[[#Data],[Product Name]],A1842,Tbl_Orders[[#Data],[Order Type]],"Purchase",Tbl_Orders[[#Data],[Expected Date]],"&lt;="&amp;TODAY())-SUMIFS(Tbl_Orders[[#Data],[Quantity]],Tbl_Orders[[#Data],[Product Name]],A1842,Tbl_Orders[[#Data],[Order Type]],"Sale",Tbl_Orders[[#Data],[Expected Date]],"&lt;="&amp;TODAY()))</f>
        <v/>
      </c>
      <c r="C1842" s="34" t="str">
        <f ca="1">IF(A1842="","",SUMIFS(Tbl_Orders[[#Data],[Quantity]],Tbl_Orders[[#Data],[Product Name]],A1842,Tbl_Orders[[#Data],[Order Type]],"Purchase",Tbl_Orders[[#Data],[Expected Date]],"&gt;"&amp;TODAY()))</f>
        <v/>
      </c>
      <c r="D1842" s="34" t="str">
        <f>IF(A1842="","",INDEX(Tbl_Product[Re-Order Point],MATCH(A1842,INDEX(Tbl_Product[Product Name],,1),0),1))</f>
        <v/>
      </c>
      <c r="E1842" s="34" t="str">
        <f t="shared" si="86"/>
        <v/>
      </c>
      <c r="F1842" s="34" t="str">
        <f>IFERROR(GETPIVOTDATA("Amount",pivot_products!$A$3,"Product Name",Help!$A1842),"")</f>
        <v/>
      </c>
      <c r="G1842" s="34" t="str">
        <f>IFERROR(GETPIVOTDATA("Quantity",pivot_products!$A$3,"Product Name",Help!$A1842),"")</f>
        <v/>
      </c>
      <c r="H1842" s="34" t="str">
        <f>IF(Report!$L$53="Quantity",IFERROR(RANK(G1842,$G$4:$G$2003,0),""),IF(Report!$L$53="Amount",IFERROR(RANK(F1842,$F$4:$F$2003,0),""),""))</f>
        <v/>
      </c>
      <c r="L1842" s="7" t="str">
        <f t="array" ref="L1842">IF(Report!$M$53="Desc",IFERROR(SMALL(IF($H$4:$H$2003&lt;&gt;"",$H$4:$H$2003,""),ROW(L1842)-ROW($L$3)),""),IF(Report!$M$53="Asc",IFERROR(LARGE(IF($H$4:$H$2003&lt;&gt;"",$H$4:$H$2003,""),ROW(L1842)-ROW($L$3)),""),""))</f>
        <v/>
      </c>
      <c r="M1842" s="8" t="str">
        <f t="array" ref="M1842">IF(L1842="","",INDEX($A$4:$A$2003,SMALL(IF($H$4:$H$2003=L1842,ROW($H$4:$H$2003),""),COUNTIF($L$4:L1842,L1842))-ROW($L$3),1))</f>
        <v/>
      </c>
      <c r="N1842" s="8" t="str">
        <f t="shared" si="87"/>
        <v/>
      </c>
      <c r="O1842" s="32" t="str">
        <f t="shared" si="88"/>
        <v/>
      </c>
    </row>
    <row r="1843" spans="1:15" x14ac:dyDescent="0.3">
      <c r="A1843" s="33" t="str">
        <f>IFERROR(INDEX(Tbl_Product[[#Data],[Product Name]],ROW(A1843)-ROW($A$3)),"")</f>
        <v/>
      </c>
      <c r="B1843" s="34" t="str">
        <f ca="1">IF(A1843="","",SUMIFS(Tbl_Orders[[#Data],[Quantity]],Tbl_Orders[[#Data],[Product Name]],A1843,Tbl_Orders[[#Data],[Order Type]],"Purchase",Tbl_Orders[[#Data],[Expected Date]],"&lt;="&amp;TODAY())-SUMIFS(Tbl_Orders[[#Data],[Quantity]],Tbl_Orders[[#Data],[Product Name]],A1843,Tbl_Orders[[#Data],[Order Type]],"Sale",Tbl_Orders[[#Data],[Expected Date]],"&lt;="&amp;TODAY()))</f>
        <v/>
      </c>
      <c r="C1843" s="34" t="str">
        <f ca="1">IF(A1843="","",SUMIFS(Tbl_Orders[[#Data],[Quantity]],Tbl_Orders[[#Data],[Product Name]],A1843,Tbl_Orders[[#Data],[Order Type]],"Purchase",Tbl_Orders[[#Data],[Expected Date]],"&gt;"&amp;TODAY()))</f>
        <v/>
      </c>
      <c r="D1843" s="34" t="str">
        <f>IF(A1843="","",INDEX(Tbl_Product[Re-Order Point],MATCH(A1843,INDEX(Tbl_Product[Product Name],,1),0),1))</f>
        <v/>
      </c>
      <c r="E1843" s="34" t="str">
        <f t="shared" si="86"/>
        <v/>
      </c>
      <c r="F1843" s="34" t="str">
        <f>IFERROR(GETPIVOTDATA("Amount",pivot_products!$A$3,"Product Name",Help!$A1843),"")</f>
        <v/>
      </c>
      <c r="G1843" s="34" t="str">
        <f>IFERROR(GETPIVOTDATA("Quantity",pivot_products!$A$3,"Product Name",Help!$A1843),"")</f>
        <v/>
      </c>
      <c r="H1843" s="34" t="str">
        <f>IF(Report!$L$53="Quantity",IFERROR(RANK(G1843,$G$4:$G$2003,0),""),IF(Report!$L$53="Amount",IFERROR(RANK(F1843,$F$4:$F$2003,0),""),""))</f>
        <v/>
      </c>
      <c r="L1843" s="7" t="str">
        <f t="array" ref="L1843">IF(Report!$M$53="Desc",IFERROR(SMALL(IF($H$4:$H$2003&lt;&gt;"",$H$4:$H$2003,""),ROW(L1843)-ROW($L$3)),""),IF(Report!$M$53="Asc",IFERROR(LARGE(IF($H$4:$H$2003&lt;&gt;"",$H$4:$H$2003,""),ROW(L1843)-ROW($L$3)),""),""))</f>
        <v/>
      </c>
      <c r="M1843" s="8" t="str">
        <f t="array" ref="M1843">IF(L1843="","",INDEX($A$4:$A$2003,SMALL(IF($H$4:$H$2003=L1843,ROW($H$4:$H$2003),""),COUNTIF($L$4:L1843,L1843))-ROW($L$3),1))</f>
        <v/>
      </c>
      <c r="N1843" s="8" t="str">
        <f t="shared" si="87"/>
        <v/>
      </c>
      <c r="O1843" s="32" t="str">
        <f t="shared" si="88"/>
        <v/>
      </c>
    </row>
    <row r="1844" spans="1:15" x14ac:dyDescent="0.3">
      <c r="A1844" s="33" t="str">
        <f>IFERROR(INDEX(Tbl_Product[[#Data],[Product Name]],ROW(A1844)-ROW($A$3)),"")</f>
        <v/>
      </c>
      <c r="B1844" s="34" t="str">
        <f ca="1">IF(A1844="","",SUMIFS(Tbl_Orders[[#Data],[Quantity]],Tbl_Orders[[#Data],[Product Name]],A1844,Tbl_Orders[[#Data],[Order Type]],"Purchase",Tbl_Orders[[#Data],[Expected Date]],"&lt;="&amp;TODAY())-SUMIFS(Tbl_Orders[[#Data],[Quantity]],Tbl_Orders[[#Data],[Product Name]],A1844,Tbl_Orders[[#Data],[Order Type]],"Sale",Tbl_Orders[[#Data],[Expected Date]],"&lt;="&amp;TODAY()))</f>
        <v/>
      </c>
      <c r="C1844" s="34" t="str">
        <f ca="1">IF(A1844="","",SUMIFS(Tbl_Orders[[#Data],[Quantity]],Tbl_Orders[[#Data],[Product Name]],A1844,Tbl_Orders[[#Data],[Order Type]],"Purchase",Tbl_Orders[[#Data],[Expected Date]],"&gt;"&amp;TODAY()))</f>
        <v/>
      </c>
      <c r="D1844" s="34" t="str">
        <f>IF(A1844="","",INDEX(Tbl_Product[Re-Order Point],MATCH(A1844,INDEX(Tbl_Product[Product Name],,1),0),1))</f>
        <v/>
      </c>
      <c r="E1844" s="34" t="str">
        <f t="shared" si="86"/>
        <v/>
      </c>
      <c r="F1844" s="34" t="str">
        <f>IFERROR(GETPIVOTDATA("Amount",pivot_products!$A$3,"Product Name",Help!$A1844),"")</f>
        <v/>
      </c>
      <c r="G1844" s="34" t="str">
        <f>IFERROR(GETPIVOTDATA("Quantity",pivot_products!$A$3,"Product Name",Help!$A1844),"")</f>
        <v/>
      </c>
      <c r="H1844" s="34" t="str">
        <f>IF(Report!$L$53="Quantity",IFERROR(RANK(G1844,$G$4:$G$2003,0),""),IF(Report!$L$53="Amount",IFERROR(RANK(F1844,$F$4:$F$2003,0),""),""))</f>
        <v/>
      </c>
      <c r="L1844" s="7" t="str">
        <f t="array" ref="L1844">IF(Report!$M$53="Desc",IFERROR(SMALL(IF($H$4:$H$2003&lt;&gt;"",$H$4:$H$2003,""),ROW(L1844)-ROW($L$3)),""),IF(Report!$M$53="Asc",IFERROR(LARGE(IF($H$4:$H$2003&lt;&gt;"",$H$4:$H$2003,""),ROW(L1844)-ROW($L$3)),""),""))</f>
        <v/>
      </c>
      <c r="M1844" s="8" t="str">
        <f t="array" ref="M1844">IF(L1844="","",INDEX($A$4:$A$2003,SMALL(IF($H$4:$H$2003=L1844,ROW($H$4:$H$2003),""),COUNTIF($L$4:L1844,L1844))-ROW($L$3),1))</f>
        <v/>
      </c>
      <c r="N1844" s="8" t="str">
        <f t="shared" si="87"/>
        <v/>
      </c>
      <c r="O1844" s="32" t="str">
        <f t="shared" si="88"/>
        <v/>
      </c>
    </row>
    <row r="1845" spans="1:15" x14ac:dyDescent="0.3">
      <c r="A1845" s="33" t="str">
        <f>IFERROR(INDEX(Tbl_Product[[#Data],[Product Name]],ROW(A1845)-ROW($A$3)),"")</f>
        <v/>
      </c>
      <c r="B1845" s="34" t="str">
        <f ca="1">IF(A1845="","",SUMIFS(Tbl_Orders[[#Data],[Quantity]],Tbl_Orders[[#Data],[Product Name]],A1845,Tbl_Orders[[#Data],[Order Type]],"Purchase",Tbl_Orders[[#Data],[Expected Date]],"&lt;="&amp;TODAY())-SUMIFS(Tbl_Orders[[#Data],[Quantity]],Tbl_Orders[[#Data],[Product Name]],A1845,Tbl_Orders[[#Data],[Order Type]],"Sale",Tbl_Orders[[#Data],[Expected Date]],"&lt;="&amp;TODAY()))</f>
        <v/>
      </c>
      <c r="C1845" s="34" t="str">
        <f ca="1">IF(A1845="","",SUMIFS(Tbl_Orders[[#Data],[Quantity]],Tbl_Orders[[#Data],[Product Name]],A1845,Tbl_Orders[[#Data],[Order Type]],"Purchase",Tbl_Orders[[#Data],[Expected Date]],"&gt;"&amp;TODAY()))</f>
        <v/>
      </c>
      <c r="D1845" s="34" t="str">
        <f>IF(A1845="","",INDEX(Tbl_Product[Re-Order Point],MATCH(A1845,INDEX(Tbl_Product[Product Name],,1),0),1))</f>
        <v/>
      </c>
      <c r="E1845" s="34" t="str">
        <f t="shared" si="86"/>
        <v/>
      </c>
      <c r="F1845" s="34" t="str">
        <f>IFERROR(GETPIVOTDATA("Amount",pivot_products!$A$3,"Product Name",Help!$A1845),"")</f>
        <v/>
      </c>
      <c r="G1845" s="34" t="str">
        <f>IFERROR(GETPIVOTDATA("Quantity",pivot_products!$A$3,"Product Name",Help!$A1845),"")</f>
        <v/>
      </c>
      <c r="H1845" s="34" t="str">
        <f>IF(Report!$L$53="Quantity",IFERROR(RANK(G1845,$G$4:$G$2003,0),""),IF(Report!$L$53="Amount",IFERROR(RANK(F1845,$F$4:$F$2003,0),""),""))</f>
        <v/>
      </c>
      <c r="L1845" s="7" t="str">
        <f t="array" ref="L1845">IF(Report!$M$53="Desc",IFERROR(SMALL(IF($H$4:$H$2003&lt;&gt;"",$H$4:$H$2003,""),ROW(L1845)-ROW($L$3)),""),IF(Report!$M$53="Asc",IFERROR(LARGE(IF($H$4:$H$2003&lt;&gt;"",$H$4:$H$2003,""),ROW(L1845)-ROW($L$3)),""),""))</f>
        <v/>
      </c>
      <c r="M1845" s="8" t="str">
        <f t="array" ref="M1845">IF(L1845="","",INDEX($A$4:$A$2003,SMALL(IF($H$4:$H$2003=L1845,ROW($H$4:$H$2003),""),COUNTIF($L$4:L1845,L1845))-ROW($L$3),1))</f>
        <v/>
      </c>
      <c r="N1845" s="8" t="str">
        <f t="shared" si="87"/>
        <v/>
      </c>
      <c r="O1845" s="32" t="str">
        <f t="shared" si="88"/>
        <v/>
      </c>
    </row>
    <row r="1846" spans="1:15" x14ac:dyDescent="0.3">
      <c r="A1846" s="33" t="str">
        <f>IFERROR(INDEX(Tbl_Product[[#Data],[Product Name]],ROW(A1846)-ROW($A$3)),"")</f>
        <v/>
      </c>
      <c r="B1846" s="34" t="str">
        <f ca="1">IF(A1846="","",SUMIFS(Tbl_Orders[[#Data],[Quantity]],Tbl_Orders[[#Data],[Product Name]],A1846,Tbl_Orders[[#Data],[Order Type]],"Purchase",Tbl_Orders[[#Data],[Expected Date]],"&lt;="&amp;TODAY())-SUMIFS(Tbl_Orders[[#Data],[Quantity]],Tbl_Orders[[#Data],[Product Name]],A1846,Tbl_Orders[[#Data],[Order Type]],"Sale",Tbl_Orders[[#Data],[Expected Date]],"&lt;="&amp;TODAY()))</f>
        <v/>
      </c>
      <c r="C1846" s="34" t="str">
        <f ca="1">IF(A1846="","",SUMIFS(Tbl_Orders[[#Data],[Quantity]],Tbl_Orders[[#Data],[Product Name]],A1846,Tbl_Orders[[#Data],[Order Type]],"Purchase",Tbl_Orders[[#Data],[Expected Date]],"&gt;"&amp;TODAY()))</f>
        <v/>
      </c>
      <c r="D1846" s="34" t="str">
        <f>IF(A1846="","",INDEX(Tbl_Product[Re-Order Point],MATCH(A1846,INDEX(Tbl_Product[Product Name],,1),0),1))</f>
        <v/>
      </c>
      <c r="E1846" s="34" t="str">
        <f t="shared" si="86"/>
        <v/>
      </c>
      <c r="F1846" s="34" t="str">
        <f>IFERROR(GETPIVOTDATA("Amount",pivot_products!$A$3,"Product Name",Help!$A1846),"")</f>
        <v/>
      </c>
      <c r="G1846" s="34" t="str">
        <f>IFERROR(GETPIVOTDATA("Quantity",pivot_products!$A$3,"Product Name",Help!$A1846),"")</f>
        <v/>
      </c>
      <c r="H1846" s="34" t="str">
        <f>IF(Report!$L$53="Quantity",IFERROR(RANK(G1846,$G$4:$G$2003,0),""),IF(Report!$L$53="Amount",IFERROR(RANK(F1846,$F$4:$F$2003,0),""),""))</f>
        <v/>
      </c>
      <c r="L1846" s="7" t="str">
        <f t="array" ref="L1846">IF(Report!$M$53="Desc",IFERROR(SMALL(IF($H$4:$H$2003&lt;&gt;"",$H$4:$H$2003,""),ROW(L1846)-ROW($L$3)),""),IF(Report!$M$53="Asc",IFERROR(LARGE(IF($H$4:$H$2003&lt;&gt;"",$H$4:$H$2003,""),ROW(L1846)-ROW($L$3)),""),""))</f>
        <v/>
      </c>
      <c r="M1846" s="8" t="str">
        <f t="array" ref="M1846">IF(L1846="","",INDEX($A$4:$A$2003,SMALL(IF($H$4:$H$2003=L1846,ROW($H$4:$H$2003),""),COUNTIF($L$4:L1846,L1846))-ROW($L$3),1))</f>
        <v/>
      </c>
      <c r="N1846" s="8" t="str">
        <f t="shared" si="87"/>
        <v/>
      </c>
      <c r="O1846" s="32" t="str">
        <f t="shared" si="88"/>
        <v/>
      </c>
    </row>
    <row r="1847" spans="1:15" x14ac:dyDescent="0.3">
      <c r="A1847" s="33" t="str">
        <f>IFERROR(INDEX(Tbl_Product[[#Data],[Product Name]],ROW(A1847)-ROW($A$3)),"")</f>
        <v/>
      </c>
      <c r="B1847" s="34" t="str">
        <f ca="1">IF(A1847="","",SUMIFS(Tbl_Orders[[#Data],[Quantity]],Tbl_Orders[[#Data],[Product Name]],A1847,Tbl_Orders[[#Data],[Order Type]],"Purchase",Tbl_Orders[[#Data],[Expected Date]],"&lt;="&amp;TODAY())-SUMIFS(Tbl_Orders[[#Data],[Quantity]],Tbl_Orders[[#Data],[Product Name]],A1847,Tbl_Orders[[#Data],[Order Type]],"Sale",Tbl_Orders[[#Data],[Expected Date]],"&lt;="&amp;TODAY()))</f>
        <v/>
      </c>
      <c r="C1847" s="34" t="str">
        <f ca="1">IF(A1847="","",SUMIFS(Tbl_Orders[[#Data],[Quantity]],Tbl_Orders[[#Data],[Product Name]],A1847,Tbl_Orders[[#Data],[Order Type]],"Purchase",Tbl_Orders[[#Data],[Expected Date]],"&gt;"&amp;TODAY()))</f>
        <v/>
      </c>
      <c r="D1847" s="34" t="str">
        <f>IF(A1847="","",INDEX(Tbl_Product[Re-Order Point],MATCH(A1847,INDEX(Tbl_Product[Product Name],,1),0),1))</f>
        <v/>
      </c>
      <c r="E1847" s="34" t="str">
        <f t="shared" si="86"/>
        <v/>
      </c>
      <c r="F1847" s="34" t="str">
        <f>IFERROR(GETPIVOTDATA("Amount",pivot_products!$A$3,"Product Name",Help!$A1847),"")</f>
        <v/>
      </c>
      <c r="G1847" s="34" t="str">
        <f>IFERROR(GETPIVOTDATA("Quantity",pivot_products!$A$3,"Product Name",Help!$A1847),"")</f>
        <v/>
      </c>
      <c r="H1847" s="34" t="str">
        <f>IF(Report!$L$53="Quantity",IFERROR(RANK(G1847,$G$4:$G$2003,0),""),IF(Report!$L$53="Amount",IFERROR(RANK(F1847,$F$4:$F$2003,0),""),""))</f>
        <v/>
      </c>
      <c r="L1847" s="7" t="str">
        <f t="array" ref="L1847">IF(Report!$M$53="Desc",IFERROR(SMALL(IF($H$4:$H$2003&lt;&gt;"",$H$4:$H$2003,""),ROW(L1847)-ROW($L$3)),""),IF(Report!$M$53="Asc",IFERROR(LARGE(IF($H$4:$H$2003&lt;&gt;"",$H$4:$H$2003,""),ROW(L1847)-ROW($L$3)),""),""))</f>
        <v/>
      </c>
      <c r="M1847" s="8" t="str">
        <f t="array" ref="M1847">IF(L1847="","",INDEX($A$4:$A$2003,SMALL(IF($H$4:$H$2003=L1847,ROW($H$4:$H$2003),""),COUNTIF($L$4:L1847,L1847))-ROW($L$3),1))</f>
        <v/>
      </c>
      <c r="N1847" s="8" t="str">
        <f t="shared" si="87"/>
        <v/>
      </c>
      <c r="O1847" s="32" t="str">
        <f t="shared" si="88"/>
        <v/>
      </c>
    </row>
    <row r="1848" spans="1:15" x14ac:dyDescent="0.3">
      <c r="A1848" s="33" t="str">
        <f>IFERROR(INDEX(Tbl_Product[[#Data],[Product Name]],ROW(A1848)-ROW($A$3)),"")</f>
        <v/>
      </c>
      <c r="B1848" s="34" t="str">
        <f ca="1">IF(A1848="","",SUMIFS(Tbl_Orders[[#Data],[Quantity]],Tbl_Orders[[#Data],[Product Name]],A1848,Tbl_Orders[[#Data],[Order Type]],"Purchase",Tbl_Orders[[#Data],[Expected Date]],"&lt;="&amp;TODAY())-SUMIFS(Tbl_Orders[[#Data],[Quantity]],Tbl_Orders[[#Data],[Product Name]],A1848,Tbl_Orders[[#Data],[Order Type]],"Sale",Tbl_Orders[[#Data],[Expected Date]],"&lt;="&amp;TODAY()))</f>
        <v/>
      </c>
      <c r="C1848" s="34" t="str">
        <f ca="1">IF(A1848="","",SUMIFS(Tbl_Orders[[#Data],[Quantity]],Tbl_Orders[[#Data],[Product Name]],A1848,Tbl_Orders[[#Data],[Order Type]],"Purchase",Tbl_Orders[[#Data],[Expected Date]],"&gt;"&amp;TODAY()))</f>
        <v/>
      </c>
      <c r="D1848" s="34" t="str">
        <f>IF(A1848="","",INDEX(Tbl_Product[Re-Order Point],MATCH(A1848,INDEX(Tbl_Product[Product Name],,1),0),1))</f>
        <v/>
      </c>
      <c r="E1848" s="34" t="str">
        <f t="shared" si="86"/>
        <v/>
      </c>
      <c r="F1848" s="34" t="str">
        <f>IFERROR(GETPIVOTDATA("Amount",pivot_products!$A$3,"Product Name",Help!$A1848),"")</f>
        <v/>
      </c>
      <c r="G1848" s="34" t="str">
        <f>IFERROR(GETPIVOTDATA("Quantity",pivot_products!$A$3,"Product Name",Help!$A1848),"")</f>
        <v/>
      </c>
      <c r="H1848" s="34" t="str">
        <f>IF(Report!$L$53="Quantity",IFERROR(RANK(G1848,$G$4:$G$2003,0),""),IF(Report!$L$53="Amount",IFERROR(RANK(F1848,$F$4:$F$2003,0),""),""))</f>
        <v/>
      </c>
      <c r="L1848" s="7" t="str">
        <f t="array" ref="L1848">IF(Report!$M$53="Desc",IFERROR(SMALL(IF($H$4:$H$2003&lt;&gt;"",$H$4:$H$2003,""),ROW(L1848)-ROW($L$3)),""),IF(Report!$M$53="Asc",IFERROR(LARGE(IF($H$4:$H$2003&lt;&gt;"",$H$4:$H$2003,""),ROW(L1848)-ROW($L$3)),""),""))</f>
        <v/>
      </c>
      <c r="M1848" s="8" t="str">
        <f t="array" ref="M1848">IF(L1848="","",INDEX($A$4:$A$2003,SMALL(IF($H$4:$H$2003=L1848,ROW($H$4:$H$2003),""),COUNTIF($L$4:L1848,L1848))-ROW($L$3),1))</f>
        <v/>
      </c>
      <c r="N1848" s="8" t="str">
        <f t="shared" si="87"/>
        <v/>
      </c>
      <c r="O1848" s="32" t="str">
        <f t="shared" si="88"/>
        <v/>
      </c>
    </row>
    <row r="1849" spans="1:15" x14ac:dyDescent="0.3">
      <c r="A1849" s="33" t="str">
        <f>IFERROR(INDEX(Tbl_Product[[#Data],[Product Name]],ROW(A1849)-ROW($A$3)),"")</f>
        <v/>
      </c>
      <c r="B1849" s="34" t="str">
        <f ca="1">IF(A1849="","",SUMIFS(Tbl_Orders[[#Data],[Quantity]],Tbl_Orders[[#Data],[Product Name]],A1849,Tbl_Orders[[#Data],[Order Type]],"Purchase",Tbl_Orders[[#Data],[Expected Date]],"&lt;="&amp;TODAY())-SUMIFS(Tbl_Orders[[#Data],[Quantity]],Tbl_Orders[[#Data],[Product Name]],A1849,Tbl_Orders[[#Data],[Order Type]],"Sale",Tbl_Orders[[#Data],[Expected Date]],"&lt;="&amp;TODAY()))</f>
        <v/>
      </c>
      <c r="C1849" s="34" t="str">
        <f ca="1">IF(A1849="","",SUMIFS(Tbl_Orders[[#Data],[Quantity]],Tbl_Orders[[#Data],[Product Name]],A1849,Tbl_Orders[[#Data],[Order Type]],"Purchase",Tbl_Orders[[#Data],[Expected Date]],"&gt;"&amp;TODAY()))</f>
        <v/>
      </c>
      <c r="D1849" s="34" t="str">
        <f>IF(A1849="","",INDEX(Tbl_Product[Re-Order Point],MATCH(A1849,INDEX(Tbl_Product[Product Name],,1),0),1))</f>
        <v/>
      </c>
      <c r="E1849" s="34" t="str">
        <f t="shared" si="86"/>
        <v/>
      </c>
      <c r="F1849" s="34" t="str">
        <f>IFERROR(GETPIVOTDATA("Amount",pivot_products!$A$3,"Product Name",Help!$A1849),"")</f>
        <v/>
      </c>
      <c r="G1849" s="34" t="str">
        <f>IFERROR(GETPIVOTDATA("Quantity",pivot_products!$A$3,"Product Name",Help!$A1849),"")</f>
        <v/>
      </c>
      <c r="H1849" s="34" t="str">
        <f>IF(Report!$L$53="Quantity",IFERROR(RANK(G1849,$G$4:$G$2003,0),""),IF(Report!$L$53="Amount",IFERROR(RANK(F1849,$F$4:$F$2003,0),""),""))</f>
        <v/>
      </c>
      <c r="L1849" s="7" t="str">
        <f t="array" ref="L1849">IF(Report!$M$53="Desc",IFERROR(SMALL(IF($H$4:$H$2003&lt;&gt;"",$H$4:$H$2003,""),ROW(L1849)-ROW($L$3)),""),IF(Report!$M$53="Asc",IFERROR(LARGE(IF($H$4:$H$2003&lt;&gt;"",$H$4:$H$2003,""),ROW(L1849)-ROW($L$3)),""),""))</f>
        <v/>
      </c>
      <c r="M1849" s="8" t="str">
        <f t="array" ref="M1849">IF(L1849="","",INDEX($A$4:$A$2003,SMALL(IF($H$4:$H$2003=L1849,ROW($H$4:$H$2003),""),COUNTIF($L$4:L1849,L1849))-ROW($L$3),1))</f>
        <v/>
      </c>
      <c r="N1849" s="8" t="str">
        <f t="shared" si="87"/>
        <v/>
      </c>
      <c r="O1849" s="32" t="str">
        <f t="shared" si="88"/>
        <v/>
      </c>
    </row>
    <row r="1850" spans="1:15" x14ac:dyDescent="0.3">
      <c r="A1850" s="33" t="str">
        <f>IFERROR(INDEX(Tbl_Product[[#Data],[Product Name]],ROW(A1850)-ROW($A$3)),"")</f>
        <v/>
      </c>
      <c r="B1850" s="34" t="str">
        <f ca="1">IF(A1850="","",SUMIFS(Tbl_Orders[[#Data],[Quantity]],Tbl_Orders[[#Data],[Product Name]],A1850,Tbl_Orders[[#Data],[Order Type]],"Purchase",Tbl_Orders[[#Data],[Expected Date]],"&lt;="&amp;TODAY())-SUMIFS(Tbl_Orders[[#Data],[Quantity]],Tbl_Orders[[#Data],[Product Name]],A1850,Tbl_Orders[[#Data],[Order Type]],"Sale",Tbl_Orders[[#Data],[Expected Date]],"&lt;="&amp;TODAY()))</f>
        <v/>
      </c>
      <c r="C1850" s="34" t="str">
        <f ca="1">IF(A1850="","",SUMIFS(Tbl_Orders[[#Data],[Quantity]],Tbl_Orders[[#Data],[Product Name]],A1850,Tbl_Orders[[#Data],[Order Type]],"Purchase",Tbl_Orders[[#Data],[Expected Date]],"&gt;"&amp;TODAY()))</f>
        <v/>
      </c>
      <c r="D1850" s="34" t="str">
        <f>IF(A1850="","",INDEX(Tbl_Product[Re-Order Point],MATCH(A1850,INDEX(Tbl_Product[Product Name],,1),0),1))</f>
        <v/>
      </c>
      <c r="E1850" s="34" t="str">
        <f t="shared" si="86"/>
        <v/>
      </c>
      <c r="F1850" s="34" t="str">
        <f>IFERROR(GETPIVOTDATA("Amount",pivot_products!$A$3,"Product Name",Help!$A1850),"")</f>
        <v/>
      </c>
      <c r="G1850" s="34" t="str">
        <f>IFERROR(GETPIVOTDATA("Quantity",pivot_products!$A$3,"Product Name",Help!$A1850),"")</f>
        <v/>
      </c>
      <c r="H1850" s="34" t="str">
        <f>IF(Report!$L$53="Quantity",IFERROR(RANK(G1850,$G$4:$G$2003,0),""),IF(Report!$L$53="Amount",IFERROR(RANK(F1850,$F$4:$F$2003,0),""),""))</f>
        <v/>
      </c>
      <c r="L1850" s="7" t="str">
        <f t="array" ref="L1850">IF(Report!$M$53="Desc",IFERROR(SMALL(IF($H$4:$H$2003&lt;&gt;"",$H$4:$H$2003,""),ROW(L1850)-ROW($L$3)),""),IF(Report!$M$53="Asc",IFERROR(LARGE(IF($H$4:$H$2003&lt;&gt;"",$H$4:$H$2003,""),ROW(L1850)-ROW($L$3)),""),""))</f>
        <v/>
      </c>
      <c r="M1850" s="8" t="str">
        <f t="array" ref="M1850">IF(L1850="","",INDEX($A$4:$A$2003,SMALL(IF($H$4:$H$2003=L1850,ROW($H$4:$H$2003),""),COUNTIF($L$4:L1850,L1850))-ROW($L$3),1))</f>
        <v/>
      </c>
      <c r="N1850" s="8" t="str">
        <f t="shared" si="87"/>
        <v/>
      </c>
      <c r="O1850" s="32" t="str">
        <f t="shared" si="88"/>
        <v/>
      </c>
    </row>
    <row r="1851" spans="1:15" x14ac:dyDescent="0.3">
      <c r="A1851" s="33" t="str">
        <f>IFERROR(INDEX(Tbl_Product[[#Data],[Product Name]],ROW(A1851)-ROW($A$3)),"")</f>
        <v/>
      </c>
      <c r="B1851" s="34" t="str">
        <f ca="1">IF(A1851="","",SUMIFS(Tbl_Orders[[#Data],[Quantity]],Tbl_Orders[[#Data],[Product Name]],A1851,Tbl_Orders[[#Data],[Order Type]],"Purchase",Tbl_Orders[[#Data],[Expected Date]],"&lt;="&amp;TODAY())-SUMIFS(Tbl_Orders[[#Data],[Quantity]],Tbl_Orders[[#Data],[Product Name]],A1851,Tbl_Orders[[#Data],[Order Type]],"Sale",Tbl_Orders[[#Data],[Expected Date]],"&lt;="&amp;TODAY()))</f>
        <v/>
      </c>
      <c r="C1851" s="34" t="str">
        <f ca="1">IF(A1851="","",SUMIFS(Tbl_Orders[[#Data],[Quantity]],Tbl_Orders[[#Data],[Product Name]],A1851,Tbl_Orders[[#Data],[Order Type]],"Purchase",Tbl_Orders[[#Data],[Expected Date]],"&gt;"&amp;TODAY()))</f>
        <v/>
      </c>
      <c r="D1851" s="34" t="str">
        <f>IF(A1851="","",INDEX(Tbl_Product[Re-Order Point],MATCH(A1851,INDEX(Tbl_Product[Product Name],,1),0),1))</f>
        <v/>
      </c>
      <c r="E1851" s="34" t="str">
        <f t="shared" si="86"/>
        <v/>
      </c>
      <c r="F1851" s="34" t="str">
        <f>IFERROR(GETPIVOTDATA("Amount",pivot_products!$A$3,"Product Name",Help!$A1851),"")</f>
        <v/>
      </c>
      <c r="G1851" s="34" t="str">
        <f>IFERROR(GETPIVOTDATA("Quantity",pivot_products!$A$3,"Product Name",Help!$A1851),"")</f>
        <v/>
      </c>
      <c r="H1851" s="34" t="str">
        <f>IF(Report!$L$53="Quantity",IFERROR(RANK(G1851,$G$4:$G$2003,0),""),IF(Report!$L$53="Amount",IFERROR(RANK(F1851,$F$4:$F$2003,0),""),""))</f>
        <v/>
      </c>
      <c r="L1851" s="7" t="str">
        <f t="array" ref="L1851">IF(Report!$M$53="Desc",IFERROR(SMALL(IF($H$4:$H$2003&lt;&gt;"",$H$4:$H$2003,""),ROW(L1851)-ROW($L$3)),""),IF(Report!$M$53="Asc",IFERROR(LARGE(IF($H$4:$H$2003&lt;&gt;"",$H$4:$H$2003,""),ROW(L1851)-ROW($L$3)),""),""))</f>
        <v/>
      </c>
      <c r="M1851" s="8" t="str">
        <f t="array" ref="M1851">IF(L1851="","",INDEX($A$4:$A$2003,SMALL(IF($H$4:$H$2003=L1851,ROW($H$4:$H$2003),""),COUNTIF($L$4:L1851,L1851))-ROW($L$3),1))</f>
        <v/>
      </c>
      <c r="N1851" s="8" t="str">
        <f t="shared" si="87"/>
        <v/>
      </c>
      <c r="O1851" s="32" t="str">
        <f t="shared" si="88"/>
        <v/>
      </c>
    </row>
    <row r="1852" spans="1:15" x14ac:dyDescent="0.3">
      <c r="A1852" s="33" t="str">
        <f>IFERROR(INDEX(Tbl_Product[[#Data],[Product Name]],ROW(A1852)-ROW($A$3)),"")</f>
        <v/>
      </c>
      <c r="B1852" s="34" t="str">
        <f ca="1">IF(A1852="","",SUMIFS(Tbl_Orders[[#Data],[Quantity]],Tbl_Orders[[#Data],[Product Name]],A1852,Tbl_Orders[[#Data],[Order Type]],"Purchase",Tbl_Orders[[#Data],[Expected Date]],"&lt;="&amp;TODAY())-SUMIFS(Tbl_Orders[[#Data],[Quantity]],Tbl_Orders[[#Data],[Product Name]],A1852,Tbl_Orders[[#Data],[Order Type]],"Sale",Tbl_Orders[[#Data],[Expected Date]],"&lt;="&amp;TODAY()))</f>
        <v/>
      </c>
      <c r="C1852" s="34" t="str">
        <f ca="1">IF(A1852="","",SUMIFS(Tbl_Orders[[#Data],[Quantity]],Tbl_Orders[[#Data],[Product Name]],A1852,Tbl_Orders[[#Data],[Order Type]],"Purchase",Tbl_Orders[[#Data],[Expected Date]],"&gt;"&amp;TODAY()))</f>
        <v/>
      </c>
      <c r="D1852" s="34" t="str">
        <f>IF(A1852="","",INDEX(Tbl_Product[Re-Order Point],MATCH(A1852,INDEX(Tbl_Product[Product Name],,1),0),1))</f>
        <v/>
      </c>
      <c r="E1852" s="34" t="str">
        <f t="shared" si="86"/>
        <v/>
      </c>
      <c r="F1852" s="34" t="str">
        <f>IFERROR(GETPIVOTDATA("Amount",pivot_products!$A$3,"Product Name",Help!$A1852),"")</f>
        <v/>
      </c>
      <c r="G1852" s="34" t="str">
        <f>IFERROR(GETPIVOTDATA("Quantity",pivot_products!$A$3,"Product Name",Help!$A1852),"")</f>
        <v/>
      </c>
      <c r="H1852" s="34" t="str">
        <f>IF(Report!$L$53="Quantity",IFERROR(RANK(G1852,$G$4:$G$2003,0),""),IF(Report!$L$53="Amount",IFERROR(RANK(F1852,$F$4:$F$2003,0),""),""))</f>
        <v/>
      </c>
      <c r="L1852" s="7" t="str">
        <f t="array" ref="L1852">IF(Report!$M$53="Desc",IFERROR(SMALL(IF($H$4:$H$2003&lt;&gt;"",$H$4:$H$2003,""),ROW(L1852)-ROW($L$3)),""),IF(Report!$M$53="Asc",IFERROR(LARGE(IF($H$4:$H$2003&lt;&gt;"",$H$4:$H$2003,""),ROW(L1852)-ROW($L$3)),""),""))</f>
        <v/>
      </c>
      <c r="M1852" s="8" t="str">
        <f t="array" ref="M1852">IF(L1852="","",INDEX($A$4:$A$2003,SMALL(IF($H$4:$H$2003=L1852,ROW($H$4:$H$2003),""),COUNTIF($L$4:L1852,L1852))-ROW($L$3),1))</f>
        <v/>
      </c>
      <c r="N1852" s="8" t="str">
        <f t="shared" si="87"/>
        <v/>
      </c>
      <c r="O1852" s="32" t="str">
        <f t="shared" si="88"/>
        <v/>
      </c>
    </row>
    <row r="1853" spans="1:15" x14ac:dyDescent="0.3">
      <c r="A1853" s="33" t="str">
        <f>IFERROR(INDEX(Tbl_Product[[#Data],[Product Name]],ROW(A1853)-ROW($A$3)),"")</f>
        <v/>
      </c>
      <c r="B1853" s="34" t="str">
        <f ca="1">IF(A1853="","",SUMIFS(Tbl_Orders[[#Data],[Quantity]],Tbl_Orders[[#Data],[Product Name]],A1853,Tbl_Orders[[#Data],[Order Type]],"Purchase",Tbl_Orders[[#Data],[Expected Date]],"&lt;="&amp;TODAY())-SUMIFS(Tbl_Orders[[#Data],[Quantity]],Tbl_Orders[[#Data],[Product Name]],A1853,Tbl_Orders[[#Data],[Order Type]],"Sale",Tbl_Orders[[#Data],[Expected Date]],"&lt;="&amp;TODAY()))</f>
        <v/>
      </c>
      <c r="C1853" s="34" t="str">
        <f ca="1">IF(A1853="","",SUMIFS(Tbl_Orders[[#Data],[Quantity]],Tbl_Orders[[#Data],[Product Name]],A1853,Tbl_Orders[[#Data],[Order Type]],"Purchase",Tbl_Orders[[#Data],[Expected Date]],"&gt;"&amp;TODAY()))</f>
        <v/>
      </c>
      <c r="D1853" s="34" t="str">
        <f>IF(A1853="","",INDEX(Tbl_Product[Re-Order Point],MATCH(A1853,INDEX(Tbl_Product[Product Name],,1),0),1))</f>
        <v/>
      </c>
      <c r="E1853" s="34" t="str">
        <f t="shared" si="86"/>
        <v/>
      </c>
      <c r="F1853" s="34" t="str">
        <f>IFERROR(GETPIVOTDATA("Amount",pivot_products!$A$3,"Product Name",Help!$A1853),"")</f>
        <v/>
      </c>
      <c r="G1853" s="34" t="str">
        <f>IFERROR(GETPIVOTDATA("Quantity",pivot_products!$A$3,"Product Name",Help!$A1853),"")</f>
        <v/>
      </c>
      <c r="H1853" s="34" t="str">
        <f>IF(Report!$L$53="Quantity",IFERROR(RANK(G1853,$G$4:$G$2003,0),""),IF(Report!$L$53="Amount",IFERROR(RANK(F1853,$F$4:$F$2003,0),""),""))</f>
        <v/>
      </c>
      <c r="L1853" s="7" t="str">
        <f t="array" ref="L1853">IF(Report!$M$53="Desc",IFERROR(SMALL(IF($H$4:$H$2003&lt;&gt;"",$H$4:$H$2003,""),ROW(L1853)-ROW($L$3)),""),IF(Report!$M$53="Asc",IFERROR(LARGE(IF($H$4:$H$2003&lt;&gt;"",$H$4:$H$2003,""),ROW(L1853)-ROW($L$3)),""),""))</f>
        <v/>
      </c>
      <c r="M1853" s="8" t="str">
        <f t="array" ref="M1853">IF(L1853="","",INDEX($A$4:$A$2003,SMALL(IF($H$4:$H$2003=L1853,ROW($H$4:$H$2003),""),COUNTIF($L$4:L1853,L1853))-ROW($L$3),1))</f>
        <v/>
      </c>
      <c r="N1853" s="8" t="str">
        <f t="shared" si="87"/>
        <v/>
      </c>
      <c r="O1853" s="32" t="str">
        <f t="shared" si="88"/>
        <v/>
      </c>
    </row>
    <row r="1854" spans="1:15" x14ac:dyDescent="0.3">
      <c r="A1854" s="33" t="str">
        <f>IFERROR(INDEX(Tbl_Product[[#Data],[Product Name]],ROW(A1854)-ROW($A$3)),"")</f>
        <v/>
      </c>
      <c r="B1854" s="34" t="str">
        <f ca="1">IF(A1854="","",SUMIFS(Tbl_Orders[[#Data],[Quantity]],Tbl_Orders[[#Data],[Product Name]],A1854,Tbl_Orders[[#Data],[Order Type]],"Purchase",Tbl_Orders[[#Data],[Expected Date]],"&lt;="&amp;TODAY())-SUMIFS(Tbl_Orders[[#Data],[Quantity]],Tbl_Orders[[#Data],[Product Name]],A1854,Tbl_Orders[[#Data],[Order Type]],"Sale",Tbl_Orders[[#Data],[Expected Date]],"&lt;="&amp;TODAY()))</f>
        <v/>
      </c>
      <c r="C1854" s="34" t="str">
        <f ca="1">IF(A1854="","",SUMIFS(Tbl_Orders[[#Data],[Quantity]],Tbl_Orders[[#Data],[Product Name]],A1854,Tbl_Orders[[#Data],[Order Type]],"Purchase",Tbl_Orders[[#Data],[Expected Date]],"&gt;"&amp;TODAY()))</f>
        <v/>
      </c>
      <c r="D1854" s="34" t="str">
        <f>IF(A1854="","",INDEX(Tbl_Product[Re-Order Point],MATCH(A1854,INDEX(Tbl_Product[Product Name],,1),0),1))</f>
        <v/>
      </c>
      <c r="E1854" s="34" t="str">
        <f t="shared" si="86"/>
        <v/>
      </c>
      <c r="F1854" s="34" t="str">
        <f>IFERROR(GETPIVOTDATA("Amount",pivot_products!$A$3,"Product Name",Help!$A1854),"")</f>
        <v/>
      </c>
      <c r="G1854" s="34" t="str">
        <f>IFERROR(GETPIVOTDATA("Quantity",pivot_products!$A$3,"Product Name",Help!$A1854),"")</f>
        <v/>
      </c>
      <c r="H1854" s="34" t="str">
        <f>IF(Report!$L$53="Quantity",IFERROR(RANK(G1854,$G$4:$G$2003,0),""),IF(Report!$L$53="Amount",IFERROR(RANK(F1854,$F$4:$F$2003,0),""),""))</f>
        <v/>
      </c>
      <c r="L1854" s="7" t="str">
        <f t="array" ref="L1854">IF(Report!$M$53="Desc",IFERROR(SMALL(IF($H$4:$H$2003&lt;&gt;"",$H$4:$H$2003,""),ROW(L1854)-ROW($L$3)),""),IF(Report!$M$53="Asc",IFERROR(LARGE(IF($H$4:$H$2003&lt;&gt;"",$H$4:$H$2003,""),ROW(L1854)-ROW($L$3)),""),""))</f>
        <v/>
      </c>
      <c r="M1854" s="8" t="str">
        <f t="array" ref="M1854">IF(L1854="","",INDEX($A$4:$A$2003,SMALL(IF($H$4:$H$2003=L1854,ROW($H$4:$H$2003),""),COUNTIF($L$4:L1854,L1854))-ROW($L$3),1))</f>
        <v/>
      </c>
      <c r="N1854" s="8" t="str">
        <f t="shared" si="87"/>
        <v/>
      </c>
      <c r="O1854" s="32" t="str">
        <f t="shared" si="88"/>
        <v/>
      </c>
    </row>
    <row r="1855" spans="1:15" x14ac:dyDescent="0.3">
      <c r="A1855" s="33" t="str">
        <f>IFERROR(INDEX(Tbl_Product[[#Data],[Product Name]],ROW(A1855)-ROW($A$3)),"")</f>
        <v/>
      </c>
      <c r="B1855" s="34" t="str">
        <f ca="1">IF(A1855="","",SUMIFS(Tbl_Orders[[#Data],[Quantity]],Tbl_Orders[[#Data],[Product Name]],A1855,Tbl_Orders[[#Data],[Order Type]],"Purchase",Tbl_Orders[[#Data],[Expected Date]],"&lt;="&amp;TODAY())-SUMIFS(Tbl_Orders[[#Data],[Quantity]],Tbl_Orders[[#Data],[Product Name]],A1855,Tbl_Orders[[#Data],[Order Type]],"Sale",Tbl_Orders[[#Data],[Expected Date]],"&lt;="&amp;TODAY()))</f>
        <v/>
      </c>
      <c r="C1855" s="34" t="str">
        <f ca="1">IF(A1855="","",SUMIFS(Tbl_Orders[[#Data],[Quantity]],Tbl_Orders[[#Data],[Product Name]],A1855,Tbl_Orders[[#Data],[Order Type]],"Purchase",Tbl_Orders[[#Data],[Expected Date]],"&gt;"&amp;TODAY()))</f>
        <v/>
      </c>
      <c r="D1855" s="34" t="str">
        <f>IF(A1855="","",INDEX(Tbl_Product[Re-Order Point],MATCH(A1855,INDEX(Tbl_Product[Product Name],,1),0),1))</f>
        <v/>
      </c>
      <c r="E1855" s="34" t="str">
        <f t="shared" si="86"/>
        <v/>
      </c>
      <c r="F1855" s="34" t="str">
        <f>IFERROR(GETPIVOTDATA("Amount",pivot_products!$A$3,"Product Name",Help!$A1855),"")</f>
        <v/>
      </c>
      <c r="G1855" s="34" t="str">
        <f>IFERROR(GETPIVOTDATA("Quantity",pivot_products!$A$3,"Product Name",Help!$A1855),"")</f>
        <v/>
      </c>
      <c r="H1855" s="34" t="str">
        <f>IF(Report!$L$53="Quantity",IFERROR(RANK(G1855,$G$4:$G$2003,0),""),IF(Report!$L$53="Amount",IFERROR(RANK(F1855,$F$4:$F$2003,0),""),""))</f>
        <v/>
      </c>
      <c r="L1855" s="7" t="str">
        <f t="array" ref="L1855">IF(Report!$M$53="Desc",IFERROR(SMALL(IF($H$4:$H$2003&lt;&gt;"",$H$4:$H$2003,""),ROW(L1855)-ROW($L$3)),""),IF(Report!$M$53="Asc",IFERROR(LARGE(IF($H$4:$H$2003&lt;&gt;"",$H$4:$H$2003,""),ROW(L1855)-ROW($L$3)),""),""))</f>
        <v/>
      </c>
      <c r="M1855" s="8" t="str">
        <f t="array" ref="M1855">IF(L1855="","",INDEX($A$4:$A$2003,SMALL(IF($H$4:$H$2003=L1855,ROW($H$4:$H$2003),""),COUNTIF($L$4:L1855,L1855))-ROW($L$3),1))</f>
        <v/>
      </c>
      <c r="N1855" s="8" t="str">
        <f t="shared" si="87"/>
        <v/>
      </c>
      <c r="O1855" s="32" t="str">
        <f t="shared" si="88"/>
        <v/>
      </c>
    </row>
    <row r="1856" spans="1:15" x14ac:dyDescent="0.3">
      <c r="A1856" s="33" t="str">
        <f>IFERROR(INDEX(Tbl_Product[[#Data],[Product Name]],ROW(A1856)-ROW($A$3)),"")</f>
        <v/>
      </c>
      <c r="B1856" s="34" t="str">
        <f ca="1">IF(A1856="","",SUMIFS(Tbl_Orders[[#Data],[Quantity]],Tbl_Orders[[#Data],[Product Name]],A1856,Tbl_Orders[[#Data],[Order Type]],"Purchase",Tbl_Orders[[#Data],[Expected Date]],"&lt;="&amp;TODAY())-SUMIFS(Tbl_Orders[[#Data],[Quantity]],Tbl_Orders[[#Data],[Product Name]],A1856,Tbl_Orders[[#Data],[Order Type]],"Sale",Tbl_Orders[[#Data],[Expected Date]],"&lt;="&amp;TODAY()))</f>
        <v/>
      </c>
      <c r="C1856" s="34" t="str">
        <f ca="1">IF(A1856="","",SUMIFS(Tbl_Orders[[#Data],[Quantity]],Tbl_Orders[[#Data],[Product Name]],A1856,Tbl_Orders[[#Data],[Order Type]],"Purchase",Tbl_Orders[[#Data],[Expected Date]],"&gt;"&amp;TODAY()))</f>
        <v/>
      </c>
      <c r="D1856" s="34" t="str">
        <f>IF(A1856="","",INDEX(Tbl_Product[Re-Order Point],MATCH(A1856,INDEX(Tbl_Product[Product Name],,1),0),1))</f>
        <v/>
      </c>
      <c r="E1856" s="34" t="str">
        <f t="shared" si="86"/>
        <v/>
      </c>
      <c r="F1856" s="34" t="str">
        <f>IFERROR(GETPIVOTDATA("Amount",pivot_products!$A$3,"Product Name",Help!$A1856),"")</f>
        <v/>
      </c>
      <c r="G1856" s="34" t="str">
        <f>IFERROR(GETPIVOTDATA("Quantity",pivot_products!$A$3,"Product Name",Help!$A1856),"")</f>
        <v/>
      </c>
      <c r="H1856" s="34" t="str">
        <f>IF(Report!$L$53="Quantity",IFERROR(RANK(G1856,$G$4:$G$2003,0),""),IF(Report!$L$53="Amount",IFERROR(RANK(F1856,$F$4:$F$2003,0),""),""))</f>
        <v/>
      </c>
      <c r="L1856" s="7" t="str">
        <f t="array" ref="L1856">IF(Report!$M$53="Desc",IFERROR(SMALL(IF($H$4:$H$2003&lt;&gt;"",$H$4:$H$2003,""),ROW(L1856)-ROW($L$3)),""),IF(Report!$M$53="Asc",IFERROR(LARGE(IF($H$4:$H$2003&lt;&gt;"",$H$4:$H$2003,""),ROW(L1856)-ROW($L$3)),""),""))</f>
        <v/>
      </c>
      <c r="M1856" s="8" t="str">
        <f t="array" ref="M1856">IF(L1856="","",INDEX($A$4:$A$2003,SMALL(IF($H$4:$H$2003=L1856,ROW($H$4:$H$2003),""),COUNTIF($L$4:L1856,L1856))-ROW($L$3),1))</f>
        <v/>
      </c>
      <c r="N1856" s="8" t="str">
        <f t="shared" si="87"/>
        <v/>
      </c>
      <c r="O1856" s="32" t="str">
        <f t="shared" si="88"/>
        <v/>
      </c>
    </row>
    <row r="1857" spans="1:15" x14ac:dyDescent="0.3">
      <c r="A1857" s="33" t="str">
        <f>IFERROR(INDEX(Tbl_Product[[#Data],[Product Name]],ROW(A1857)-ROW($A$3)),"")</f>
        <v/>
      </c>
      <c r="B1857" s="34" t="str">
        <f ca="1">IF(A1857="","",SUMIFS(Tbl_Orders[[#Data],[Quantity]],Tbl_Orders[[#Data],[Product Name]],A1857,Tbl_Orders[[#Data],[Order Type]],"Purchase",Tbl_Orders[[#Data],[Expected Date]],"&lt;="&amp;TODAY())-SUMIFS(Tbl_Orders[[#Data],[Quantity]],Tbl_Orders[[#Data],[Product Name]],A1857,Tbl_Orders[[#Data],[Order Type]],"Sale",Tbl_Orders[[#Data],[Expected Date]],"&lt;="&amp;TODAY()))</f>
        <v/>
      </c>
      <c r="C1857" s="34" t="str">
        <f ca="1">IF(A1857="","",SUMIFS(Tbl_Orders[[#Data],[Quantity]],Tbl_Orders[[#Data],[Product Name]],A1857,Tbl_Orders[[#Data],[Order Type]],"Purchase",Tbl_Orders[[#Data],[Expected Date]],"&gt;"&amp;TODAY()))</f>
        <v/>
      </c>
      <c r="D1857" s="34" t="str">
        <f>IF(A1857="","",INDEX(Tbl_Product[Re-Order Point],MATCH(A1857,INDEX(Tbl_Product[Product Name],,1),0),1))</f>
        <v/>
      </c>
      <c r="E1857" s="34" t="str">
        <f t="shared" si="86"/>
        <v/>
      </c>
      <c r="F1857" s="34" t="str">
        <f>IFERROR(GETPIVOTDATA("Amount",pivot_products!$A$3,"Product Name",Help!$A1857),"")</f>
        <v/>
      </c>
      <c r="G1857" s="34" t="str">
        <f>IFERROR(GETPIVOTDATA("Quantity",pivot_products!$A$3,"Product Name",Help!$A1857),"")</f>
        <v/>
      </c>
      <c r="H1857" s="34" t="str">
        <f>IF(Report!$L$53="Quantity",IFERROR(RANK(G1857,$G$4:$G$2003,0),""),IF(Report!$L$53="Amount",IFERROR(RANK(F1857,$F$4:$F$2003,0),""),""))</f>
        <v/>
      </c>
      <c r="L1857" s="7" t="str">
        <f t="array" ref="L1857">IF(Report!$M$53="Desc",IFERROR(SMALL(IF($H$4:$H$2003&lt;&gt;"",$H$4:$H$2003,""),ROW(L1857)-ROW($L$3)),""),IF(Report!$M$53="Asc",IFERROR(LARGE(IF($H$4:$H$2003&lt;&gt;"",$H$4:$H$2003,""),ROW(L1857)-ROW($L$3)),""),""))</f>
        <v/>
      </c>
      <c r="M1857" s="8" t="str">
        <f t="array" ref="M1857">IF(L1857="","",INDEX($A$4:$A$2003,SMALL(IF($H$4:$H$2003=L1857,ROW($H$4:$H$2003),""),COUNTIF($L$4:L1857,L1857))-ROW($L$3),1))</f>
        <v/>
      </c>
      <c r="N1857" s="8" t="str">
        <f t="shared" si="87"/>
        <v/>
      </c>
      <c r="O1857" s="32" t="str">
        <f t="shared" si="88"/>
        <v/>
      </c>
    </row>
    <row r="1858" spans="1:15" x14ac:dyDescent="0.3">
      <c r="A1858" s="33" t="str">
        <f>IFERROR(INDEX(Tbl_Product[[#Data],[Product Name]],ROW(A1858)-ROW($A$3)),"")</f>
        <v/>
      </c>
      <c r="B1858" s="34" t="str">
        <f ca="1">IF(A1858="","",SUMIFS(Tbl_Orders[[#Data],[Quantity]],Tbl_Orders[[#Data],[Product Name]],A1858,Tbl_Orders[[#Data],[Order Type]],"Purchase",Tbl_Orders[[#Data],[Expected Date]],"&lt;="&amp;TODAY())-SUMIFS(Tbl_Orders[[#Data],[Quantity]],Tbl_Orders[[#Data],[Product Name]],A1858,Tbl_Orders[[#Data],[Order Type]],"Sale",Tbl_Orders[[#Data],[Expected Date]],"&lt;="&amp;TODAY()))</f>
        <v/>
      </c>
      <c r="C1858" s="34" t="str">
        <f ca="1">IF(A1858="","",SUMIFS(Tbl_Orders[[#Data],[Quantity]],Tbl_Orders[[#Data],[Product Name]],A1858,Tbl_Orders[[#Data],[Order Type]],"Purchase",Tbl_Orders[[#Data],[Expected Date]],"&gt;"&amp;TODAY()))</f>
        <v/>
      </c>
      <c r="D1858" s="34" t="str">
        <f>IF(A1858="","",INDEX(Tbl_Product[Re-Order Point],MATCH(A1858,INDEX(Tbl_Product[Product Name],,1),0),1))</f>
        <v/>
      </c>
      <c r="E1858" s="34" t="str">
        <f t="shared" si="86"/>
        <v/>
      </c>
      <c r="F1858" s="34" t="str">
        <f>IFERROR(GETPIVOTDATA("Amount",pivot_products!$A$3,"Product Name",Help!$A1858),"")</f>
        <v/>
      </c>
      <c r="G1858" s="34" t="str">
        <f>IFERROR(GETPIVOTDATA("Quantity",pivot_products!$A$3,"Product Name",Help!$A1858),"")</f>
        <v/>
      </c>
      <c r="H1858" s="34" t="str">
        <f>IF(Report!$L$53="Quantity",IFERROR(RANK(G1858,$G$4:$G$2003,0),""),IF(Report!$L$53="Amount",IFERROR(RANK(F1858,$F$4:$F$2003,0),""),""))</f>
        <v/>
      </c>
      <c r="L1858" s="7" t="str">
        <f t="array" ref="L1858">IF(Report!$M$53="Desc",IFERROR(SMALL(IF($H$4:$H$2003&lt;&gt;"",$H$4:$H$2003,""),ROW(L1858)-ROW($L$3)),""),IF(Report!$M$53="Asc",IFERROR(LARGE(IF($H$4:$H$2003&lt;&gt;"",$H$4:$H$2003,""),ROW(L1858)-ROW($L$3)),""),""))</f>
        <v/>
      </c>
      <c r="M1858" s="8" t="str">
        <f t="array" ref="M1858">IF(L1858="","",INDEX($A$4:$A$2003,SMALL(IF($H$4:$H$2003=L1858,ROW($H$4:$H$2003),""),COUNTIF($L$4:L1858,L1858))-ROW($L$3),1))</f>
        <v/>
      </c>
      <c r="N1858" s="8" t="str">
        <f t="shared" si="87"/>
        <v/>
      </c>
      <c r="O1858" s="32" t="str">
        <f t="shared" si="88"/>
        <v/>
      </c>
    </row>
    <row r="1859" spans="1:15" x14ac:dyDescent="0.3">
      <c r="A1859" s="33" t="str">
        <f>IFERROR(INDEX(Tbl_Product[[#Data],[Product Name]],ROW(A1859)-ROW($A$3)),"")</f>
        <v/>
      </c>
      <c r="B1859" s="34" t="str">
        <f ca="1">IF(A1859="","",SUMIFS(Tbl_Orders[[#Data],[Quantity]],Tbl_Orders[[#Data],[Product Name]],A1859,Tbl_Orders[[#Data],[Order Type]],"Purchase",Tbl_Orders[[#Data],[Expected Date]],"&lt;="&amp;TODAY())-SUMIFS(Tbl_Orders[[#Data],[Quantity]],Tbl_Orders[[#Data],[Product Name]],A1859,Tbl_Orders[[#Data],[Order Type]],"Sale",Tbl_Orders[[#Data],[Expected Date]],"&lt;="&amp;TODAY()))</f>
        <v/>
      </c>
      <c r="C1859" s="34" t="str">
        <f ca="1">IF(A1859="","",SUMIFS(Tbl_Orders[[#Data],[Quantity]],Tbl_Orders[[#Data],[Product Name]],A1859,Tbl_Orders[[#Data],[Order Type]],"Purchase",Tbl_Orders[[#Data],[Expected Date]],"&gt;"&amp;TODAY()))</f>
        <v/>
      </c>
      <c r="D1859" s="34" t="str">
        <f>IF(A1859="","",INDEX(Tbl_Product[Re-Order Point],MATCH(A1859,INDEX(Tbl_Product[Product Name],,1),0),1))</f>
        <v/>
      </c>
      <c r="E1859" s="34" t="str">
        <f t="shared" si="86"/>
        <v/>
      </c>
      <c r="F1859" s="34" t="str">
        <f>IFERROR(GETPIVOTDATA("Amount",pivot_products!$A$3,"Product Name",Help!$A1859),"")</f>
        <v/>
      </c>
      <c r="G1859" s="34" t="str">
        <f>IFERROR(GETPIVOTDATA("Quantity",pivot_products!$A$3,"Product Name",Help!$A1859),"")</f>
        <v/>
      </c>
      <c r="H1859" s="34" t="str">
        <f>IF(Report!$L$53="Quantity",IFERROR(RANK(G1859,$G$4:$G$2003,0),""),IF(Report!$L$53="Amount",IFERROR(RANK(F1859,$F$4:$F$2003,0),""),""))</f>
        <v/>
      </c>
      <c r="L1859" s="7" t="str">
        <f t="array" ref="L1859">IF(Report!$M$53="Desc",IFERROR(SMALL(IF($H$4:$H$2003&lt;&gt;"",$H$4:$H$2003,""),ROW(L1859)-ROW($L$3)),""),IF(Report!$M$53="Asc",IFERROR(LARGE(IF($H$4:$H$2003&lt;&gt;"",$H$4:$H$2003,""),ROW(L1859)-ROW($L$3)),""),""))</f>
        <v/>
      </c>
      <c r="M1859" s="8" t="str">
        <f t="array" ref="M1859">IF(L1859="","",INDEX($A$4:$A$2003,SMALL(IF($H$4:$H$2003=L1859,ROW($H$4:$H$2003),""),COUNTIF($L$4:L1859,L1859))-ROW($L$3),1))</f>
        <v/>
      </c>
      <c r="N1859" s="8" t="str">
        <f t="shared" si="87"/>
        <v/>
      </c>
      <c r="O1859" s="32" t="str">
        <f t="shared" si="88"/>
        <v/>
      </c>
    </row>
    <row r="1860" spans="1:15" x14ac:dyDescent="0.3">
      <c r="A1860" s="33" t="str">
        <f>IFERROR(INDEX(Tbl_Product[[#Data],[Product Name]],ROW(A1860)-ROW($A$3)),"")</f>
        <v/>
      </c>
      <c r="B1860" s="34" t="str">
        <f ca="1">IF(A1860="","",SUMIFS(Tbl_Orders[[#Data],[Quantity]],Tbl_Orders[[#Data],[Product Name]],A1860,Tbl_Orders[[#Data],[Order Type]],"Purchase",Tbl_Orders[[#Data],[Expected Date]],"&lt;="&amp;TODAY())-SUMIFS(Tbl_Orders[[#Data],[Quantity]],Tbl_Orders[[#Data],[Product Name]],A1860,Tbl_Orders[[#Data],[Order Type]],"Sale",Tbl_Orders[[#Data],[Expected Date]],"&lt;="&amp;TODAY()))</f>
        <v/>
      </c>
      <c r="C1860" s="34" t="str">
        <f ca="1">IF(A1860="","",SUMIFS(Tbl_Orders[[#Data],[Quantity]],Tbl_Orders[[#Data],[Product Name]],A1860,Tbl_Orders[[#Data],[Order Type]],"Purchase",Tbl_Orders[[#Data],[Expected Date]],"&gt;"&amp;TODAY()))</f>
        <v/>
      </c>
      <c r="D1860" s="34" t="str">
        <f>IF(A1860="","",INDEX(Tbl_Product[Re-Order Point],MATCH(A1860,INDEX(Tbl_Product[Product Name],,1),0),1))</f>
        <v/>
      </c>
      <c r="E1860" s="34" t="str">
        <f t="shared" si="86"/>
        <v/>
      </c>
      <c r="F1860" s="34" t="str">
        <f>IFERROR(GETPIVOTDATA("Amount",pivot_products!$A$3,"Product Name",Help!$A1860),"")</f>
        <v/>
      </c>
      <c r="G1860" s="34" t="str">
        <f>IFERROR(GETPIVOTDATA("Quantity",pivot_products!$A$3,"Product Name",Help!$A1860),"")</f>
        <v/>
      </c>
      <c r="H1860" s="34" t="str">
        <f>IF(Report!$L$53="Quantity",IFERROR(RANK(G1860,$G$4:$G$2003,0),""),IF(Report!$L$53="Amount",IFERROR(RANK(F1860,$F$4:$F$2003,0),""),""))</f>
        <v/>
      </c>
      <c r="L1860" s="7" t="str">
        <f t="array" ref="L1860">IF(Report!$M$53="Desc",IFERROR(SMALL(IF($H$4:$H$2003&lt;&gt;"",$H$4:$H$2003,""),ROW(L1860)-ROW($L$3)),""),IF(Report!$M$53="Asc",IFERROR(LARGE(IF($H$4:$H$2003&lt;&gt;"",$H$4:$H$2003,""),ROW(L1860)-ROW($L$3)),""),""))</f>
        <v/>
      </c>
      <c r="M1860" s="8" t="str">
        <f t="array" ref="M1860">IF(L1860="","",INDEX($A$4:$A$2003,SMALL(IF($H$4:$H$2003=L1860,ROW($H$4:$H$2003),""),COUNTIF($L$4:L1860,L1860))-ROW($L$3),1))</f>
        <v/>
      </c>
      <c r="N1860" s="8" t="str">
        <f t="shared" si="87"/>
        <v/>
      </c>
      <c r="O1860" s="32" t="str">
        <f t="shared" si="88"/>
        <v/>
      </c>
    </row>
    <row r="1861" spans="1:15" x14ac:dyDescent="0.3">
      <c r="A1861" s="33" t="str">
        <f>IFERROR(INDEX(Tbl_Product[[#Data],[Product Name]],ROW(A1861)-ROW($A$3)),"")</f>
        <v/>
      </c>
      <c r="B1861" s="34" t="str">
        <f ca="1">IF(A1861="","",SUMIFS(Tbl_Orders[[#Data],[Quantity]],Tbl_Orders[[#Data],[Product Name]],A1861,Tbl_Orders[[#Data],[Order Type]],"Purchase",Tbl_Orders[[#Data],[Expected Date]],"&lt;="&amp;TODAY())-SUMIFS(Tbl_Orders[[#Data],[Quantity]],Tbl_Orders[[#Data],[Product Name]],A1861,Tbl_Orders[[#Data],[Order Type]],"Sale",Tbl_Orders[[#Data],[Expected Date]],"&lt;="&amp;TODAY()))</f>
        <v/>
      </c>
      <c r="C1861" s="34" t="str">
        <f ca="1">IF(A1861="","",SUMIFS(Tbl_Orders[[#Data],[Quantity]],Tbl_Orders[[#Data],[Product Name]],A1861,Tbl_Orders[[#Data],[Order Type]],"Purchase",Tbl_Orders[[#Data],[Expected Date]],"&gt;"&amp;TODAY()))</f>
        <v/>
      </c>
      <c r="D1861" s="34" t="str">
        <f>IF(A1861="","",INDEX(Tbl_Product[Re-Order Point],MATCH(A1861,INDEX(Tbl_Product[Product Name],,1),0),1))</f>
        <v/>
      </c>
      <c r="E1861" s="34" t="str">
        <f t="shared" ref="E1861:E1924" si="89">IF(A1861="","",B1861-D1861)</f>
        <v/>
      </c>
      <c r="F1861" s="34" t="str">
        <f>IFERROR(GETPIVOTDATA("Amount",pivot_products!$A$3,"Product Name",Help!$A1861),"")</f>
        <v/>
      </c>
      <c r="G1861" s="34" t="str">
        <f>IFERROR(GETPIVOTDATA("Quantity",pivot_products!$A$3,"Product Name",Help!$A1861),"")</f>
        <v/>
      </c>
      <c r="H1861" s="34" t="str">
        <f>IF(Report!$L$53="Quantity",IFERROR(RANK(G1861,$G$4:$G$2003,0),""),IF(Report!$L$53="Amount",IFERROR(RANK(F1861,$F$4:$F$2003,0),""),""))</f>
        <v/>
      </c>
      <c r="L1861" s="7" t="str">
        <f t="array" ref="L1861">IF(Report!$M$53="Desc",IFERROR(SMALL(IF($H$4:$H$2003&lt;&gt;"",$H$4:$H$2003,""),ROW(L1861)-ROW($L$3)),""),IF(Report!$M$53="Asc",IFERROR(LARGE(IF($H$4:$H$2003&lt;&gt;"",$H$4:$H$2003,""),ROW(L1861)-ROW($L$3)),""),""))</f>
        <v/>
      </c>
      <c r="M1861" s="8" t="str">
        <f t="array" ref="M1861">IF(L1861="","",INDEX($A$4:$A$2003,SMALL(IF($H$4:$H$2003=L1861,ROW($H$4:$H$2003),""),COUNTIF($L$4:L1861,L1861))-ROW($L$3),1))</f>
        <v/>
      </c>
      <c r="N1861" s="8" t="str">
        <f t="shared" ref="N1861:N1924" si="90">INDEX(Tbl_Current_Inventory,MATCH(M1861,INDEX(Tbl_Current_Inventory,,1),0),6)</f>
        <v/>
      </c>
      <c r="O1861" s="32" t="str">
        <f t="shared" ref="O1861:O1924" si="91">INDEX(Tbl_Current_Inventory,MATCH(M1861,INDEX(Tbl_Current_Inventory,,1),0),7)</f>
        <v/>
      </c>
    </row>
    <row r="1862" spans="1:15" x14ac:dyDescent="0.3">
      <c r="A1862" s="33" t="str">
        <f>IFERROR(INDEX(Tbl_Product[[#Data],[Product Name]],ROW(A1862)-ROW($A$3)),"")</f>
        <v/>
      </c>
      <c r="B1862" s="34" t="str">
        <f ca="1">IF(A1862="","",SUMIFS(Tbl_Orders[[#Data],[Quantity]],Tbl_Orders[[#Data],[Product Name]],A1862,Tbl_Orders[[#Data],[Order Type]],"Purchase",Tbl_Orders[[#Data],[Expected Date]],"&lt;="&amp;TODAY())-SUMIFS(Tbl_Orders[[#Data],[Quantity]],Tbl_Orders[[#Data],[Product Name]],A1862,Tbl_Orders[[#Data],[Order Type]],"Sale",Tbl_Orders[[#Data],[Expected Date]],"&lt;="&amp;TODAY()))</f>
        <v/>
      </c>
      <c r="C1862" s="34" t="str">
        <f ca="1">IF(A1862="","",SUMIFS(Tbl_Orders[[#Data],[Quantity]],Tbl_Orders[[#Data],[Product Name]],A1862,Tbl_Orders[[#Data],[Order Type]],"Purchase",Tbl_Orders[[#Data],[Expected Date]],"&gt;"&amp;TODAY()))</f>
        <v/>
      </c>
      <c r="D1862" s="34" t="str">
        <f>IF(A1862="","",INDEX(Tbl_Product[Re-Order Point],MATCH(A1862,INDEX(Tbl_Product[Product Name],,1),0),1))</f>
        <v/>
      </c>
      <c r="E1862" s="34" t="str">
        <f t="shared" si="89"/>
        <v/>
      </c>
      <c r="F1862" s="34" t="str">
        <f>IFERROR(GETPIVOTDATA("Amount",pivot_products!$A$3,"Product Name",Help!$A1862),"")</f>
        <v/>
      </c>
      <c r="G1862" s="34" t="str">
        <f>IFERROR(GETPIVOTDATA("Quantity",pivot_products!$A$3,"Product Name",Help!$A1862),"")</f>
        <v/>
      </c>
      <c r="H1862" s="34" t="str">
        <f>IF(Report!$L$53="Quantity",IFERROR(RANK(G1862,$G$4:$G$2003,0),""),IF(Report!$L$53="Amount",IFERROR(RANK(F1862,$F$4:$F$2003,0),""),""))</f>
        <v/>
      </c>
      <c r="L1862" s="7" t="str">
        <f t="array" ref="L1862">IF(Report!$M$53="Desc",IFERROR(SMALL(IF($H$4:$H$2003&lt;&gt;"",$H$4:$H$2003,""),ROW(L1862)-ROW($L$3)),""),IF(Report!$M$53="Asc",IFERROR(LARGE(IF($H$4:$H$2003&lt;&gt;"",$H$4:$H$2003,""),ROW(L1862)-ROW($L$3)),""),""))</f>
        <v/>
      </c>
      <c r="M1862" s="8" t="str">
        <f t="array" ref="M1862">IF(L1862="","",INDEX($A$4:$A$2003,SMALL(IF($H$4:$H$2003=L1862,ROW($H$4:$H$2003),""),COUNTIF($L$4:L1862,L1862))-ROW($L$3),1))</f>
        <v/>
      </c>
      <c r="N1862" s="8" t="str">
        <f t="shared" si="90"/>
        <v/>
      </c>
      <c r="O1862" s="32" t="str">
        <f t="shared" si="91"/>
        <v/>
      </c>
    </row>
    <row r="1863" spans="1:15" x14ac:dyDescent="0.3">
      <c r="A1863" s="33" t="str">
        <f>IFERROR(INDEX(Tbl_Product[[#Data],[Product Name]],ROW(A1863)-ROW($A$3)),"")</f>
        <v/>
      </c>
      <c r="B1863" s="34" t="str">
        <f ca="1">IF(A1863="","",SUMIFS(Tbl_Orders[[#Data],[Quantity]],Tbl_Orders[[#Data],[Product Name]],A1863,Tbl_Orders[[#Data],[Order Type]],"Purchase",Tbl_Orders[[#Data],[Expected Date]],"&lt;="&amp;TODAY())-SUMIFS(Tbl_Orders[[#Data],[Quantity]],Tbl_Orders[[#Data],[Product Name]],A1863,Tbl_Orders[[#Data],[Order Type]],"Sale",Tbl_Orders[[#Data],[Expected Date]],"&lt;="&amp;TODAY()))</f>
        <v/>
      </c>
      <c r="C1863" s="34" t="str">
        <f ca="1">IF(A1863="","",SUMIFS(Tbl_Orders[[#Data],[Quantity]],Tbl_Orders[[#Data],[Product Name]],A1863,Tbl_Orders[[#Data],[Order Type]],"Purchase",Tbl_Orders[[#Data],[Expected Date]],"&gt;"&amp;TODAY()))</f>
        <v/>
      </c>
      <c r="D1863" s="34" t="str">
        <f>IF(A1863="","",INDEX(Tbl_Product[Re-Order Point],MATCH(A1863,INDEX(Tbl_Product[Product Name],,1),0),1))</f>
        <v/>
      </c>
      <c r="E1863" s="34" t="str">
        <f t="shared" si="89"/>
        <v/>
      </c>
      <c r="F1863" s="34" t="str">
        <f>IFERROR(GETPIVOTDATA("Amount",pivot_products!$A$3,"Product Name",Help!$A1863),"")</f>
        <v/>
      </c>
      <c r="G1863" s="34" t="str">
        <f>IFERROR(GETPIVOTDATA("Quantity",pivot_products!$A$3,"Product Name",Help!$A1863),"")</f>
        <v/>
      </c>
      <c r="H1863" s="34" t="str">
        <f>IF(Report!$L$53="Quantity",IFERROR(RANK(G1863,$G$4:$G$2003,0),""),IF(Report!$L$53="Amount",IFERROR(RANK(F1863,$F$4:$F$2003,0),""),""))</f>
        <v/>
      </c>
      <c r="L1863" s="7" t="str">
        <f t="array" ref="L1863">IF(Report!$M$53="Desc",IFERROR(SMALL(IF($H$4:$H$2003&lt;&gt;"",$H$4:$H$2003,""),ROW(L1863)-ROW($L$3)),""),IF(Report!$M$53="Asc",IFERROR(LARGE(IF($H$4:$H$2003&lt;&gt;"",$H$4:$H$2003,""),ROW(L1863)-ROW($L$3)),""),""))</f>
        <v/>
      </c>
      <c r="M1863" s="8" t="str">
        <f t="array" ref="M1863">IF(L1863="","",INDEX($A$4:$A$2003,SMALL(IF($H$4:$H$2003=L1863,ROW($H$4:$H$2003),""),COUNTIF($L$4:L1863,L1863))-ROW($L$3),1))</f>
        <v/>
      </c>
      <c r="N1863" s="8" t="str">
        <f t="shared" si="90"/>
        <v/>
      </c>
      <c r="O1863" s="32" t="str">
        <f t="shared" si="91"/>
        <v/>
      </c>
    </row>
    <row r="1864" spans="1:15" x14ac:dyDescent="0.3">
      <c r="A1864" s="33" t="str">
        <f>IFERROR(INDEX(Tbl_Product[[#Data],[Product Name]],ROW(A1864)-ROW($A$3)),"")</f>
        <v/>
      </c>
      <c r="B1864" s="34" t="str">
        <f ca="1">IF(A1864="","",SUMIFS(Tbl_Orders[[#Data],[Quantity]],Tbl_Orders[[#Data],[Product Name]],A1864,Tbl_Orders[[#Data],[Order Type]],"Purchase",Tbl_Orders[[#Data],[Expected Date]],"&lt;="&amp;TODAY())-SUMIFS(Tbl_Orders[[#Data],[Quantity]],Tbl_Orders[[#Data],[Product Name]],A1864,Tbl_Orders[[#Data],[Order Type]],"Sale",Tbl_Orders[[#Data],[Expected Date]],"&lt;="&amp;TODAY()))</f>
        <v/>
      </c>
      <c r="C1864" s="34" t="str">
        <f ca="1">IF(A1864="","",SUMIFS(Tbl_Orders[[#Data],[Quantity]],Tbl_Orders[[#Data],[Product Name]],A1864,Tbl_Orders[[#Data],[Order Type]],"Purchase",Tbl_Orders[[#Data],[Expected Date]],"&gt;"&amp;TODAY()))</f>
        <v/>
      </c>
      <c r="D1864" s="34" t="str">
        <f>IF(A1864="","",INDEX(Tbl_Product[Re-Order Point],MATCH(A1864,INDEX(Tbl_Product[Product Name],,1),0),1))</f>
        <v/>
      </c>
      <c r="E1864" s="34" t="str">
        <f t="shared" si="89"/>
        <v/>
      </c>
      <c r="F1864" s="34" t="str">
        <f>IFERROR(GETPIVOTDATA("Amount",pivot_products!$A$3,"Product Name",Help!$A1864),"")</f>
        <v/>
      </c>
      <c r="G1864" s="34" t="str">
        <f>IFERROR(GETPIVOTDATA("Quantity",pivot_products!$A$3,"Product Name",Help!$A1864),"")</f>
        <v/>
      </c>
      <c r="H1864" s="34" t="str">
        <f>IF(Report!$L$53="Quantity",IFERROR(RANK(G1864,$G$4:$G$2003,0),""),IF(Report!$L$53="Amount",IFERROR(RANK(F1864,$F$4:$F$2003,0),""),""))</f>
        <v/>
      </c>
      <c r="L1864" s="7" t="str">
        <f t="array" ref="L1864">IF(Report!$M$53="Desc",IFERROR(SMALL(IF($H$4:$H$2003&lt;&gt;"",$H$4:$H$2003,""),ROW(L1864)-ROW($L$3)),""),IF(Report!$M$53="Asc",IFERROR(LARGE(IF($H$4:$H$2003&lt;&gt;"",$H$4:$H$2003,""),ROW(L1864)-ROW($L$3)),""),""))</f>
        <v/>
      </c>
      <c r="M1864" s="8" t="str">
        <f t="array" ref="M1864">IF(L1864="","",INDEX($A$4:$A$2003,SMALL(IF($H$4:$H$2003=L1864,ROW($H$4:$H$2003),""),COUNTIF($L$4:L1864,L1864))-ROW($L$3),1))</f>
        <v/>
      </c>
      <c r="N1864" s="8" t="str">
        <f t="shared" si="90"/>
        <v/>
      </c>
      <c r="O1864" s="32" t="str">
        <f t="shared" si="91"/>
        <v/>
      </c>
    </row>
    <row r="1865" spans="1:15" x14ac:dyDescent="0.3">
      <c r="A1865" s="33" t="str">
        <f>IFERROR(INDEX(Tbl_Product[[#Data],[Product Name]],ROW(A1865)-ROW($A$3)),"")</f>
        <v/>
      </c>
      <c r="B1865" s="34" t="str">
        <f ca="1">IF(A1865="","",SUMIFS(Tbl_Orders[[#Data],[Quantity]],Tbl_Orders[[#Data],[Product Name]],A1865,Tbl_Orders[[#Data],[Order Type]],"Purchase",Tbl_Orders[[#Data],[Expected Date]],"&lt;="&amp;TODAY())-SUMIFS(Tbl_Orders[[#Data],[Quantity]],Tbl_Orders[[#Data],[Product Name]],A1865,Tbl_Orders[[#Data],[Order Type]],"Sale",Tbl_Orders[[#Data],[Expected Date]],"&lt;="&amp;TODAY()))</f>
        <v/>
      </c>
      <c r="C1865" s="34" t="str">
        <f ca="1">IF(A1865="","",SUMIFS(Tbl_Orders[[#Data],[Quantity]],Tbl_Orders[[#Data],[Product Name]],A1865,Tbl_Orders[[#Data],[Order Type]],"Purchase",Tbl_Orders[[#Data],[Expected Date]],"&gt;"&amp;TODAY()))</f>
        <v/>
      </c>
      <c r="D1865" s="34" t="str">
        <f>IF(A1865="","",INDEX(Tbl_Product[Re-Order Point],MATCH(A1865,INDEX(Tbl_Product[Product Name],,1),0),1))</f>
        <v/>
      </c>
      <c r="E1865" s="34" t="str">
        <f t="shared" si="89"/>
        <v/>
      </c>
      <c r="F1865" s="34" t="str">
        <f>IFERROR(GETPIVOTDATA("Amount",pivot_products!$A$3,"Product Name",Help!$A1865),"")</f>
        <v/>
      </c>
      <c r="G1865" s="34" t="str">
        <f>IFERROR(GETPIVOTDATA("Quantity",pivot_products!$A$3,"Product Name",Help!$A1865),"")</f>
        <v/>
      </c>
      <c r="H1865" s="34" t="str">
        <f>IF(Report!$L$53="Quantity",IFERROR(RANK(G1865,$G$4:$G$2003,0),""),IF(Report!$L$53="Amount",IFERROR(RANK(F1865,$F$4:$F$2003,0),""),""))</f>
        <v/>
      </c>
      <c r="L1865" s="7" t="str">
        <f t="array" ref="L1865">IF(Report!$M$53="Desc",IFERROR(SMALL(IF($H$4:$H$2003&lt;&gt;"",$H$4:$H$2003,""),ROW(L1865)-ROW($L$3)),""),IF(Report!$M$53="Asc",IFERROR(LARGE(IF($H$4:$H$2003&lt;&gt;"",$H$4:$H$2003,""),ROW(L1865)-ROW($L$3)),""),""))</f>
        <v/>
      </c>
      <c r="M1865" s="8" t="str">
        <f t="array" ref="M1865">IF(L1865="","",INDEX($A$4:$A$2003,SMALL(IF($H$4:$H$2003=L1865,ROW($H$4:$H$2003),""),COUNTIF($L$4:L1865,L1865))-ROW($L$3),1))</f>
        <v/>
      </c>
      <c r="N1865" s="8" t="str">
        <f t="shared" si="90"/>
        <v/>
      </c>
      <c r="O1865" s="32" t="str">
        <f t="shared" si="91"/>
        <v/>
      </c>
    </row>
    <row r="1866" spans="1:15" x14ac:dyDescent="0.3">
      <c r="A1866" s="33" t="str">
        <f>IFERROR(INDEX(Tbl_Product[[#Data],[Product Name]],ROW(A1866)-ROW($A$3)),"")</f>
        <v/>
      </c>
      <c r="B1866" s="34" t="str">
        <f ca="1">IF(A1866="","",SUMIFS(Tbl_Orders[[#Data],[Quantity]],Tbl_Orders[[#Data],[Product Name]],A1866,Tbl_Orders[[#Data],[Order Type]],"Purchase",Tbl_Orders[[#Data],[Expected Date]],"&lt;="&amp;TODAY())-SUMIFS(Tbl_Orders[[#Data],[Quantity]],Tbl_Orders[[#Data],[Product Name]],A1866,Tbl_Orders[[#Data],[Order Type]],"Sale",Tbl_Orders[[#Data],[Expected Date]],"&lt;="&amp;TODAY()))</f>
        <v/>
      </c>
      <c r="C1866" s="34" t="str">
        <f ca="1">IF(A1866="","",SUMIFS(Tbl_Orders[[#Data],[Quantity]],Tbl_Orders[[#Data],[Product Name]],A1866,Tbl_Orders[[#Data],[Order Type]],"Purchase",Tbl_Orders[[#Data],[Expected Date]],"&gt;"&amp;TODAY()))</f>
        <v/>
      </c>
      <c r="D1866" s="34" t="str">
        <f>IF(A1866="","",INDEX(Tbl_Product[Re-Order Point],MATCH(A1866,INDEX(Tbl_Product[Product Name],,1),0),1))</f>
        <v/>
      </c>
      <c r="E1866" s="34" t="str">
        <f t="shared" si="89"/>
        <v/>
      </c>
      <c r="F1866" s="34" t="str">
        <f>IFERROR(GETPIVOTDATA("Amount",pivot_products!$A$3,"Product Name",Help!$A1866),"")</f>
        <v/>
      </c>
      <c r="G1866" s="34" t="str">
        <f>IFERROR(GETPIVOTDATA("Quantity",pivot_products!$A$3,"Product Name",Help!$A1866),"")</f>
        <v/>
      </c>
      <c r="H1866" s="34" t="str">
        <f>IF(Report!$L$53="Quantity",IFERROR(RANK(G1866,$G$4:$G$2003,0),""),IF(Report!$L$53="Amount",IFERROR(RANK(F1866,$F$4:$F$2003,0),""),""))</f>
        <v/>
      </c>
      <c r="L1866" s="7" t="str">
        <f t="array" ref="L1866">IF(Report!$M$53="Desc",IFERROR(SMALL(IF($H$4:$H$2003&lt;&gt;"",$H$4:$H$2003,""),ROW(L1866)-ROW($L$3)),""),IF(Report!$M$53="Asc",IFERROR(LARGE(IF($H$4:$H$2003&lt;&gt;"",$H$4:$H$2003,""),ROW(L1866)-ROW($L$3)),""),""))</f>
        <v/>
      </c>
      <c r="M1866" s="8" t="str">
        <f t="array" ref="M1866">IF(L1866="","",INDEX($A$4:$A$2003,SMALL(IF($H$4:$H$2003=L1866,ROW($H$4:$H$2003),""),COUNTIF($L$4:L1866,L1866))-ROW($L$3),1))</f>
        <v/>
      </c>
      <c r="N1866" s="8" t="str">
        <f t="shared" si="90"/>
        <v/>
      </c>
      <c r="O1866" s="32" t="str">
        <f t="shared" si="91"/>
        <v/>
      </c>
    </row>
    <row r="1867" spans="1:15" x14ac:dyDescent="0.3">
      <c r="A1867" s="33" t="str">
        <f>IFERROR(INDEX(Tbl_Product[[#Data],[Product Name]],ROW(A1867)-ROW($A$3)),"")</f>
        <v/>
      </c>
      <c r="B1867" s="34" t="str">
        <f ca="1">IF(A1867="","",SUMIFS(Tbl_Orders[[#Data],[Quantity]],Tbl_Orders[[#Data],[Product Name]],A1867,Tbl_Orders[[#Data],[Order Type]],"Purchase",Tbl_Orders[[#Data],[Expected Date]],"&lt;="&amp;TODAY())-SUMIFS(Tbl_Orders[[#Data],[Quantity]],Tbl_Orders[[#Data],[Product Name]],A1867,Tbl_Orders[[#Data],[Order Type]],"Sale",Tbl_Orders[[#Data],[Expected Date]],"&lt;="&amp;TODAY()))</f>
        <v/>
      </c>
      <c r="C1867" s="34" t="str">
        <f ca="1">IF(A1867="","",SUMIFS(Tbl_Orders[[#Data],[Quantity]],Tbl_Orders[[#Data],[Product Name]],A1867,Tbl_Orders[[#Data],[Order Type]],"Purchase",Tbl_Orders[[#Data],[Expected Date]],"&gt;"&amp;TODAY()))</f>
        <v/>
      </c>
      <c r="D1867" s="34" t="str">
        <f>IF(A1867="","",INDEX(Tbl_Product[Re-Order Point],MATCH(A1867,INDEX(Tbl_Product[Product Name],,1),0),1))</f>
        <v/>
      </c>
      <c r="E1867" s="34" t="str">
        <f t="shared" si="89"/>
        <v/>
      </c>
      <c r="F1867" s="34" t="str">
        <f>IFERROR(GETPIVOTDATA("Amount",pivot_products!$A$3,"Product Name",Help!$A1867),"")</f>
        <v/>
      </c>
      <c r="G1867" s="34" t="str">
        <f>IFERROR(GETPIVOTDATA("Quantity",pivot_products!$A$3,"Product Name",Help!$A1867),"")</f>
        <v/>
      </c>
      <c r="H1867" s="34" t="str">
        <f>IF(Report!$L$53="Quantity",IFERROR(RANK(G1867,$G$4:$G$2003,0),""),IF(Report!$L$53="Amount",IFERROR(RANK(F1867,$F$4:$F$2003,0),""),""))</f>
        <v/>
      </c>
      <c r="L1867" s="7" t="str">
        <f t="array" ref="L1867">IF(Report!$M$53="Desc",IFERROR(SMALL(IF($H$4:$H$2003&lt;&gt;"",$H$4:$H$2003,""),ROW(L1867)-ROW($L$3)),""),IF(Report!$M$53="Asc",IFERROR(LARGE(IF($H$4:$H$2003&lt;&gt;"",$H$4:$H$2003,""),ROW(L1867)-ROW($L$3)),""),""))</f>
        <v/>
      </c>
      <c r="M1867" s="8" t="str">
        <f t="array" ref="M1867">IF(L1867="","",INDEX($A$4:$A$2003,SMALL(IF($H$4:$H$2003=L1867,ROW($H$4:$H$2003),""),COUNTIF($L$4:L1867,L1867))-ROW($L$3),1))</f>
        <v/>
      </c>
      <c r="N1867" s="8" t="str">
        <f t="shared" si="90"/>
        <v/>
      </c>
      <c r="O1867" s="32" t="str">
        <f t="shared" si="91"/>
        <v/>
      </c>
    </row>
    <row r="1868" spans="1:15" x14ac:dyDescent="0.3">
      <c r="A1868" s="33" t="str">
        <f>IFERROR(INDEX(Tbl_Product[[#Data],[Product Name]],ROW(A1868)-ROW($A$3)),"")</f>
        <v/>
      </c>
      <c r="B1868" s="34" t="str">
        <f ca="1">IF(A1868="","",SUMIFS(Tbl_Orders[[#Data],[Quantity]],Tbl_Orders[[#Data],[Product Name]],A1868,Tbl_Orders[[#Data],[Order Type]],"Purchase",Tbl_Orders[[#Data],[Expected Date]],"&lt;="&amp;TODAY())-SUMIFS(Tbl_Orders[[#Data],[Quantity]],Tbl_Orders[[#Data],[Product Name]],A1868,Tbl_Orders[[#Data],[Order Type]],"Sale",Tbl_Orders[[#Data],[Expected Date]],"&lt;="&amp;TODAY()))</f>
        <v/>
      </c>
      <c r="C1868" s="34" t="str">
        <f ca="1">IF(A1868="","",SUMIFS(Tbl_Orders[[#Data],[Quantity]],Tbl_Orders[[#Data],[Product Name]],A1868,Tbl_Orders[[#Data],[Order Type]],"Purchase",Tbl_Orders[[#Data],[Expected Date]],"&gt;"&amp;TODAY()))</f>
        <v/>
      </c>
      <c r="D1868" s="34" t="str">
        <f>IF(A1868="","",INDEX(Tbl_Product[Re-Order Point],MATCH(A1868,INDEX(Tbl_Product[Product Name],,1),0),1))</f>
        <v/>
      </c>
      <c r="E1868" s="34" t="str">
        <f t="shared" si="89"/>
        <v/>
      </c>
      <c r="F1868" s="34" t="str">
        <f>IFERROR(GETPIVOTDATA("Amount",pivot_products!$A$3,"Product Name",Help!$A1868),"")</f>
        <v/>
      </c>
      <c r="G1868" s="34" t="str">
        <f>IFERROR(GETPIVOTDATA("Quantity",pivot_products!$A$3,"Product Name",Help!$A1868),"")</f>
        <v/>
      </c>
      <c r="H1868" s="34" t="str">
        <f>IF(Report!$L$53="Quantity",IFERROR(RANK(G1868,$G$4:$G$2003,0),""),IF(Report!$L$53="Amount",IFERROR(RANK(F1868,$F$4:$F$2003,0),""),""))</f>
        <v/>
      </c>
      <c r="L1868" s="7" t="str">
        <f t="array" ref="L1868">IF(Report!$M$53="Desc",IFERROR(SMALL(IF($H$4:$H$2003&lt;&gt;"",$H$4:$H$2003,""),ROW(L1868)-ROW($L$3)),""),IF(Report!$M$53="Asc",IFERROR(LARGE(IF($H$4:$H$2003&lt;&gt;"",$H$4:$H$2003,""),ROW(L1868)-ROW($L$3)),""),""))</f>
        <v/>
      </c>
      <c r="M1868" s="8" t="str">
        <f t="array" ref="M1868">IF(L1868="","",INDEX($A$4:$A$2003,SMALL(IF($H$4:$H$2003=L1868,ROW($H$4:$H$2003),""),COUNTIF($L$4:L1868,L1868))-ROW($L$3),1))</f>
        <v/>
      </c>
      <c r="N1868" s="8" t="str">
        <f t="shared" si="90"/>
        <v/>
      </c>
      <c r="O1868" s="32" t="str">
        <f t="shared" si="91"/>
        <v/>
      </c>
    </row>
    <row r="1869" spans="1:15" x14ac:dyDescent="0.3">
      <c r="A1869" s="33" t="str">
        <f>IFERROR(INDEX(Tbl_Product[[#Data],[Product Name]],ROW(A1869)-ROW($A$3)),"")</f>
        <v/>
      </c>
      <c r="B1869" s="34" t="str">
        <f ca="1">IF(A1869="","",SUMIFS(Tbl_Orders[[#Data],[Quantity]],Tbl_Orders[[#Data],[Product Name]],A1869,Tbl_Orders[[#Data],[Order Type]],"Purchase",Tbl_Orders[[#Data],[Expected Date]],"&lt;="&amp;TODAY())-SUMIFS(Tbl_Orders[[#Data],[Quantity]],Tbl_Orders[[#Data],[Product Name]],A1869,Tbl_Orders[[#Data],[Order Type]],"Sale",Tbl_Orders[[#Data],[Expected Date]],"&lt;="&amp;TODAY()))</f>
        <v/>
      </c>
      <c r="C1869" s="34" t="str">
        <f ca="1">IF(A1869="","",SUMIFS(Tbl_Orders[[#Data],[Quantity]],Tbl_Orders[[#Data],[Product Name]],A1869,Tbl_Orders[[#Data],[Order Type]],"Purchase",Tbl_Orders[[#Data],[Expected Date]],"&gt;"&amp;TODAY()))</f>
        <v/>
      </c>
      <c r="D1869" s="34" t="str">
        <f>IF(A1869="","",INDEX(Tbl_Product[Re-Order Point],MATCH(A1869,INDEX(Tbl_Product[Product Name],,1),0),1))</f>
        <v/>
      </c>
      <c r="E1869" s="34" t="str">
        <f t="shared" si="89"/>
        <v/>
      </c>
      <c r="F1869" s="34" t="str">
        <f>IFERROR(GETPIVOTDATA("Amount",pivot_products!$A$3,"Product Name",Help!$A1869),"")</f>
        <v/>
      </c>
      <c r="G1869" s="34" t="str">
        <f>IFERROR(GETPIVOTDATA("Quantity",pivot_products!$A$3,"Product Name",Help!$A1869),"")</f>
        <v/>
      </c>
      <c r="H1869" s="34" t="str">
        <f>IF(Report!$L$53="Quantity",IFERROR(RANK(G1869,$G$4:$G$2003,0),""),IF(Report!$L$53="Amount",IFERROR(RANK(F1869,$F$4:$F$2003,0),""),""))</f>
        <v/>
      </c>
      <c r="L1869" s="7" t="str">
        <f t="array" ref="L1869">IF(Report!$M$53="Desc",IFERROR(SMALL(IF($H$4:$H$2003&lt;&gt;"",$H$4:$H$2003,""),ROW(L1869)-ROW($L$3)),""),IF(Report!$M$53="Asc",IFERROR(LARGE(IF($H$4:$H$2003&lt;&gt;"",$H$4:$H$2003,""),ROW(L1869)-ROW($L$3)),""),""))</f>
        <v/>
      </c>
      <c r="M1869" s="8" t="str">
        <f t="array" ref="M1869">IF(L1869="","",INDEX($A$4:$A$2003,SMALL(IF($H$4:$H$2003=L1869,ROW($H$4:$H$2003),""),COUNTIF($L$4:L1869,L1869))-ROW($L$3),1))</f>
        <v/>
      </c>
      <c r="N1869" s="8" t="str">
        <f t="shared" si="90"/>
        <v/>
      </c>
      <c r="O1869" s="32" t="str">
        <f t="shared" si="91"/>
        <v/>
      </c>
    </row>
    <row r="1870" spans="1:15" x14ac:dyDescent="0.3">
      <c r="A1870" s="33" t="str">
        <f>IFERROR(INDEX(Tbl_Product[[#Data],[Product Name]],ROW(A1870)-ROW($A$3)),"")</f>
        <v/>
      </c>
      <c r="B1870" s="34" t="str">
        <f ca="1">IF(A1870="","",SUMIFS(Tbl_Orders[[#Data],[Quantity]],Tbl_Orders[[#Data],[Product Name]],A1870,Tbl_Orders[[#Data],[Order Type]],"Purchase",Tbl_Orders[[#Data],[Expected Date]],"&lt;="&amp;TODAY())-SUMIFS(Tbl_Orders[[#Data],[Quantity]],Tbl_Orders[[#Data],[Product Name]],A1870,Tbl_Orders[[#Data],[Order Type]],"Sale",Tbl_Orders[[#Data],[Expected Date]],"&lt;="&amp;TODAY()))</f>
        <v/>
      </c>
      <c r="C1870" s="34" t="str">
        <f ca="1">IF(A1870="","",SUMIFS(Tbl_Orders[[#Data],[Quantity]],Tbl_Orders[[#Data],[Product Name]],A1870,Tbl_Orders[[#Data],[Order Type]],"Purchase",Tbl_Orders[[#Data],[Expected Date]],"&gt;"&amp;TODAY()))</f>
        <v/>
      </c>
      <c r="D1870" s="34" t="str">
        <f>IF(A1870="","",INDEX(Tbl_Product[Re-Order Point],MATCH(A1870,INDEX(Tbl_Product[Product Name],,1),0),1))</f>
        <v/>
      </c>
      <c r="E1870" s="34" t="str">
        <f t="shared" si="89"/>
        <v/>
      </c>
      <c r="F1870" s="34" t="str">
        <f>IFERROR(GETPIVOTDATA("Amount",pivot_products!$A$3,"Product Name",Help!$A1870),"")</f>
        <v/>
      </c>
      <c r="G1870" s="34" t="str">
        <f>IFERROR(GETPIVOTDATA("Quantity",pivot_products!$A$3,"Product Name",Help!$A1870),"")</f>
        <v/>
      </c>
      <c r="H1870" s="34" t="str">
        <f>IF(Report!$L$53="Quantity",IFERROR(RANK(G1870,$G$4:$G$2003,0),""),IF(Report!$L$53="Amount",IFERROR(RANK(F1870,$F$4:$F$2003,0),""),""))</f>
        <v/>
      </c>
      <c r="L1870" s="7" t="str">
        <f t="array" ref="L1870">IF(Report!$M$53="Desc",IFERROR(SMALL(IF($H$4:$H$2003&lt;&gt;"",$H$4:$H$2003,""),ROW(L1870)-ROW($L$3)),""),IF(Report!$M$53="Asc",IFERROR(LARGE(IF($H$4:$H$2003&lt;&gt;"",$H$4:$H$2003,""),ROW(L1870)-ROW($L$3)),""),""))</f>
        <v/>
      </c>
      <c r="M1870" s="8" t="str">
        <f t="array" ref="M1870">IF(L1870="","",INDEX($A$4:$A$2003,SMALL(IF($H$4:$H$2003=L1870,ROW($H$4:$H$2003),""),COUNTIF($L$4:L1870,L1870))-ROW($L$3),1))</f>
        <v/>
      </c>
      <c r="N1870" s="8" t="str">
        <f t="shared" si="90"/>
        <v/>
      </c>
      <c r="O1870" s="32" t="str">
        <f t="shared" si="91"/>
        <v/>
      </c>
    </row>
    <row r="1871" spans="1:15" x14ac:dyDescent="0.3">
      <c r="A1871" s="33" t="str">
        <f>IFERROR(INDEX(Tbl_Product[[#Data],[Product Name]],ROW(A1871)-ROW($A$3)),"")</f>
        <v/>
      </c>
      <c r="B1871" s="34" t="str">
        <f ca="1">IF(A1871="","",SUMIFS(Tbl_Orders[[#Data],[Quantity]],Tbl_Orders[[#Data],[Product Name]],A1871,Tbl_Orders[[#Data],[Order Type]],"Purchase",Tbl_Orders[[#Data],[Expected Date]],"&lt;="&amp;TODAY())-SUMIFS(Tbl_Orders[[#Data],[Quantity]],Tbl_Orders[[#Data],[Product Name]],A1871,Tbl_Orders[[#Data],[Order Type]],"Sale",Tbl_Orders[[#Data],[Expected Date]],"&lt;="&amp;TODAY()))</f>
        <v/>
      </c>
      <c r="C1871" s="34" t="str">
        <f ca="1">IF(A1871="","",SUMIFS(Tbl_Orders[[#Data],[Quantity]],Tbl_Orders[[#Data],[Product Name]],A1871,Tbl_Orders[[#Data],[Order Type]],"Purchase",Tbl_Orders[[#Data],[Expected Date]],"&gt;"&amp;TODAY()))</f>
        <v/>
      </c>
      <c r="D1871" s="34" t="str">
        <f>IF(A1871="","",INDEX(Tbl_Product[Re-Order Point],MATCH(A1871,INDEX(Tbl_Product[Product Name],,1),0),1))</f>
        <v/>
      </c>
      <c r="E1871" s="34" t="str">
        <f t="shared" si="89"/>
        <v/>
      </c>
      <c r="F1871" s="34" t="str">
        <f>IFERROR(GETPIVOTDATA("Amount",pivot_products!$A$3,"Product Name",Help!$A1871),"")</f>
        <v/>
      </c>
      <c r="G1871" s="34" t="str">
        <f>IFERROR(GETPIVOTDATA("Quantity",pivot_products!$A$3,"Product Name",Help!$A1871),"")</f>
        <v/>
      </c>
      <c r="H1871" s="34" t="str">
        <f>IF(Report!$L$53="Quantity",IFERROR(RANK(G1871,$G$4:$G$2003,0),""),IF(Report!$L$53="Amount",IFERROR(RANK(F1871,$F$4:$F$2003,0),""),""))</f>
        <v/>
      </c>
      <c r="L1871" s="7" t="str">
        <f t="array" ref="L1871">IF(Report!$M$53="Desc",IFERROR(SMALL(IF($H$4:$H$2003&lt;&gt;"",$H$4:$H$2003,""),ROW(L1871)-ROW($L$3)),""),IF(Report!$M$53="Asc",IFERROR(LARGE(IF($H$4:$H$2003&lt;&gt;"",$H$4:$H$2003,""),ROW(L1871)-ROW($L$3)),""),""))</f>
        <v/>
      </c>
      <c r="M1871" s="8" t="str">
        <f t="array" ref="M1871">IF(L1871="","",INDEX($A$4:$A$2003,SMALL(IF($H$4:$H$2003=L1871,ROW($H$4:$H$2003),""),COUNTIF($L$4:L1871,L1871))-ROW($L$3),1))</f>
        <v/>
      </c>
      <c r="N1871" s="8" t="str">
        <f t="shared" si="90"/>
        <v/>
      </c>
      <c r="O1871" s="32" t="str">
        <f t="shared" si="91"/>
        <v/>
      </c>
    </row>
    <row r="1872" spans="1:15" x14ac:dyDescent="0.3">
      <c r="A1872" s="33" t="str">
        <f>IFERROR(INDEX(Tbl_Product[[#Data],[Product Name]],ROW(A1872)-ROW($A$3)),"")</f>
        <v/>
      </c>
      <c r="B1872" s="34" t="str">
        <f ca="1">IF(A1872="","",SUMIFS(Tbl_Orders[[#Data],[Quantity]],Tbl_Orders[[#Data],[Product Name]],A1872,Tbl_Orders[[#Data],[Order Type]],"Purchase",Tbl_Orders[[#Data],[Expected Date]],"&lt;="&amp;TODAY())-SUMIFS(Tbl_Orders[[#Data],[Quantity]],Tbl_Orders[[#Data],[Product Name]],A1872,Tbl_Orders[[#Data],[Order Type]],"Sale",Tbl_Orders[[#Data],[Expected Date]],"&lt;="&amp;TODAY()))</f>
        <v/>
      </c>
      <c r="C1872" s="34" t="str">
        <f ca="1">IF(A1872="","",SUMIFS(Tbl_Orders[[#Data],[Quantity]],Tbl_Orders[[#Data],[Product Name]],A1872,Tbl_Orders[[#Data],[Order Type]],"Purchase",Tbl_Orders[[#Data],[Expected Date]],"&gt;"&amp;TODAY()))</f>
        <v/>
      </c>
      <c r="D1872" s="34" t="str">
        <f>IF(A1872="","",INDEX(Tbl_Product[Re-Order Point],MATCH(A1872,INDEX(Tbl_Product[Product Name],,1),0),1))</f>
        <v/>
      </c>
      <c r="E1872" s="34" t="str">
        <f t="shared" si="89"/>
        <v/>
      </c>
      <c r="F1872" s="34" t="str">
        <f>IFERROR(GETPIVOTDATA("Amount",pivot_products!$A$3,"Product Name",Help!$A1872),"")</f>
        <v/>
      </c>
      <c r="G1872" s="34" t="str">
        <f>IFERROR(GETPIVOTDATA("Quantity",pivot_products!$A$3,"Product Name",Help!$A1872),"")</f>
        <v/>
      </c>
      <c r="H1872" s="34" t="str">
        <f>IF(Report!$L$53="Quantity",IFERROR(RANK(G1872,$G$4:$G$2003,0),""),IF(Report!$L$53="Amount",IFERROR(RANK(F1872,$F$4:$F$2003,0),""),""))</f>
        <v/>
      </c>
      <c r="L1872" s="7" t="str">
        <f t="array" ref="L1872">IF(Report!$M$53="Desc",IFERROR(SMALL(IF($H$4:$H$2003&lt;&gt;"",$H$4:$H$2003,""),ROW(L1872)-ROW($L$3)),""),IF(Report!$M$53="Asc",IFERROR(LARGE(IF($H$4:$H$2003&lt;&gt;"",$H$4:$H$2003,""),ROW(L1872)-ROW($L$3)),""),""))</f>
        <v/>
      </c>
      <c r="M1872" s="8" t="str">
        <f t="array" ref="M1872">IF(L1872="","",INDEX($A$4:$A$2003,SMALL(IF($H$4:$H$2003=L1872,ROW($H$4:$H$2003),""),COUNTIF($L$4:L1872,L1872))-ROW($L$3),1))</f>
        <v/>
      </c>
      <c r="N1872" s="8" t="str">
        <f t="shared" si="90"/>
        <v/>
      </c>
      <c r="O1872" s="32" t="str">
        <f t="shared" si="91"/>
        <v/>
      </c>
    </row>
    <row r="1873" spans="1:15" x14ac:dyDescent="0.3">
      <c r="A1873" s="33" t="str">
        <f>IFERROR(INDEX(Tbl_Product[[#Data],[Product Name]],ROW(A1873)-ROW($A$3)),"")</f>
        <v/>
      </c>
      <c r="B1873" s="34" t="str">
        <f ca="1">IF(A1873="","",SUMIFS(Tbl_Orders[[#Data],[Quantity]],Tbl_Orders[[#Data],[Product Name]],A1873,Tbl_Orders[[#Data],[Order Type]],"Purchase",Tbl_Orders[[#Data],[Expected Date]],"&lt;="&amp;TODAY())-SUMIFS(Tbl_Orders[[#Data],[Quantity]],Tbl_Orders[[#Data],[Product Name]],A1873,Tbl_Orders[[#Data],[Order Type]],"Sale",Tbl_Orders[[#Data],[Expected Date]],"&lt;="&amp;TODAY()))</f>
        <v/>
      </c>
      <c r="C1873" s="34" t="str">
        <f ca="1">IF(A1873="","",SUMIFS(Tbl_Orders[[#Data],[Quantity]],Tbl_Orders[[#Data],[Product Name]],A1873,Tbl_Orders[[#Data],[Order Type]],"Purchase",Tbl_Orders[[#Data],[Expected Date]],"&gt;"&amp;TODAY()))</f>
        <v/>
      </c>
      <c r="D1873" s="34" t="str">
        <f>IF(A1873="","",INDEX(Tbl_Product[Re-Order Point],MATCH(A1873,INDEX(Tbl_Product[Product Name],,1),0),1))</f>
        <v/>
      </c>
      <c r="E1873" s="34" t="str">
        <f t="shared" si="89"/>
        <v/>
      </c>
      <c r="F1873" s="34" t="str">
        <f>IFERROR(GETPIVOTDATA("Amount",pivot_products!$A$3,"Product Name",Help!$A1873),"")</f>
        <v/>
      </c>
      <c r="G1873" s="34" t="str">
        <f>IFERROR(GETPIVOTDATA("Quantity",pivot_products!$A$3,"Product Name",Help!$A1873),"")</f>
        <v/>
      </c>
      <c r="H1873" s="34" t="str">
        <f>IF(Report!$L$53="Quantity",IFERROR(RANK(G1873,$G$4:$G$2003,0),""),IF(Report!$L$53="Amount",IFERROR(RANK(F1873,$F$4:$F$2003,0),""),""))</f>
        <v/>
      </c>
      <c r="L1873" s="7" t="str">
        <f t="array" ref="L1873">IF(Report!$M$53="Desc",IFERROR(SMALL(IF($H$4:$H$2003&lt;&gt;"",$H$4:$H$2003,""),ROW(L1873)-ROW($L$3)),""),IF(Report!$M$53="Asc",IFERROR(LARGE(IF($H$4:$H$2003&lt;&gt;"",$H$4:$H$2003,""),ROW(L1873)-ROW($L$3)),""),""))</f>
        <v/>
      </c>
      <c r="M1873" s="8" t="str">
        <f t="array" ref="M1873">IF(L1873="","",INDEX($A$4:$A$2003,SMALL(IF($H$4:$H$2003=L1873,ROW($H$4:$H$2003),""),COUNTIF($L$4:L1873,L1873))-ROW($L$3),1))</f>
        <v/>
      </c>
      <c r="N1873" s="8" t="str">
        <f t="shared" si="90"/>
        <v/>
      </c>
      <c r="O1873" s="32" t="str">
        <f t="shared" si="91"/>
        <v/>
      </c>
    </row>
    <row r="1874" spans="1:15" x14ac:dyDescent="0.3">
      <c r="A1874" s="33" t="str">
        <f>IFERROR(INDEX(Tbl_Product[[#Data],[Product Name]],ROW(A1874)-ROW($A$3)),"")</f>
        <v/>
      </c>
      <c r="B1874" s="34" t="str">
        <f ca="1">IF(A1874="","",SUMIFS(Tbl_Orders[[#Data],[Quantity]],Tbl_Orders[[#Data],[Product Name]],A1874,Tbl_Orders[[#Data],[Order Type]],"Purchase",Tbl_Orders[[#Data],[Expected Date]],"&lt;="&amp;TODAY())-SUMIFS(Tbl_Orders[[#Data],[Quantity]],Tbl_Orders[[#Data],[Product Name]],A1874,Tbl_Orders[[#Data],[Order Type]],"Sale",Tbl_Orders[[#Data],[Expected Date]],"&lt;="&amp;TODAY()))</f>
        <v/>
      </c>
      <c r="C1874" s="34" t="str">
        <f ca="1">IF(A1874="","",SUMIFS(Tbl_Orders[[#Data],[Quantity]],Tbl_Orders[[#Data],[Product Name]],A1874,Tbl_Orders[[#Data],[Order Type]],"Purchase",Tbl_Orders[[#Data],[Expected Date]],"&gt;"&amp;TODAY()))</f>
        <v/>
      </c>
      <c r="D1874" s="34" t="str">
        <f>IF(A1874="","",INDEX(Tbl_Product[Re-Order Point],MATCH(A1874,INDEX(Tbl_Product[Product Name],,1),0),1))</f>
        <v/>
      </c>
      <c r="E1874" s="34" t="str">
        <f t="shared" si="89"/>
        <v/>
      </c>
      <c r="F1874" s="34" t="str">
        <f>IFERROR(GETPIVOTDATA("Amount",pivot_products!$A$3,"Product Name",Help!$A1874),"")</f>
        <v/>
      </c>
      <c r="G1874" s="34" t="str">
        <f>IFERROR(GETPIVOTDATA("Quantity",pivot_products!$A$3,"Product Name",Help!$A1874),"")</f>
        <v/>
      </c>
      <c r="H1874" s="34" t="str">
        <f>IF(Report!$L$53="Quantity",IFERROR(RANK(G1874,$G$4:$G$2003,0),""),IF(Report!$L$53="Amount",IFERROR(RANK(F1874,$F$4:$F$2003,0),""),""))</f>
        <v/>
      </c>
      <c r="L1874" s="7" t="str">
        <f t="array" ref="L1874">IF(Report!$M$53="Desc",IFERROR(SMALL(IF($H$4:$H$2003&lt;&gt;"",$H$4:$H$2003,""),ROW(L1874)-ROW($L$3)),""),IF(Report!$M$53="Asc",IFERROR(LARGE(IF($H$4:$H$2003&lt;&gt;"",$H$4:$H$2003,""),ROW(L1874)-ROW($L$3)),""),""))</f>
        <v/>
      </c>
      <c r="M1874" s="8" t="str">
        <f t="array" ref="M1874">IF(L1874="","",INDEX($A$4:$A$2003,SMALL(IF($H$4:$H$2003=L1874,ROW($H$4:$H$2003),""),COUNTIF($L$4:L1874,L1874))-ROW($L$3),1))</f>
        <v/>
      </c>
      <c r="N1874" s="8" t="str">
        <f t="shared" si="90"/>
        <v/>
      </c>
      <c r="O1874" s="32" t="str">
        <f t="shared" si="91"/>
        <v/>
      </c>
    </row>
    <row r="1875" spans="1:15" x14ac:dyDescent="0.3">
      <c r="A1875" s="33" t="str">
        <f>IFERROR(INDEX(Tbl_Product[[#Data],[Product Name]],ROW(A1875)-ROW($A$3)),"")</f>
        <v/>
      </c>
      <c r="B1875" s="34" t="str">
        <f ca="1">IF(A1875="","",SUMIFS(Tbl_Orders[[#Data],[Quantity]],Tbl_Orders[[#Data],[Product Name]],A1875,Tbl_Orders[[#Data],[Order Type]],"Purchase",Tbl_Orders[[#Data],[Expected Date]],"&lt;="&amp;TODAY())-SUMIFS(Tbl_Orders[[#Data],[Quantity]],Tbl_Orders[[#Data],[Product Name]],A1875,Tbl_Orders[[#Data],[Order Type]],"Sale",Tbl_Orders[[#Data],[Expected Date]],"&lt;="&amp;TODAY()))</f>
        <v/>
      </c>
      <c r="C1875" s="34" t="str">
        <f ca="1">IF(A1875="","",SUMIFS(Tbl_Orders[[#Data],[Quantity]],Tbl_Orders[[#Data],[Product Name]],A1875,Tbl_Orders[[#Data],[Order Type]],"Purchase",Tbl_Orders[[#Data],[Expected Date]],"&gt;"&amp;TODAY()))</f>
        <v/>
      </c>
      <c r="D1875" s="34" t="str">
        <f>IF(A1875="","",INDEX(Tbl_Product[Re-Order Point],MATCH(A1875,INDEX(Tbl_Product[Product Name],,1),0),1))</f>
        <v/>
      </c>
      <c r="E1875" s="34" t="str">
        <f t="shared" si="89"/>
        <v/>
      </c>
      <c r="F1875" s="34" t="str">
        <f>IFERROR(GETPIVOTDATA("Amount",pivot_products!$A$3,"Product Name",Help!$A1875),"")</f>
        <v/>
      </c>
      <c r="G1875" s="34" t="str">
        <f>IFERROR(GETPIVOTDATA("Quantity",pivot_products!$A$3,"Product Name",Help!$A1875),"")</f>
        <v/>
      </c>
      <c r="H1875" s="34" t="str">
        <f>IF(Report!$L$53="Quantity",IFERROR(RANK(G1875,$G$4:$G$2003,0),""),IF(Report!$L$53="Amount",IFERROR(RANK(F1875,$F$4:$F$2003,0),""),""))</f>
        <v/>
      </c>
      <c r="L1875" s="7" t="str">
        <f t="array" ref="L1875">IF(Report!$M$53="Desc",IFERROR(SMALL(IF($H$4:$H$2003&lt;&gt;"",$H$4:$H$2003,""),ROW(L1875)-ROW($L$3)),""),IF(Report!$M$53="Asc",IFERROR(LARGE(IF($H$4:$H$2003&lt;&gt;"",$H$4:$H$2003,""),ROW(L1875)-ROW($L$3)),""),""))</f>
        <v/>
      </c>
      <c r="M1875" s="8" t="str">
        <f t="array" ref="M1875">IF(L1875="","",INDEX($A$4:$A$2003,SMALL(IF($H$4:$H$2003=L1875,ROW($H$4:$H$2003),""),COUNTIF($L$4:L1875,L1875))-ROW($L$3),1))</f>
        <v/>
      </c>
      <c r="N1875" s="8" t="str">
        <f t="shared" si="90"/>
        <v/>
      </c>
      <c r="O1875" s="32" t="str">
        <f t="shared" si="91"/>
        <v/>
      </c>
    </row>
    <row r="1876" spans="1:15" x14ac:dyDescent="0.3">
      <c r="A1876" s="33" t="str">
        <f>IFERROR(INDEX(Tbl_Product[[#Data],[Product Name]],ROW(A1876)-ROW($A$3)),"")</f>
        <v/>
      </c>
      <c r="B1876" s="34" t="str">
        <f ca="1">IF(A1876="","",SUMIFS(Tbl_Orders[[#Data],[Quantity]],Tbl_Orders[[#Data],[Product Name]],A1876,Tbl_Orders[[#Data],[Order Type]],"Purchase",Tbl_Orders[[#Data],[Expected Date]],"&lt;="&amp;TODAY())-SUMIFS(Tbl_Orders[[#Data],[Quantity]],Tbl_Orders[[#Data],[Product Name]],A1876,Tbl_Orders[[#Data],[Order Type]],"Sale",Tbl_Orders[[#Data],[Expected Date]],"&lt;="&amp;TODAY()))</f>
        <v/>
      </c>
      <c r="C1876" s="34" t="str">
        <f ca="1">IF(A1876="","",SUMIFS(Tbl_Orders[[#Data],[Quantity]],Tbl_Orders[[#Data],[Product Name]],A1876,Tbl_Orders[[#Data],[Order Type]],"Purchase",Tbl_Orders[[#Data],[Expected Date]],"&gt;"&amp;TODAY()))</f>
        <v/>
      </c>
      <c r="D1876" s="34" t="str">
        <f>IF(A1876="","",INDEX(Tbl_Product[Re-Order Point],MATCH(A1876,INDEX(Tbl_Product[Product Name],,1),0),1))</f>
        <v/>
      </c>
      <c r="E1876" s="34" t="str">
        <f t="shared" si="89"/>
        <v/>
      </c>
      <c r="F1876" s="34" t="str">
        <f>IFERROR(GETPIVOTDATA("Amount",pivot_products!$A$3,"Product Name",Help!$A1876),"")</f>
        <v/>
      </c>
      <c r="G1876" s="34" t="str">
        <f>IFERROR(GETPIVOTDATA("Quantity",pivot_products!$A$3,"Product Name",Help!$A1876),"")</f>
        <v/>
      </c>
      <c r="H1876" s="34" t="str">
        <f>IF(Report!$L$53="Quantity",IFERROR(RANK(G1876,$G$4:$G$2003,0),""),IF(Report!$L$53="Amount",IFERROR(RANK(F1876,$F$4:$F$2003,0),""),""))</f>
        <v/>
      </c>
      <c r="L1876" s="7" t="str">
        <f t="array" ref="L1876">IF(Report!$M$53="Desc",IFERROR(SMALL(IF($H$4:$H$2003&lt;&gt;"",$H$4:$H$2003,""),ROW(L1876)-ROW($L$3)),""),IF(Report!$M$53="Asc",IFERROR(LARGE(IF($H$4:$H$2003&lt;&gt;"",$H$4:$H$2003,""),ROW(L1876)-ROW($L$3)),""),""))</f>
        <v/>
      </c>
      <c r="M1876" s="8" t="str">
        <f t="array" ref="M1876">IF(L1876="","",INDEX($A$4:$A$2003,SMALL(IF($H$4:$H$2003=L1876,ROW($H$4:$H$2003),""),COUNTIF($L$4:L1876,L1876))-ROW($L$3),1))</f>
        <v/>
      </c>
      <c r="N1876" s="8" t="str">
        <f t="shared" si="90"/>
        <v/>
      </c>
      <c r="O1876" s="32" t="str">
        <f t="shared" si="91"/>
        <v/>
      </c>
    </row>
    <row r="1877" spans="1:15" x14ac:dyDescent="0.3">
      <c r="A1877" s="33" t="str">
        <f>IFERROR(INDEX(Tbl_Product[[#Data],[Product Name]],ROW(A1877)-ROW($A$3)),"")</f>
        <v/>
      </c>
      <c r="B1877" s="34" t="str">
        <f ca="1">IF(A1877="","",SUMIFS(Tbl_Orders[[#Data],[Quantity]],Tbl_Orders[[#Data],[Product Name]],A1877,Tbl_Orders[[#Data],[Order Type]],"Purchase",Tbl_Orders[[#Data],[Expected Date]],"&lt;="&amp;TODAY())-SUMIFS(Tbl_Orders[[#Data],[Quantity]],Tbl_Orders[[#Data],[Product Name]],A1877,Tbl_Orders[[#Data],[Order Type]],"Sale",Tbl_Orders[[#Data],[Expected Date]],"&lt;="&amp;TODAY()))</f>
        <v/>
      </c>
      <c r="C1877" s="34" t="str">
        <f ca="1">IF(A1877="","",SUMIFS(Tbl_Orders[[#Data],[Quantity]],Tbl_Orders[[#Data],[Product Name]],A1877,Tbl_Orders[[#Data],[Order Type]],"Purchase",Tbl_Orders[[#Data],[Expected Date]],"&gt;"&amp;TODAY()))</f>
        <v/>
      </c>
      <c r="D1877" s="34" t="str">
        <f>IF(A1877="","",INDEX(Tbl_Product[Re-Order Point],MATCH(A1877,INDEX(Tbl_Product[Product Name],,1),0),1))</f>
        <v/>
      </c>
      <c r="E1877" s="34" t="str">
        <f t="shared" si="89"/>
        <v/>
      </c>
      <c r="F1877" s="34" t="str">
        <f>IFERROR(GETPIVOTDATA("Amount",pivot_products!$A$3,"Product Name",Help!$A1877),"")</f>
        <v/>
      </c>
      <c r="G1877" s="34" t="str">
        <f>IFERROR(GETPIVOTDATA("Quantity",pivot_products!$A$3,"Product Name",Help!$A1877),"")</f>
        <v/>
      </c>
      <c r="H1877" s="34" t="str">
        <f>IF(Report!$L$53="Quantity",IFERROR(RANK(G1877,$G$4:$G$2003,0),""),IF(Report!$L$53="Amount",IFERROR(RANK(F1877,$F$4:$F$2003,0),""),""))</f>
        <v/>
      </c>
      <c r="L1877" s="7" t="str">
        <f t="array" ref="L1877">IF(Report!$M$53="Desc",IFERROR(SMALL(IF($H$4:$H$2003&lt;&gt;"",$H$4:$H$2003,""),ROW(L1877)-ROW($L$3)),""),IF(Report!$M$53="Asc",IFERROR(LARGE(IF($H$4:$H$2003&lt;&gt;"",$H$4:$H$2003,""),ROW(L1877)-ROW($L$3)),""),""))</f>
        <v/>
      </c>
      <c r="M1877" s="8" t="str">
        <f t="array" ref="M1877">IF(L1877="","",INDEX($A$4:$A$2003,SMALL(IF($H$4:$H$2003=L1877,ROW($H$4:$H$2003),""),COUNTIF($L$4:L1877,L1877))-ROW($L$3),1))</f>
        <v/>
      </c>
      <c r="N1877" s="8" t="str">
        <f t="shared" si="90"/>
        <v/>
      </c>
      <c r="O1877" s="32" t="str">
        <f t="shared" si="91"/>
        <v/>
      </c>
    </row>
    <row r="1878" spans="1:15" x14ac:dyDescent="0.3">
      <c r="A1878" s="33" t="str">
        <f>IFERROR(INDEX(Tbl_Product[[#Data],[Product Name]],ROW(A1878)-ROW($A$3)),"")</f>
        <v/>
      </c>
      <c r="B1878" s="34" t="str">
        <f ca="1">IF(A1878="","",SUMIFS(Tbl_Orders[[#Data],[Quantity]],Tbl_Orders[[#Data],[Product Name]],A1878,Tbl_Orders[[#Data],[Order Type]],"Purchase",Tbl_Orders[[#Data],[Expected Date]],"&lt;="&amp;TODAY())-SUMIFS(Tbl_Orders[[#Data],[Quantity]],Tbl_Orders[[#Data],[Product Name]],A1878,Tbl_Orders[[#Data],[Order Type]],"Sale",Tbl_Orders[[#Data],[Expected Date]],"&lt;="&amp;TODAY()))</f>
        <v/>
      </c>
      <c r="C1878" s="34" t="str">
        <f ca="1">IF(A1878="","",SUMIFS(Tbl_Orders[[#Data],[Quantity]],Tbl_Orders[[#Data],[Product Name]],A1878,Tbl_Orders[[#Data],[Order Type]],"Purchase",Tbl_Orders[[#Data],[Expected Date]],"&gt;"&amp;TODAY()))</f>
        <v/>
      </c>
      <c r="D1878" s="34" t="str">
        <f>IF(A1878="","",INDEX(Tbl_Product[Re-Order Point],MATCH(A1878,INDEX(Tbl_Product[Product Name],,1),0),1))</f>
        <v/>
      </c>
      <c r="E1878" s="34" t="str">
        <f t="shared" si="89"/>
        <v/>
      </c>
      <c r="F1878" s="34" t="str">
        <f>IFERROR(GETPIVOTDATA("Amount",pivot_products!$A$3,"Product Name",Help!$A1878),"")</f>
        <v/>
      </c>
      <c r="G1878" s="34" t="str">
        <f>IFERROR(GETPIVOTDATA("Quantity",pivot_products!$A$3,"Product Name",Help!$A1878),"")</f>
        <v/>
      </c>
      <c r="H1878" s="34" t="str">
        <f>IF(Report!$L$53="Quantity",IFERROR(RANK(G1878,$G$4:$G$2003,0),""),IF(Report!$L$53="Amount",IFERROR(RANK(F1878,$F$4:$F$2003,0),""),""))</f>
        <v/>
      </c>
      <c r="L1878" s="7" t="str">
        <f t="array" ref="L1878">IF(Report!$M$53="Desc",IFERROR(SMALL(IF($H$4:$H$2003&lt;&gt;"",$H$4:$H$2003,""),ROW(L1878)-ROW($L$3)),""),IF(Report!$M$53="Asc",IFERROR(LARGE(IF($H$4:$H$2003&lt;&gt;"",$H$4:$H$2003,""),ROW(L1878)-ROW($L$3)),""),""))</f>
        <v/>
      </c>
      <c r="M1878" s="8" t="str">
        <f t="array" ref="M1878">IF(L1878="","",INDEX($A$4:$A$2003,SMALL(IF($H$4:$H$2003=L1878,ROW($H$4:$H$2003),""),COUNTIF($L$4:L1878,L1878))-ROW($L$3),1))</f>
        <v/>
      </c>
      <c r="N1878" s="8" t="str">
        <f t="shared" si="90"/>
        <v/>
      </c>
      <c r="O1878" s="32" t="str">
        <f t="shared" si="91"/>
        <v/>
      </c>
    </row>
    <row r="1879" spans="1:15" x14ac:dyDescent="0.3">
      <c r="A1879" s="33" t="str">
        <f>IFERROR(INDEX(Tbl_Product[[#Data],[Product Name]],ROW(A1879)-ROW($A$3)),"")</f>
        <v/>
      </c>
      <c r="B1879" s="34" t="str">
        <f ca="1">IF(A1879="","",SUMIFS(Tbl_Orders[[#Data],[Quantity]],Tbl_Orders[[#Data],[Product Name]],A1879,Tbl_Orders[[#Data],[Order Type]],"Purchase",Tbl_Orders[[#Data],[Expected Date]],"&lt;="&amp;TODAY())-SUMIFS(Tbl_Orders[[#Data],[Quantity]],Tbl_Orders[[#Data],[Product Name]],A1879,Tbl_Orders[[#Data],[Order Type]],"Sale",Tbl_Orders[[#Data],[Expected Date]],"&lt;="&amp;TODAY()))</f>
        <v/>
      </c>
      <c r="C1879" s="34" t="str">
        <f ca="1">IF(A1879="","",SUMIFS(Tbl_Orders[[#Data],[Quantity]],Tbl_Orders[[#Data],[Product Name]],A1879,Tbl_Orders[[#Data],[Order Type]],"Purchase",Tbl_Orders[[#Data],[Expected Date]],"&gt;"&amp;TODAY()))</f>
        <v/>
      </c>
      <c r="D1879" s="34" t="str">
        <f>IF(A1879="","",INDEX(Tbl_Product[Re-Order Point],MATCH(A1879,INDEX(Tbl_Product[Product Name],,1),0),1))</f>
        <v/>
      </c>
      <c r="E1879" s="34" t="str">
        <f t="shared" si="89"/>
        <v/>
      </c>
      <c r="F1879" s="34" t="str">
        <f>IFERROR(GETPIVOTDATA("Amount",pivot_products!$A$3,"Product Name",Help!$A1879),"")</f>
        <v/>
      </c>
      <c r="G1879" s="34" t="str">
        <f>IFERROR(GETPIVOTDATA("Quantity",pivot_products!$A$3,"Product Name",Help!$A1879),"")</f>
        <v/>
      </c>
      <c r="H1879" s="34" t="str">
        <f>IF(Report!$L$53="Quantity",IFERROR(RANK(G1879,$G$4:$G$2003,0),""),IF(Report!$L$53="Amount",IFERROR(RANK(F1879,$F$4:$F$2003,0),""),""))</f>
        <v/>
      </c>
      <c r="L1879" s="7" t="str">
        <f t="array" ref="L1879">IF(Report!$M$53="Desc",IFERROR(SMALL(IF($H$4:$H$2003&lt;&gt;"",$H$4:$H$2003,""),ROW(L1879)-ROW($L$3)),""),IF(Report!$M$53="Asc",IFERROR(LARGE(IF($H$4:$H$2003&lt;&gt;"",$H$4:$H$2003,""),ROW(L1879)-ROW($L$3)),""),""))</f>
        <v/>
      </c>
      <c r="M1879" s="8" t="str">
        <f t="array" ref="M1879">IF(L1879="","",INDEX($A$4:$A$2003,SMALL(IF($H$4:$H$2003=L1879,ROW($H$4:$H$2003),""),COUNTIF($L$4:L1879,L1879))-ROW($L$3),1))</f>
        <v/>
      </c>
      <c r="N1879" s="8" t="str">
        <f t="shared" si="90"/>
        <v/>
      </c>
      <c r="O1879" s="32" t="str">
        <f t="shared" si="91"/>
        <v/>
      </c>
    </row>
    <row r="1880" spans="1:15" x14ac:dyDescent="0.3">
      <c r="A1880" s="33" t="str">
        <f>IFERROR(INDEX(Tbl_Product[[#Data],[Product Name]],ROW(A1880)-ROW($A$3)),"")</f>
        <v/>
      </c>
      <c r="B1880" s="34" t="str">
        <f ca="1">IF(A1880="","",SUMIFS(Tbl_Orders[[#Data],[Quantity]],Tbl_Orders[[#Data],[Product Name]],A1880,Tbl_Orders[[#Data],[Order Type]],"Purchase",Tbl_Orders[[#Data],[Expected Date]],"&lt;="&amp;TODAY())-SUMIFS(Tbl_Orders[[#Data],[Quantity]],Tbl_Orders[[#Data],[Product Name]],A1880,Tbl_Orders[[#Data],[Order Type]],"Sale",Tbl_Orders[[#Data],[Expected Date]],"&lt;="&amp;TODAY()))</f>
        <v/>
      </c>
      <c r="C1880" s="34" t="str">
        <f ca="1">IF(A1880="","",SUMIFS(Tbl_Orders[[#Data],[Quantity]],Tbl_Orders[[#Data],[Product Name]],A1880,Tbl_Orders[[#Data],[Order Type]],"Purchase",Tbl_Orders[[#Data],[Expected Date]],"&gt;"&amp;TODAY()))</f>
        <v/>
      </c>
      <c r="D1880" s="34" t="str">
        <f>IF(A1880="","",INDEX(Tbl_Product[Re-Order Point],MATCH(A1880,INDEX(Tbl_Product[Product Name],,1),0),1))</f>
        <v/>
      </c>
      <c r="E1880" s="34" t="str">
        <f t="shared" si="89"/>
        <v/>
      </c>
      <c r="F1880" s="34" t="str">
        <f>IFERROR(GETPIVOTDATA("Amount",pivot_products!$A$3,"Product Name",Help!$A1880),"")</f>
        <v/>
      </c>
      <c r="G1880" s="34" t="str">
        <f>IFERROR(GETPIVOTDATA("Quantity",pivot_products!$A$3,"Product Name",Help!$A1880),"")</f>
        <v/>
      </c>
      <c r="H1880" s="34" t="str">
        <f>IF(Report!$L$53="Quantity",IFERROR(RANK(G1880,$G$4:$G$2003,0),""),IF(Report!$L$53="Amount",IFERROR(RANK(F1880,$F$4:$F$2003,0),""),""))</f>
        <v/>
      </c>
      <c r="L1880" s="7" t="str">
        <f t="array" ref="L1880">IF(Report!$M$53="Desc",IFERROR(SMALL(IF($H$4:$H$2003&lt;&gt;"",$H$4:$H$2003,""),ROW(L1880)-ROW($L$3)),""),IF(Report!$M$53="Asc",IFERROR(LARGE(IF($H$4:$H$2003&lt;&gt;"",$H$4:$H$2003,""),ROW(L1880)-ROW($L$3)),""),""))</f>
        <v/>
      </c>
      <c r="M1880" s="8" t="str">
        <f t="array" ref="M1880">IF(L1880="","",INDEX($A$4:$A$2003,SMALL(IF($H$4:$H$2003=L1880,ROW($H$4:$H$2003),""),COUNTIF($L$4:L1880,L1880))-ROW($L$3),1))</f>
        <v/>
      </c>
      <c r="N1880" s="8" t="str">
        <f t="shared" si="90"/>
        <v/>
      </c>
      <c r="O1880" s="32" t="str">
        <f t="shared" si="91"/>
        <v/>
      </c>
    </row>
    <row r="1881" spans="1:15" x14ac:dyDescent="0.3">
      <c r="A1881" s="33" t="str">
        <f>IFERROR(INDEX(Tbl_Product[[#Data],[Product Name]],ROW(A1881)-ROW($A$3)),"")</f>
        <v/>
      </c>
      <c r="B1881" s="34" t="str">
        <f ca="1">IF(A1881="","",SUMIFS(Tbl_Orders[[#Data],[Quantity]],Tbl_Orders[[#Data],[Product Name]],A1881,Tbl_Orders[[#Data],[Order Type]],"Purchase",Tbl_Orders[[#Data],[Expected Date]],"&lt;="&amp;TODAY())-SUMIFS(Tbl_Orders[[#Data],[Quantity]],Tbl_Orders[[#Data],[Product Name]],A1881,Tbl_Orders[[#Data],[Order Type]],"Sale",Tbl_Orders[[#Data],[Expected Date]],"&lt;="&amp;TODAY()))</f>
        <v/>
      </c>
      <c r="C1881" s="34" t="str">
        <f ca="1">IF(A1881="","",SUMIFS(Tbl_Orders[[#Data],[Quantity]],Tbl_Orders[[#Data],[Product Name]],A1881,Tbl_Orders[[#Data],[Order Type]],"Purchase",Tbl_Orders[[#Data],[Expected Date]],"&gt;"&amp;TODAY()))</f>
        <v/>
      </c>
      <c r="D1881" s="34" t="str">
        <f>IF(A1881="","",INDEX(Tbl_Product[Re-Order Point],MATCH(A1881,INDEX(Tbl_Product[Product Name],,1),0),1))</f>
        <v/>
      </c>
      <c r="E1881" s="34" t="str">
        <f t="shared" si="89"/>
        <v/>
      </c>
      <c r="F1881" s="34" t="str">
        <f>IFERROR(GETPIVOTDATA("Amount",pivot_products!$A$3,"Product Name",Help!$A1881),"")</f>
        <v/>
      </c>
      <c r="G1881" s="34" t="str">
        <f>IFERROR(GETPIVOTDATA("Quantity",pivot_products!$A$3,"Product Name",Help!$A1881),"")</f>
        <v/>
      </c>
      <c r="H1881" s="34" t="str">
        <f>IF(Report!$L$53="Quantity",IFERROR(RANK(G1881,$G$4:$G$2003,0),""),IF(Report!$L$53="Amount",IFERROR(RANK(F1881,$F$4:$F$2003,0),""),""))</f>
        <v/>
      </c>
      <c r="L1881" s="7" t="str">
        <f t="array" ref="L1881">IF(Report!$M$53="Desc",IFERROR(SMALL(IF($H$4:$H$2003&lt;&gt;"",$H$4:$H$2003,""),ROW(L1881)-ROW($L$3)),""),IF(Report!$M$53="Asc",IFERROR(LARGE(IF($H$4:$H$2003&lt;&gt;"",$H$4:$H$2003,""),ROW(L1881)-ROW($L$3)),""),""))</f>
        <v/>
      </c>
      <c r="M1881" s="8" t="str">
        <f t="array" ref="M1881">IF(L1881="","",INDEX($A$4:$A$2003,SMALL(IF($H$4:$H$2003=L1881,ROW($H$4:$H$2003),""),COUNTIF($L$4:L1881,L1881))-ROW($L$3),1))</f>
        <v/>
      </c>
      <c r="N1881" s="8" t="str">
        <f t="shared" si="90"/>
        <v/>
      </c>
      <c r="O1881" s="32" t="str">
        <f t="shared" si="91"/>
        <v/>
      </c>
    </row>
    <row r="1882" spans="1:15" x14ac:dyDescent="0.3">
      <c r="A1882" s="33" t="str">
        <f>IFERROR(INDEX(Tbl_Product[[#Data],[Product Name]],ROW(A1882)-ROW($A$3)),"")</f>
        <v/>
      </c>
      <c r="B1882" s="34" t="str">
        <f ca="1">IF(A1882="","",SUMIFS(Tbl_Orders[[#Data],[Quantity]],Tbl_Orders[[#Data],[Product Name]],A1882,Tbl_Orders[[#Data],[Order Type]],"Purchase",Tbl_Orders[[#Data],[Expected Date]],"&lt;="&amp;TODAY())-SUMIFS(Tbl_Orders[[#Data],[Quantity]],Tbl_Orders[[#Data],[Product Name]],A1882,Tbl_Orders[[#Data],[Order Type]],"Sale",Tbl_Orders[[#Data],[Expected Date]],"&lt;="&amp;TODAY()))</f>
        <v/>
      </c>
      <c r="C1882" s="34" t="str">
        <f ca="1">IF(A1882="","",SUMIFS(Tbl_Orders[[#Data],[Quantity]],Tbl_Orders[[#Data],[Product Name]],A1882,Tbl_Orders[[#Data],[Order Type]],"Purchase",Tbl_Orders[[#Data],[Expected Date]],"&gt;"&amp;TODAY()))</f>
        <v/>
      </c>
      <c r="D1882" s="34" t="str">
        <f>IF(A1882="","",INDEX(Tbl_Product[Re-Order Point],MATCH(A1882,INDEX(Tbl_Product[Product Name],,1),0),1))</f>
        <v/>
      </c>
      <c r="E1882" s="34" t="str">
        <f t="shared" si="89"/>
        <v/>
      </c>
      <c r="F1882" s="34" t="str">
        <f>IFERROR(GETPIVOTDATA("Amount",pivot_products!$A$3,"Product Name",Help!$A1882),"")</f>
        <v/>
      </c>
      <c r="G1882" s="34" t="str">
        <f>IFERROR(GETPIVOTDATA("Quantity",pivot_products!$A$3,"Product Name",Help!$A1882),"")</f>
        <v/>
      </c>
      <c r="H1882" s="34" t="str">
        <f>IF(Report!$L$53="Quantity",IFERROR(RANK(G1882,$G$4:$G$2003,0),""),IF(Report!$L$53="Amount",IFERROR(RANK(F1882,$F$4:$F$2003,0),""),""))</f>
        <v/>
      </c>
      <c r="L1882" s="7" t="str">
        <f t="array" ref="L1882">IF(Report!$M$53="Desc",IFERROR(SMALL(IF($H$4:$H$2003&lt;&gt;"",$H$4:$H$2003,""),ROW(L1882)-ROW($L$3)),""),IF(Report!$M$53="Asc",IFERROR(LARGE(IF($H$4:$H$2003&lt;&gt;"",$H$4:$H$2003,""),ROW(L1882)-ROW($L$3)),""),""))</f>
        <v/>
      </c>
      <c r="M1882" s="8" t="str">
        <f t="array" ref="M1882">IF(L1882="","",INDEX($A$4:$A$2003,SMALL(IF($H$4:$H$2003=L1882,ROW($H$4:$H$2003),""),COUNTIF($L$4:L1882,L1882))-ROW($L$3),1))</f>
        <v/>
      </c>
      <c r="N1882" s="8" t="str">
        <f t="shared" si="90"/>
        <v/>
      </c>
      <c r="O1882" s="32" t="str">
        <f t="shared" si="91"/>
        <v/>
      </c>
    </row>
    <row r="1883" spans="1:15" x14ac:dyDescent="0.3">
      <c r="A1883" s="33" t="str">
        <f>IFERROR(INDEX(Tbl_Product[[#Data],[Product Name]],ROW(A1883)-ROW($A$3)),"")</f>
        <v/>
      </c>
      <c r="B1883" s="34" t="str">
        <f ca="1">IF(A1883="","",SUMIFS(Tbl_Orders[[#Data],[Quantity]],Tbl_Orders[[#Data],[Product Name]],A1883,Tbl_Orders[[#Data],[Order Type]],"Purchase",Tbl_Orders[[#Data],[Expected Date]],"&lt;="&amp;TODAY())-SUMIFS(Tbl_Orders[[#Data],[Quantity]],Tbl_Orders[[#Data],[Product Name]],A1883,Tbl_Orders[[#Data],[Order Type]],"Sale",Tbl_Orders[[#Data],[Expected Date]],"&lt;="&amp;TODAY()))</f>
        <v/>
      </c>
      <c r="C1883" s="34" t="str">
        <f ca="1">IF(A1883="","",SUMIFS(Tbl_Orders[[#Data],[Quantity]],Tbl_Orders[[#Data],[Product Name]],A1883,Tbl_Orders[[#Data],[Order Type]],"Purchase",Tbl_Orders[[#Data],[Expected Date]],"&gt;"&amp;TODAY()))</f>
        <v/>
      </c>
      <c r="D1883" s="34" t="str">
        <f>IF(A1883="","",INDEX(Tbl_Product[Re-Order Point],MATCH(A1883,INDEX(Tbl_Product[Product Name],,1),0),1))</f>
        <v/>
      </c>
      <c r="E1883" s="34" t="str">
        <f t="shared" si="89"/>
        <v/>
      </c>
      <c r="F1883" s="34" t="str">
        <f>IFERROR(GETPIVOTDATA("Amount",pivot_products!$A$3,"Product Name",Help!$A1883),"")</f>
        <v/>
      </c>
      <c r="G1883" s="34" t="str">
        <f>IFERROR(GETPIVOTDATA("Quantity",pivot_products!$A$3,"Product Name",Help!$A1883),"")</f>
        <v/>
      </c>
      <c r="H1883" s="34" t="str">
        <f>IF(Report!$L$53="Quantity",IFERROR(RANK(G1883,$G$4:$G$2003,0),""),IF(Report!$L$53="Amount",IFERROR(RANK(F1883,$F$4:$F$2003,0),""),""))</f>
        <v/>
      </c>
      <c r="L1883" s="7" t="str">
        <f t="array" ref="L1883">IF(Report!$M$53="Desc",IFERROR(SMALL(IF($H$4:$H$2003&lt;&gt;"",$H$4:$H$2003,""),ROW(L1883)-ROW($L$3)),""),IF(Report!$M$53="Asc",IFERROR(LARGE(IF($H$4:$H$2003&lt;&gt;"",$H$4:$H$2003,""),ROW(L1883)-ROW($L$3)),""),""))</f>
        <v/>
      </c>
      <c r="M1883" s="8" t="str">
        <f t="array" ref="M1883">IF(L1883="","",INDEX($A$4:$A$2003,SMALL(IF($H$4:$H$2003=L1883,ROW($H$4:$H$2003),""),COUNTIF($L$4:L1883,L1883))-ROW($L$3),1))</f>
        <v/>
      </c>
      <c r="N1883" s="8" t="str">
        <f t="shared" si="90"/>
        <v/>
      </c>
      <c r="O1883" s="32" t="str">
        <f t="shared" si="91"/>
        <v/>
      </c>
    </row>
    <row r="1884" spans="1:15" x14ac:dyDescent="0.3">
      <c r="A1884" s="33" t="str">
        <f>IFERROR(INDEX(Tbl_Product[[#Data],[Product Name]],ROW(A1884)-ROW($A$3)),"")</f>
        <v/>
      </c>
      <c r="B1884" s="34" t="str">
        <f ca="1">IF(A1884="","",SUMIFS(Tbl_Orders[[#Data],[Quantity]],Tbl_Orders[[#Data],[Product Name]],A1884,Tbl_Orders[[#Data],[Order Type]],"Purchase",Tbl_Orders[[#Data],[Expected Date]],"&lt;="&amp;TODAY())-SUMIFS(Tbl_Orders[[#Data],[Quantity]],Tbl_Orders[[#Data],[Product Name]],A1884,Tbl_Orders[[#Data],[Order Type]],"Sale",Tbl_Orders[[#Data],[Expected Date]],"&lt;="&amp;TODAY()))</f>
        <v/>
      </c>
      <c r="C1884" s="34" t="str">
        <f ca="1">IF(A1884="","",SUMIFS(Tbl_Orders[[#Data],[Quantity]],Tbl_Orders[[#Data],[Product Name]],A1884,Tbl_Orders[[#Data],[Order Type]],"Purchase",Tbl_Orders[[#Data],[Expected Date]],"&gt;"&amp;TODAY()))</f>
        <v/>
      </c>
      <c r="D1884" s="34" t="str">
        <f>IF(A1884="","",INDEX(Tbl_Product[Re-Order Point],MATCH(A1884,INDEX(Tbl_Product[Product Name],,1),0),1))</f>
        <v/>
      </c>
      <c r="E1884" s="34" t="str">
        <f t="shared" si="89"/>
        <v/>
      </c>
      <c r="F1884" s="34" t="str">
        <f>IFERROR(GETPIVOTDATA("Amount",pivot_products!$A$3,"Product Name",Help!$A1884),"")</f>
        <v/>
      </c>
      <c r="G1884" s="34" t="str">
        <f>IFERROR(GETPIVOTDATA("Quantity",pivot_products!$A$3,"Product Name",Help!$A1884),"")</f>
        <v/>
      </c>
      <c r="H1884" s="34" t="str">
        <f>IF(Report!$L$53="Quantity",IFERROR(RANK(G1884,$G$4:$G$2003,0),""),IF(Report!$L$53="Amount",IFERROR(RANK(F1884,$F$4:$F$2003,0),""),""))</f>
        <v/>
      </c>
      <c r="L1884" s="7" t="str">
        <f t="array" ref="L1884">IF(Report!$M$53="Desc",IFERROR(SMALL(IF($H$4:$H$2003&lt;&gt;"",$H$4:$H$2003,""),ROW(L1884)-ROW($L$3)),""),IF(Report!$M$53="Asc",IFERROR(LARGE(IF($H$4:$H$2003&lt;&gt;"",$H$4:$H$2003,""),ROW(L1884)-ROW($L$3)),""),""))</f>
        <v/>
      </c>
      <c r="M1884" s="8" t="str">
        <f t="array" ref="M1884">IF(L1884="","",INDEX($A$4:$A$2003,SMALL(IF($H$4:$H$2003=L1884,ROW($H$4:$H$2003),""),COUNTIF($L$4:L1884,L1884))-ROW($L$3),1))</f>
        <v/>
      </c>
      <c r="N1884" s="8" t="str">
        <f t="shared" si="90"/>
        <v/>
      </c>
      <c r="O1884" s="32" t="str">
        <f t="shared" si="91"/>
        <v/>
      </c>
    </row>
    <row r="1885" spans="1:15" x14ac:dyDescent="0.3">
      <c r="A1885" s="33" t="str">
        <f>IFERROR(INDEX(Tbl_Product[[#Data],[Product Name]],ROW(A1885)-ROW($A$3)),"")</f>
        <v/>
      </c>
      <c r="B1885" s="34" t="str">
        <f ca="1">IF(A1885="","",SUMIFS(Tbl_Orders[[#Data],[Quantity]],Tbl_Orders[[#Data],[Product Name]],A1885,Tbl_Orders[[#Data],[Order Type]],"Purchase",Tbl_Orders[[#Data],[Expected Date]],"&lt;="&amp;TODAY())-SUMIFS(Tbl_Orders[[#Data],[Quantity]],Tbl_Orders[[#Data],[Product Name]],A1885,Tbl_Orders[[#Data],[Order Type]],"Sale",Tbl_Orders[[#Data],[Expected Date]],"&lt;="&amp;TODAY()))</f>
        <v/>
      </c>
      <c r="C1885" s="34" t="str">
        <f ca="1">IF(A1885="","",SUMIFS(Tbl_Orders[[#Data],[Quantity]],Tbl_Orders[[#Data],[Product Name]],A1885,Tbl_Orders[[#Data],[Order Type]],"Purchase",Tbl_Orders[[#Data],[Expected Date]],"&gt;"&amp;TODAY()))</f>
        <v/>
      </c>
      <c r="D1885" s="34" t="str">
        <f>IF(A1885="","",INDEX(Tbl_Product[Re-Order Point],MATCH(A1885,INDEX(Tbl_Product[Product Name],,1),0),1))</f>
        <v/>
      </c>
      <c r="E1885" s="34" t="str">
        <f t="shared" si="89"/>
        <v/>
      </c>
      <c r="F1885" s="34" t="str">
        <f>IFERROR(GETPIVOTDATA("Amount",pivot_products!$A$3,"Product Name",Help!$A1885),"")</f>
        <v/>
      </c>
      <c r="G1885" s="34" t="str">
        <f>IFERROR(GETPIVOTDATA("Quantity",pivot_products!$A$3,"Product Name",Help!$A1885),"")</f>
        <v/>
      </c>
      <c r="H1885" s="34" t="str">
        <f>IF(Report!$L$53="Quantity",IFERROR(RANK(G1885,$G$4:$G$2003,0),""),IF(Report!$L$53="Amount",IFERROR(RANK(F1885,$F$4:$F$2003,0),""),""))</f>
        <v/>
      </c>
      <c r="L1885" s="7" t="str">
        <f t="array" ref="L1885">IF(Report!$M$53="Desc",IFERROR(SMALL(IF($H$4:$H$2003&lt;&gt;"",$H$4:$H$2003,""),ROW(L1885)-ROW($L$3)),""),IF(Report!$M$53="Asc",IFERROR(LARGE(IF($H$4:$H$2003&lt;&gt;"",$H$4:$H$2003,""),ROW(L1885)-ROW($L$3)),""),""))</f>
        <v/>
      </c>
      <c r="M1885" s="8" t="str">
        <f t="array" ref="M1885">IF(L1885="","",INDEX($A$4:$A$2003,SMALL(IF($H$4:$H$2003=L1885,ROW($H$4:$H$2003),""),COUNTIF($L$4:L1885,L1885))-ROW($L$3),1))</f>
        <v/>
      </c>
      <c r="N1885" s="8" t="str">
        <f t="shared" si="90"/>
        <v/>
      </c>
      <c r="O1885" s="32" t="str">
        <f t="shared" si="91"/>
        <v/>
      </c>
    </row>
    <row r="1886" spans="1:15" x14ac:dyDescent="0.3">
      <c r="A1886" s="33" t="str">
        <f>IFERROR(INDEX(Tbl_Product[[#Data],[Product Name]],ROW(A1886)-ROW($A$3)),"")</f>
        <v/>
      </c>
      <c r="B1886" s="34" t="str">
        <f ca="1">IF(A1886="","",SUMIFS(Tbl_Orders[[#Data],[Quantity]],Tbl_Orders[[#Data],[Product Name]],A1886,Tbl_Orders[[#Data],[Order Type]],"Purchase",Tbl_Orders[[#Data],[Expected Date]],"&lt;="&amp;TODAY())-SUMIFS(Tbl_Orders[[#Data],[Quantity]],Tbl_Orders[[#Data],[Product Name]],A1886,Tbl_Orders[[#Data],[Order Type]],"Sale",Tbl_Orders[[#Data],[Expected Date]],"&lt;="&amp;TODAY()))</f>
        <v/>
      </c>
      <c r="C1886" s="34" t="str">
        <f ca="1">IF(A1886="","",SUMIFS(Tbl_Orders[[#Data],[Quantity]],Tbl_Orders[[#Data],[Product Name]],A1886,Tbl_Orders[[#Data],[Order Type]],"Purchase",Tbl_Orders[[#Data],[Expected Date]],"&gt;"&amp;TODAY()))</f>
        <v/>
      </c>
      <c r="D1886" s="34" t="str">
        <f>IF(A1886="","",INDEX(Tbl_Product[Re-Order Point],MATCH(A1886,INDEX(Tbl_Product[Product Name],,1),0),1))</f>
        <v/>
      </c>
      <c r="E1886" s="34" t="str">
        <f t="shared" si="89"/>
        <v/>
      </c>
      <c r="F1886" s="34" t="str">
        <f>IFERROR(GETPIVOTDATA("Amount",pivot_products!$A$3,"Product Name",Help!$A1886),"")</f>
        <v/>
      </c>
      <c r="G1886" s="34" t="str">
        <f>IFERROR(GETPIVOTDATA("Quantity",pivot_products!$A$3,"Product Name",Help!$A1886),"")</f>
        <v/>
      </c>
      <c r="H1886" s="34" t="str">
        <f>IF(Report!$L$53="Quantity",IFERROR(RANK(G1886,$G$4:$G$2003,0),""),IF(Report!$L$53="Amount",IFERROR(RANK(F1886,$F$4:$F$2003,0),""),""))</f>
        <v/>
      </c>
      <c r="L1886" s="7" t="str">
        <f t="array" ref="L1886">IF(Report!$M$53="Desc",IFERROR(SMALL(IF($H$4:$H$2003&lt;&gt;"",$H$4:$H$2003,""),ROW(L1886)-ROW($L$3)),""),IF(Report!$M$53="Asc",IFERROR(LARGE(IF($H$4:$H$2003&lt;&gt;"",$H$4:$H$2003,""),ROW(L1886)-ROW($L$3)),""),""))</f>
        <v/>
      </c>
      <c r="M1886" s="8" t="str">
        <f t="array" ref="M1886">IF(L1886="","",INDEX($A$4:$A$2003,SMALL(IF($H$4:$H$2003=L1886,ROW($H$4:$H$2003),""),COUNTIF($L$4:L1886,L1886))-ROW($L$3),1))</f>
        <v/>
      </c>
      <c r="N1886" s="8" t="str">
        <f t="shared" si="90"/>
        <v/>
      </c>
      <c r="O1886" s="32" t="str">
        <f t="shared" si="91"/>
        <v/>
      </c>
    </row>
    <row r="1887" spans="1:15" x14ac:dyDescent="0.3">
      <c r="A1887" s="33" t="str">
        <f>IFERROR(INDEX(Tbl_Product[[#Data],[Product Name]],ROW(A1887)-ROW($A$3)),"")</f>
        <v/>
      </c>
      <c r="B1887" s="34" t="str">
        <f ca="1">IF(A1887="","",SUMIFS(Tbl_Orders[[#Data],[Quantity]],Tbl_Orders[[#Data],[Product Name]],A1887,Tbl_Orders[[#Data],[Order Type]],"Purchase",Tbl_Orders[[#Data],[Expected Date]],"&lt;="&amp;TODAY())-SUMIFS(Tbl_Orders[[#Data],[Quantity]],Tbl_Orders[[#Data],[Product Name]],A1887,Tbl_Orders[[#Data],[Order Type]],"Sale",Tbl_Orders[[#Data],[Expected Date]],"&lt;="&amp;TODAY()))</f>
        <v/>
      </c>
      <c r="C1887" s="34" t="str">
        <f ca="1">IF(A1887="","",SUMIFS(Tbl_Orders[[#Data],[Quantity]],Tbl_Orders[[#Data],[Product Name]],A1887,Tbl_Orders[[#Data],[Order Type]],"Purchase",Tbl_Orders[[#Data],[Expected Date]],"&gt;"&amp;TODAY()))</f>
        <v/>
      </c>
      <c r="D1887" s="34" t="str">
        <f>IF(A1887="","",INDEX(Tbl_Product[Re-Order Point],MATCH(A1887,INDEX(Tbl_Product[Product Name],,1),0),1))</f>
        <v/>
      </c>
      <c r="E1887" s="34" t="str">
        <f t="shared" si="89"/>
        <v/>
      </c>
      <c r="F1887" s="34" t="str">
        <f>IFERROR(GETPIVOTDATA("Amount",pivot_products!$A$3,"Product Name",Help!$A1887),"")</f>
        <v/>
      </c>
      <c r="G1887" s="34" t="str">
        <f>IFERROR(GETPIVOTDATA("Quantity",pivot_products!$A$3,"Product Name",Help!$A1887),"")</f>
        <v/>
      </c>
      <c r="H1887" s="34" t="str">
        <f>IF(Report!$L$53="Quantity",IFERROR(RANK(G1887,$G$4:$G$2003,0),""),IF(Report!$L$53="Amount",IFERROR(RANK(F1887,$F$4:$F$2003,0),""),""))</f>
        <v/>
      </c>
      <c r="L1887" s="7" t="str">
        <f t="array" ref="L1887">IF(Report!$M$53="Desc",IFERROR(SMALL(IF($H$4:$H$2003&lt;&gt;"",$H$4:$H$2003,""),ROW(L1887)-ROW($L$3)),""),IF(Report!$M$53="Asc",IFERROR(LARGE(IF($H$4:$H$2003&lt;&gt;"",$H$4:$H$2003,""),ROW(L1887)-ROW($L$3)),""),""))</f>
        <v/>
      </c>
      <c r="M1887" s="8" t="str">
        <f t="array" ref="M1887">IF(L1887="","",INDEX($A$4:$A$2003,SMALL(IF($H$4:$H$2003=L1887,ROW($H$4:$H$2003),""),COUNTIF($L$4:L1887,L1887))-ROW($L$3),1))</f>
        <v/>
      </c>
      <c r="N1887" s="8" t="str">
        <f t="shared" si="90"/>
        <v/>
      </c>
      <c r="O1887" s="32" t="str">
        <f t="shared" si="91"/>
        <v/>
      </c>
    </row>
    <row r="1888" spans="1:15" x14ac:dyDescent="0.3">
      <c r="A1888" s="33" t="str">
        <f>IFERROR(INDEX(Tbl_Product[[#Data],[Product Name]],ROW(A1888)-ROW($A$3)),"")</f>
        <v/>
      </c>
      <c r="B1888" s="34" t="str">
        <f ca="1">IF(A1888="","",SUMIFS(Tbl_Orders[[#Data],[Quantity]],Tbl_Orders[[#Data],[Product Name]],A1888,Tbl_Orders[[#Data],[Order Type]],"Purchase",Tbl_Orders[[#Data],[Expected Date]],"&lt;="&amp;TODAY())-SUMIFS(Tbl_Orders[[#Data],[Quantity]],Tbl_Orders[[#Data],[Product Name]],A1888,Tbl_Orders[[#Data],[Order Type]],"Sale",Tbl_Orders[[#Data],[Expected Date]],"&lt;="&amp;TODAY()))</f>
        <v/>
      </c>
      <c r="C1888" s="34" t="str">
        <f ca="1">IF(A1888="","",SUMIFS(Tbl_Orders[[#Data],[Quantity]],Tbl_Orders[[#Data],[Product Name]],A1888,Tbl_Orders[[#Data],[Order Type]],"Purchase",Tbl_Orders[[#Data],[Expected Date]],"&gt;"&amp;TODAY()))</f>
        <v/>
      </c>
      <c r="D1888" s="34" t="str">
        <f>IF(A1888="","",INDEX(Tbl_Product[Re-Order Point],MATCH(A1888,INDEX(Tbl_Product[Product Name],,1),0),1))</f>
        <v/>
      </c>
      <c r="E1888" s="34" t="str">
        <f t="shared" si="89"/>
        <v/>
      </c>
      <c r="F1888" s="34" t="str">
        <f>IFERROR(GETPIVOTDATA("Amount",pivot_products!$A$3,"Product Name",Help!$A1888),"")</f>
        <v/>
      </c>
      <c r="G1888" s="34" t="str">
        <f>IFERROR(GETPIVOTDATA("Quantity",pivot_products!$A$3,"Product Name",Help!$A1888),"")</f>
        <v/>
      </c>
      <c r="H1888" s="34" t="str">
        <f>IF(Report!$L$53="Quantity",IFERROR(RANK(G1888,$G$4:$G$2003,0),""),IF(Report!$L$53="Amount",IFERROR(RANK(F1888,$F$4:$F$2003,0),""),""))</f>
        <v/>
      </c>
      <c r="L1888" s="7" t="str">
        <f t="array" ref="L1888">IF(Report!$M$53="Desc",IFERROR(SMALL(IF($H$4:$H$2003&lt;&gt;"",$H$4:$H$2003,""),ROW(L1888)-ROW($L$3)),""),IF(Report!$M$53="Asc",IFERROR(LARGE(IF($H$4:$H$2003&lt;&gt;"",$H$4:$H$2003,""),ROW(L1888)-ROW($L$3)),""),""))</f>
        <v/>
      </c>
      <c r="M1888" s="8" t="str">
        <f t="array" ref="M1888">IF(L1888="","",INDEX($A$4:$A$2003,SMALL(IF($H$4:$H$2003=L1888,ROW($H$4:$H$2003),""),COUNTIF($L$4:L1888,L1888))-ROW($L$3),1))</f>
        <v/>
      </c>
      <c r="N1888" s="8" t="str">
        <f t="shared" si="90"/>
        <v/>
      </c>
      <c r="O1888" s="32" t="str">
        <f t="shared" si="91"/>
        <v/>
      </c>
    </row>
    <row r="1889" spans="1:15" x14ac:dyDescent="0.3">
      <c r="A1889" s="33" t="str">
        <f>IFERROR(INDEX(Tbl_Product[[#Data],[Product Name]],ROW(A1889)-ROW($A$3)),"")</f>
        <v/>
      </c>
      <c r="B1889" s="34" t="str">
        <f ca="1">IF(A1889="","",SUMIFS(Tbl_Orders[[#Data],[Quantity]],Tbl_Orders[[#Data],[Product Name]],A1889,Tbl_Orders[[#Data],[Order Type]],"Purchase",Tbl_Orders[[#Data],[Expected Date]],"&lt;="&amp;TODAY())-SUMIFS(Tbl_Orders[[#Data],[Quantity]],Tbl_Orders[[#Data],[Product Name]],A1889,Tbl_Orders[[#Data],[Order Type]],"Sale",Tbl_Orders[[#Data],[Expected Date]],"&lt;="&amp;TODAY()))</f>
        <v/>
      </c>
      <c r="C1889" s="34" t="str">
        <f ca="1">IF(A1889="","",SUMIFS(Tbl_Orders[[#Data],[Quantity]],Tbl_Orders[[#Data],[Product Name]],A1889,Tbl_Orders[[#Data],[Order Type]],"Purchase",Tbl_Orders[[#Data],[Expected Date]],"&gt;"&amp;TODAY()))</f>
        <v/>
      </c>
      <c r="D1889" s="34" t="str">
        <f>IF(A1889="","",INDEX(Tbl_Product[Re-Order Point],MATCH(A1889,INDEX(Tbl_Product[Product Name],,1),0),1))</f>
        <v/>
      </c>
      <c r="E1889" s="34" t="str">
        <f t="shared" si="89"/>
        <v/>
      </c>
      <c r="F1889" s="34" t="str">
        <f>IFERROR(GETPIVOTDATA("Amount",pivot_products!$A$3,"Product Name",Help!$A1889),"")</f>
        <v/>
      </c>
      <c r="G1889" s="34" t="str">
        <f>IFERROR(GETPIVOTDATA("Quantity",pivot_products!$A$3,"Product Name",Help!$A1889),"")</f>
        <v/>
      </c>
      <c r="H1889" s="34" t="str">
        <f>IF(Report!$L$53="Quantity",IFERROR(RANK(G1889,$G$4:$G$2003,0),""),IF(Report!$L$53="Amount",IFERROR(RANK(F1889,$F$4:$F$2003,0),""),""))</f>
        <v/>
      </c>
      <c r="L1889" s="7" t="str">
        <f t="array" ref="L1889">IF(Report!$M$53="Desc",IFERROR(SMALL(IF($H$4:$H$2003&lt;&gt;"",$H$4:$H$2003,""),ROW(L1889)-ROW($L$3)),""),IF(Report!$M$53="Asc",IFERROR(LARGE(IF($H$4:$H$2003&lt;&gt;"",$H$4:$H$2003,""),ROW(L1889)-ROW($L$3)),""),""))</f>
        <v/>
      </c>
      <c r="M1889" s="8" t="str">
        <f t="array" ref="M1889">IF(L1889="","",INDEX($A$4:$A$2003,SMALL(IF($H$4:$H$2003=L1889,ROW($H$4:$H$2003),""),COUNTIF($L$4:L1889,L1889))-ROW($L$3),1))</f>
        <v/>
      </c>
      <c r="N1889" s="8" t="str">
        <f t="shared" si="90"/>
        <v/>
      </c>
      <c r="O1889" s="32" t="str">
        <f t="shared" si="91"/>
        <v/>
      </c>
    </row>
    <row r="1890" spans="1:15" x14ac:dyDescent="0.3">
      <c r="A1890" s="33" t="str">
        <f>IFERROR(INDEX(Tbl_Product[[#Data],[Product Name]],ROW(A1890)-ROW($A$3)),"")</f>
        <v/>
      </c>
      <c r="B1890" s="34" t="str">
        <f ca="1">IF(A1890="","",SUMIFS(Tbl_Orders[[#Data],[Quantity]],Tbl_Orders[[#Data],[Product Name]],A1890,Tbl_Orders[[#Data],[Order Type]],"Purchase",Tbl_Orders[[#Data],[Expected Date]],"&lt;="&amp;TODAY())-SUMIFS(Tbl_Orders[[#Data],[Quantity]],Tbl_Orders[[#Data],[Product Name]],A1890,Tbl_Orders[[#Data],[Order Type]],"Sale",Tbl_Orders[[#Data],[Expected Date]],"&lt;="&amp;TODAY()))</f>
        <v/>
      </c>
      <c r="C1890" s="34" t="str">
        <f ca="1">IF(A1890="","",SUMIFS(Tbl_Orders[[#Data],[Quantity]],Tbl_Orders[[#Data],[Product Name]],A1890,Tbl_Orders[[#Data],[Order Type]],"Purchase",Tbl_Orders[[#Data],[Expected Date]],"&gt;"&amp;TODAY()))</f>
        <v/>
      </c>
      <c r="D1890" s="34" t="str">
        <f>IF(A1890="","",INDEX(Tbl_Product[Re-Order Point],MATCH(A1890,INDEX(Tbl_Product[Product Name],,1),0),1))</f>
        <v/>
      </c>
      <c r="E1890" s="34" t="str">
        <f t="shared" si="89"/>
        <v/>
      </c>
      <c r="F1890" s="34" t="str">
        <f>IFERROR(GETPIVOTDATA("Amount",pivot_products!$A$3,"Product Name",Help!$A1890),"")</f>
        <v/>
      </c>
      <c r="G1890" s="34" t="str">
        <f>IFERROR(GETPIVOTDATA("Quantity",pivot_products!$A$3,"Product Name",Help!$A1890),"")</f>
        <v/>
      </c>
      <c r="H1890" s="34" t="str">
        <f>IF(Report!$L$53="Quantity",IFERROR(RANK(G1890,$G$4:$G$2003,0),""),IF(Report!$L$53="Amount",IFERROR(RANK(F1890,$F$4:$F$2003,0),""),""))</f>
        <v/>
      </c>
      <c r="L1890" s="7" t="str">
        <f t="array" ref="L1890">IF(Report!$M$53="Desc",IFERROR(SMALL(IF($H$4:$H$2003&lt;&gt;"",$H$4:$H$2003,""),ROW(L1890)-ROW($L$3)),""),IF(Report!$M$53="Asc",IFERROR(LARGE(IF($H$4:$H$2003&lt;&gt;"",$H$4:$H$2003,""),ROW(L1890)-ROW($L$3)),""),""))</f>
        <v/>
      </c>
      <c r="M1890" s="8" t="str">
        <f t="array" ref="M1890">IF(L1890="","",INDEX($A$4:$A$2003,SMALL(IF($H$4:$H$2003=L1890,ROW($H$4:$H$2003),""),COUNTIF($L$4:L1890,L1890))-ROW($L$3),1))</f>
        <v/>
      </c>
      <c r="N1890" s="8" t="str">
        <f t="shared" si="90"/>
        <v/>
      </c>
      <c r="O1890" s="32" t="str">
        <f t="shared" si="91"/>
        <v/>
      </c>
    </row>
    <row r="1891" spans="1:15" x14ac:dyDescent="0.3">
      <c r="A1891" s="33" t="str">
        <f>IFERROR(INDEX(Tbl_Product[[#Data],[Product Name]],ROW(A1891)-ROW($A$3)),"")</f>
        <v/>
      </c>
      <c r="B1891" s="34" t="str">
        <f ca="1">IF(A1891="","",SUMIFS(Tbl_Orders[[#Data],[Quantity]],Tbl_Orders[[#Data],[Product Name]],A1891,Tbl_Orders[[#Data],[Order Type]],"Purchase",Tbl_Orders[[#Data],[Expected Date]],"&lt;="&amp;TODAY())-SUMIFS(Tbl_Orders[[#Data],[Quantity]],Tbl_Orders[[#Data],[Product Name]],A1891,Tbl_Orders[[#Data],[Order Type]],"Sale",Tbl_Orders[[#Data],[Expected Date]],"&lt;="&amp;TODAY()))</f>
        <v/>
      </c>
      <c r="C1891" s="34" t="str">
        <f ca="1">IF(A1891="","",SUMIFS(Tbl_Orders[[#Data],[Quantity]],Tbl_Orders[[#Data],[Product Name]],A1891,Tbl_Orders[[#Data],[Order Type]],"Purchase",Tbl_Orders[[#Data],[Expected Date]],"&gt;"&amp;TODAY()))</f>
        <v/>
      </c>
      <c r="D1891" s="34" t="str">
        <f>IF(A1891="","",INDEX(Tbl_Product[Re-Order Point],MATCH(A1891,INDEX(Tbl_Product[Product Name],,1),0),1))</f>
        <v/>
      </c>
      <c r="E1891" s="34" t="str">
        <f t="shared" si="89"/>
        <v/>
      </c>
      <c r="F1891" s="34" t="str">
        <f>IFERROR(GETPIVOTDATA("Amount",pivot_products!$A$3,"Product Name",Help!$A1891),"")</f>
        <v/>
      </c>
      <c r="G1891" s="34" t="str">
        <f>IFERROR(GETPIVOTDATA("Quantity",pivot_products!$A$3,"Product Name",Help!$A1891),"")</f>
        <v/>
      </c>
      <c r="H1891" s="34" t="str">
        <f>IF(Report!$L$53="Quantity",IFERROR(RANK(G1891,$G$4:$G$2003,0),""),IF(Report!$L$53="Amount",IFERROR(RANK(F1891,$F$4:$F$2003,0),""),""))</f>
        <v/>
      </c>
      <c r="L1891" s="7" t="str">
        <f t="array" ref="L1891">IF(Report!$M$53="Desc",IFERROR(SMALL(IF($H$4:$H$2003&lt;&gt;"",$H$4:$H$2003,""),ROW(L1891)-ROW($L$3)),""),IF(Report!$M$53="Asc",IFERROR(LARGE(IF($H$4:$H$2003&lt;&gt;"",$H$4:$H$2003,""),ROW(L1891)-ROW($L$3)),""),""))</f>
        <v/>
      </c>
      <c r="M1891" s="8" t="str">
        <f t="array" ref="M1891">IF(L1891="","",INDEX($A$4:$A$2003,SMALL(IF($H$4:$H$2003=L1891,ROW($H$4:$H$2003),""),COUNTIF($L$4:L1891,L1891))-ROW($L$3),1))</f>
        <v/>
      </c>
      <c r="N1891" s="8" t="str">
        <f t="shared" si="90"/>
        <v/>
      </c>
      <c r="O1891" s="32" t="str">
        <f t="shared" si="91"/>
        <v/>
      </c>
    </row>
    <row r="1892" spans="1:15" x14ac:dyDescent="0.3">
      <c r="A1892" s="33" t="str">
        <f>IFERROR(INDEX(Tbl_Product[[#Data],[Product Name]],ROW(A1892)-ROW($A$3)),"")</f>
        <v/>
      </c>
      <c r="B1892" s="34" t="str">
        <f ca="1">IF(A1892="","",SUMIFS(Tbl_Orders[[#Data],[Quantity]],Tbl_Orders[[#Data],[Product Name]],A1892,Tbl_Orders[[#Data],[Order Type]],"Purchase",Tbl_Orders[[#Data],[Expected Date]],"&lt;="&amp;TODAY())-SUMIFS(Tbl_Orders[[#Data],[Quantity]],Tbl_Orders[[#Data],[Product Name]],A1892,Tbl_Orders[[#Data],[Order Type]],"Sale",Tbl_Orders[[#Data],[Expected Date]],"&lt;="&amp;TODAY()))</f>
        <v/>
      </c>
      <c r="C1892" s="34" t="str">
        <f ca="1">IF(A1892="","",SUMIFS(Tbl_Orders[[#Data],[Quantity]],Tbl_Orders[[#Data],[Product Name]],A1892,Tbl_Orders[[#Data],[Order Type]],"Purchase",Tbl_Orders[[#Data],[Expected Date]],"&gt;"&amp;TODAY()))</f>
        <v/>
      </c>
      <c r="D1892" s="34" t="str">
        <f>IF(A1892="","",INDEX(Tbl_Product[Re-Order Point],MATCH(A1892,INDEX(Tbl_Product[Product Name],,1),0),1))</f>
        <v/>
      </c>
      <c r="E1892" s="34" t="str">
        <f t="shared" si="89"/>
        <v/>
      </c>
      <c r="F1892" s="34" t="str">
        <f>IFERROR(GETPIVOTDATA("Amount",pivot_products!$A$3,"Product Name",Help!$A1892),"")</f>
        <v/>
      </c>
      <c r="G1892" s="34" t="str">
        <f>IFERROR(GETPIVOTDATA("Quantity",pivot_products!$A$3,"Product Name",Help!$A1892),"")</f>
        <v/>
      </c>
      <c r="H1892" s="34" t="str">
        <f>IF(Report!$L$53="Quantity",IFERROR(RANK(G1892,$G$4:$G$2003,0),""),IF(Report!$L$53="Amount",IFERROR(RANK(F1892,$F$4:$F$2003,0),""),""))</f>
        <v/>
      </c>
      <c r="L1892" s="7" t="str">
        <f t="array" ref="L1892">IF(Report!$M$53="Desc",IFERROR(SMALL(IF($H$4:$H$2003&lt;&gt;"",$H$4:$H$2003,""),ROW(L1892)-ROW($L$3)),""),IF(Report!$M$53="Asc",IFERROR(LARGE(IF($H$4:$H$2003&lt;&gt;"",$H$4:$H$2003,""),ROW(L1892)-ROW($L$3)),""),""))</f>
        <v/>
      </c>
      <c r="M1892" s="8" t="str">
        <f t="array" ref="M1892">IF(L1892="","",INDEX($A$4:$A$2003,SMALL(IF($H$4:$H$2003=L1892,ROW($H$4:$H$2003),""),COUNTIF($L$4:L1892,L1892))-ROW($L$3),1))</f>
        <v/>
      </c>
      <c r="N1892" s="8" t="str">
        <f t="shared" si="90"/>
        <v/>
      </c>
      <c r="O1892" s="32" t="str">
        <f t="shared" si="91"/>
        <v/>
      </c>
    </row>
    <row r="1893" spans="1:15" x14ac:dyDescent="0.3">
      <c r="A1893" s="33" t="str">
        <f>IFERROR(INDEX(Tbl_Product[[#Data],[Product Name]],ROW(A1893)-ROW($A$3)),"")</f>
        <v/>
      </c>
      <c r="B1893" s="34" t="str">
        <f ca="1">IF(A1893="","",SUMIFS(Tbl_Orders[[#Data],[Quantity]],Tbl_Orders[[#Data],[Product Name]],A1893,Tbl_Orders[[#Data],[Order Type]],"Purchase",Tbl_Orders[[#Data],[Expected Date]],"&lt;="&amp;TODAY())-SUMIFS(Tbl_Orders[[#Data],[Quantity]],Tbl_Orders[[#Data],[Product Name]],A1893,Tbl_Orders[[#Data],[Order Type]],"Sale",Tbl_Orders[[#Data],[Expected Date]],"&lt;="&amp;TODAY()))</f>
        <v/>
      </c>
      <c r="C1893" s="34" t="str">
        <f ca="1">IF(A1893="","",SUMIFS(Tbl_Orders[[#Data],[Quantity]],Tbl_Orders[[#Data],[Product Name]],A1893,Tbl_Orders[[#Data],[Order Type]],"Purchase",Tbl_Orders[[#Data],[Expected Date]],"&gt;"&amp;TODAY()))</f>
        <v/>
      </c>
      <c r="D1893" s="34" t="str">
        <f>IF(A1893="","",INDEX(Tbl_Product[Re-Order Point],MATCH(A1893,INDEX(Tbl_Product[Product Name],,1),0),1))</f>
        <v/>
      </c>
      <c r="E1893" s="34" t="str">
        <f t="shared" si="89"/>
        <v/>
      </c>
      <c r="F1893" s="34" t="str">
        <f>IFERROR(GETPIVOTDATA("Amount",pivot_products!$A$3,"Product Name",Help!$A1893),"")</f>
        <v/>
      </c>
      <c r="G1893" s="34" t="str">
        <f>IFERROR(GETPIVOTDATA("Quantity",pivot_products!$A$3,"Product Name",Help!$A1893),"")</f>
        <v/>
      </c>
      <c r="H1893" s="34" t="str">
        <f>IF(Report!$L$53="Quantity",IFERROR(RANK(G1893,$G$4:$G$2003,0),""),IF(Report!$L$53="Amount",IFERROR(RANK(F1893,$F$4:$F$2003,0),""),""))</f>
        <v/>
      </c>
      <c r="L1893" s="7" t="str">
        <f t="array" ref="L1893">IF(Report!$M$53="Desc",IFERROR(SMALL(IF($H$4:$H$2003&lt;&gt;"",$H$4:$H$2003,""),ROW(L1893)-ROW($L$3)),""),IF(Report!$M$53="Asc",IFERROR(LARGE(IF($H$4:$H$2003&lt;&gt;"",$H$4:$H$2003,""),ROW(L1893)-ROW($L$3)),""),""))</f>
        <v/>
      </c>
      <c r="M1893" s="8" t="str">
        <f t="array" ref="M1893">IF(L1893="","",INDEX($A$4:$A$2003,SMALL(IF($H$4:$H$2003=L1893,ROW($H$4:$H$2003),""),COUNTIF($L$4:L1893,L1893))-ROW($L$3),1))</f>
        <v/>
      </c>
      <c r="N1893" s="8" t="str">
        <f t="shared" si="90"/>
        <v/>
      </c>
      <c r="O1893" s="32" t="str">
        <f t="shared" si="91"/>
        <v/>
      </c>
    </row>
    <row r="1894" spans="1:15" x14ac:dyDescent="0.3">
      <c r="A1894" s="33" t="str">
        <f>IFERROR(INDEX(Tbl_Product[[#Data],[Product Name]],ROW(A1894)-ROW($A$3)),"")</f>
        <v/>
      </c>
      <c r="B1894" s="34" t="str">
        <f ca="1">IF(A1894="","",SUMIFS(Tbl_Orders[[#Data],[Quantity]],Tbl_Orders[[#Data],[Product Name]],A1894,Tbl_Orders[[#Data],[Order Type]],"Purchase",Tbl_Orders[[#Data],[Expected Date]],"&lt;="&amp;TODAY())-SUMIFS(Tbl_Orders[[#Data],[Quantity]],Tbl_Orders[[#Data],[Product Name]],A1894,Tbl_Orders[[#Data],[Order Type]],"Sale",Tbl_Orders[[#Data],[Expected Date]],"&lt;="&amp;TODAY()))</f>
        <v/>
      </c>
      <c r="C1894" s="34" t="str">
        <f ca="1">IF(A1894="","",SUMIFS(Tbl_Orders[[#Data],[Quantity]],Tbl_Orders[[#Data],[Product Name]],A1894,Tbl_Orders[[#Data],[Order Type]],"Purchase",Tbl_Orders[[#Data],[Expected Date]],"&gt;"&amp;TODAY()))</f>
        <v/>
      </c>
      <c r="D1894" s="34" t="str">
        <f>IF(A1894="","",INDEX(Tbl_Product[Re-Order Point],MATCH(A1894,INDEX(Tbl_Product[Product Name],,1),0),1))</f>
        <v/>
      </c>
      <c r="E1894" s="34" t="str">
        <f t="shared" si="89"/>
        <v/>
      </c>
      <c r="F1894" s="34" t="str">
        <f>IFERROR(GETPIVOTDATA("Amount",pivot_products!$A$3,"Product Name",Help!$A1894),"")</f>
        <v/>
      </c>
      <c r="G1894" s="34" t="str">
        <f>IFERROR(GETPIVOTDATA("Quantity",pivot_products!$A$3,"Product Name",Help!$A1894),"")</f>
        <v/>
      </c>
      <c r="H1894" s="34" t="str">
        <f>IF(Report!$L$53="Quantity",IFERROR(RANK(G1894,$G$4:$G$2003,0),""),IF(Report!$L$53="Amount",IFERROR(RANK(F1894,$F$4:$F$2003,0),""),""))</f>
        <v/>
      </c>
      <c r="L1894" s="7" t="str">
        <f t="array" ref="L1894">IF(Report!$M$53="Desc",IFERROR(SMALL(IF($H$4:$H$2003&lt;&gt;"",$H$4:$H$2003,""),ROW(L1894)-ROW($L$3)),""),IF(Report!$M$53="Asc",IFERROR(LARGE(IF($H$4:$H$2003&lt;&gt;"",$H$4:$H$2003,""),ROW(L1894)-ROW($L$3)),""),""))</f>
        <v/>
      </c>
      <c r="M1894" s="8" t="str">
        <f t="array" ref="M1894">IF(L1894="","",INDEX($A$4:$A$2003,SMALL(IF($H$4:$H$2003=L1894,ROW($H$4:$H$2003),""),COUNTIF($L$4:L1894,L1894))-ROW($L$3),1))</f>
        <v/>
      </c>
      <c r="N1894" s="8" t="str">
        <f t="shared" si="90"/>
        <v/>
      </c>
      <c r="O1894" s="32" t="str">
        <f t="shared" si="91"/>
        <v/>
      </c>
    </row>
    <row r="1895" spans="1:15" x14ac:dyDescent="0.3">
      <c r="A1895" s="33" t="str">
        <f>IFERROR(INDEX(Tbl_Product[[#Data],[Product Name]],ROW(A1895)-ROW($A$3)),"")</f>
        <v/>
      </c>
      <c r="B1895" s="34" t="str">
        <f ca="1">IF(A1895="","",SUMIFS(Tbl_Orders[[#Data],[Quantity]],Tbl_Orders[[#Data],[Product Name]],A1895,Tbl_Orders[[#Data],[Order Type]],"Purchase",Tbl_Orders[[#Data],[Expected Date]],"&lt;="&amp;TODAY())-SUMIFS(Tbl_Orders[[#Data],[Quantity]],Tbl_Orders[[#Data],[Product Name]],A1895,Tbl_Orders[[#Data],[Order Type]],"Sale",Tbl_Orders[[#Data],[Expected Date]],"&lt;="&amp;TODAY()))</f>
        <v/>
      </c>
      <c r="C1895" s="34" t="str">
        <f ca="1">IF(A1895="","",SUMIFS(Tbl_Orders[[#Data],[Quantity]],Tbl_Orders[[#Data],[Product Name]],A1895,Tbl_Orders[[#Data],[Order Type]],"Purchase",Tbl_Orders[[#Data],[Expected Date]],"&gt;"&amp;TODAY()))</f>
        <v/>
      </c>
      <c r="D1895" s="34" t="str">
        <f>IF(A1895="","",INDEX(Tbl_Product[Re-Order Point],MATCH(A1895,INDEX(Tbl_Product[Product Name],,1),0),1))</f>
        <v/>
      </c>
      <c r="E1895" s="34" t="str">
        <f t="shared" si="89"/>
        <v/>
      </c>
      <c r="F1895" s="34" t="str">
        <f>IFERROR(GETPIVOTDATA("Amount",pivot_products!$A$3,"Product Name",Help!$A1895),"")</f>
        <v/>
      </c>
      <c r="G1895" s="34" t="str">
        <f>IFERROR(GETPIVOTDATA("Quantity",pivot_products!$A$3,"Product Name",Help!$A1895),"")</f>
        <v/>
      </c>
      <c r="H1895" s="34" t="str">
        <f>IF(Report!$L$53="Quantity",IFERROR(RANK(G1895,$G$4:$G$2003,0),""),IF(Report!$L$53="Amount",IFERROR(RANK(F1895,$F$4:$F$2003,0),""),""))</f>
        <v/>
      </c>
      <c r="L1895" s="7" t="str">
        <f t="array" ref="L1895">IF(Report!$M$53="Desc",IFERROR(SMALL(IF($H$4:$H$2003&lt;&gt;"",$H$4:$H$2003,""),ROW(L1895)-ROW($L$3)),""),IF(Report!$M$53="Asc",IFERROR(LARGE(IF($H$4:$H$2003&lt;&gt;"",$H$4:$H$2003,""),ROW(L1895)-ROW($L$3)),""),""))</f>
        <v/>
      </c>
      <c r="M1895" s="8" t="str">
        <f t="array" ref="M1895">IF(L1895="","",INDEX($A$4:$A$2003,SMALL(IF($H$4:$H$2003=L1895,ROW($H$4:$H$2003),""),COUNTIF($L$4:L1895,L1895))-ROW($L$3),1))</f>
        <v/>
      </c>
      <c r="N1895" s="8" t="str">
        <f t="shared" si="90"/>
        <v/>
      </c>
      <c r="O1895" s="32" t="str">
        <f t="shared" si="91"/>
        <v/>
      </c>
    </row>
    <row r="1896" spans="1:15" x14ac:dyDescent="0.3">
      <c r="A1896" s="33" t="str">
        <f>IFERROR(INDEX(Tbl_Product[[#Data],[Product Name]],ROW(A1896)-ROW($A$3)),"")</f>
        <v/>
      </c>
      <c r="B1896" s="34" t="str">
        <f ca="1">IF(A1896="","",SUMIFS(Tbl_Orders[[#Data],[Quantity]],Tbl_Orders[[#Data],[Product Name]],A1896,Tbl_Orders[[#Data],[Order Type]],"Purchase",Tbl_Orders[[#Data],[Expected Date]],"&lt;="&amp;TODAY())-SUMIFS(Tbl_Orders[[#Data],[Quantity]],Tbl_Orders[[#Data],[Product Name]],A1896,Tbl_Orders[[#Data],[Order Type]],"Sale",Tbl_Orders[[#Data],[Expected Date]],"&lt;="&amp;TODAY()))</f>
        <v/>
      </c>
      <c r="C1896" s="34" t="str">
        <f ca="1">IF(A1896="","",SUMIFS(Tbl_Orders[[#Data],[Quantity]],Tbl_Orders[[#Data],[Product Name]],A1896,Tbl_Orders[[#Data],[Order Type]],"Purchase",Tbl_Orders[[#Data],[Expected Date]],"&gt;"&amp;TODAY()))</f>
        <v/>
      </c>
      <c r="D1896" s="34" t="str">
        <f>IF(A1896="","",INDEX(Tbl_Product[Re-Order Point],MATCH(A1896,INDEX(Tbl_Product[Product Name],,1),0),1))</f>
        <v/>
      </c>
      <c r="E1896" s="34" t="str">
        <f t="shared" si="89"/>
        <v/>
      </c>
      <c r="F1896" s="34" t="str">
        <f>IFERROR(GETPIVOTDATA("Amount",pivot_products!$A$3,"Product Name",Help!$A1896),"")</f>
        <v/>
      </c>
      <c r="G1896" s="34" t="str">
        <f>IFERROR(GETPIVOTDATA("Quantity",pivot_products!$A$3,"Product Name",Help!$A1896),"")</f>
        <v/>
      </c>
      <c r="H1896" s="34" t="str">
        <f>IF(Report!$L$53="Quantity",IFERROR(RANK(G1896,$G$4:$G$2003,0),""),IF(Report!$L$53="Amount",IFERROR(RANK(F1896,$F$4:$F$2003,0),""),""))</f>
        <v/>
      </c>
      <c r="L1896" s="7" t="str">
        <f t="array" ref="L1896">IF(Report!$M$53="Desc",IFERROR(SMALL(IF($H$4:$H$2003&lt;&gt;"",$H$4:$H$2003,""),ROW(L1896)-ROW($L$3)),""),IF(Report!$M$53="Asc",IFERROR(LARGE(IF($H$4:$H$2003&lt;&gt;"",$H$4:$H$2003,""),ROW(L1896)-ROW($L$3)),""),""))</f>
        <v/>
      </c>
      <c r="M1896" s="8" t="str">
        <f t="array" ref="M1896">IF(L1896="","",INDEX($A$4:$A$2003,SMALL(IF($H$4:$H$2003=L1896,ROW($H$4:$H$2003),""),COUNTIF($L$4:L1896,L1896))-ROW($L$3),1))</f>
        <v/>
      </c>
      <c r="N1896" s="8" t="str">
        <f t="shared" si="90"/>
        <v/>
      </c>
      <c r="O1896" s="32" t="str">
        <f t="shared" si="91"/>
        <v/>
      </c>
    </row>
    <row r="1897" spans="1:15" x14ac:dyDescent="0.3">
      <c r="A1897" s="33" t="str">
        <f>IFERROR(INDEX(Tbl_Product[[#Data],[Product Name]],ROW(A1897)-ROW($A$3)),"")</f>
        <v/>
      </c>
      <c r="B1897" s="34" t="str">
        <f ca="1">IF(A1897="","",SUMIFS(Tbl_Orders[[#Data],[Quantity]],Tbl_Orders[[#Data],[Product Name]],A1897,Tbl_Orders[[#Data],[Order Type]],"Purchase",Tbl_Orders[[#Data],[Expected Date]],"&lt;="&amp;TODAY())-SUMIFS(Tbl_Orders[[#Data],[Quantity]],Tbl_Orders[[#Data],[Product Name]],A1897,Tbl_Orders[[#Data],[Order Type]],"Sale",Tbl_Orders[[#Data],[Expected Date]],"&lt;="&amp;TODAY()))</f>
        <v/>
      </c>
      <c r="C1897" s="34" t="str">
        <f ca="1">IF(A1897="","",SUMIFS(Tbl_Orders[[#Data],[Quantity]],Tbl_Orders[[#Data],[Product Name]],A1897,Tbl_Orders[[#Data],[Order Type]],"Purchase",Tbl_Orders[[#Data],[Expected Date]],"&gt;"&amp;TODAY()))</f>
        <v/>
      </c>
      <c r="D1897" s="34" t="str">
        <f>IF(A1897="","",INDEX(Tbl_Product[Re-Order Point],MATCH(A1897,INDEX(Tbl_Product[Product Name],,1),0),1))</f>
        <v/>
      </c>
      <c r="E1897" s="34" t="str">
        <f t="shared" si="89"/>
        <v/>
      </c>
      <c r="F1897" s="34" t="str">
        <f>IFERROR(GETPIVOTDATA("Amount",pivot_products!$A$3,"Product Name",Help!$A1897),"")</f>
        <v/>
      </c>
      <c r="G1897" s="34" t="str">
        <f>IFERROR(GETPIVOTDATA("Quantity",pivot_products!$A$3,"Product Name",Help!$A1897),"")</f>
        <v/>
      </c>
      <c r="H1897" s="34" t="str">
        <f>IF(Report!$L$53="Quantity",IFERROR(RANK(G1897,$G$4:$G$2003,0),""),IF(Report!$L$53="Amount",IFERROR(RANK(F1897,$F$4:$F$2003,0),""),""))</f>
        <v/>
      </c>
      <c r="L1897" s="7" t="str">
        <f t="array" ref="L1897">IF(Report!$M$53="Desc",IFERROR(SMALL(IF($H$4:$H$2003&lt;&gt;"",$H$4:$H$2003,""),ROW(L1897)-ROW($L$3)),""),IF(Report!$M$53="Asc",IFERROR(LARGE(IF($H$4:$H$2003&lt;&gt;"",$H$4:$H$2003,""),ROW(L1897)-ROW($L$3)),""),""))</f>
        <v/>
      </c>
      <c r="M1897" s="8" t="str">
        <f t="array" ref="M1897">IF(L1897="","",INDEX($A$4:$A$2003,SMALL(IF($H$4:$H$2003=L1897,ROW($H$4:$H$2003),""),COUNTIF($L$4:L1897,L1897))-ROW($L$3),1))</f>
        <v/>
      </c>
      <c r="N1897" s="8" t="str">
        <f t="shared" si="90"/>
        <v/>
      </c>
      <c r="O1897" s="32" t="str">
        <f t="shared" si="91"/>
        <v/>
      </c>
    </row>
    <row r="1898" spans="1:15" x14ac:dyDescent="0.3">
      <c r="A1898" s="33" t="str">
        <f>IFERROR(INDEX(Tbl_Product[[#Data],[Product Name]],ROW(A1898)-ROW($A$3)),"")</f>
        <v/>
      </c>
      <c r="B1898" s="34" t="str">
        <f ca="1">IF(A1898="","",SUMIFS(Tbl_Orders[[#Data],[Quantity]],Tbl_Orders[[#Data],[Product Name]],A1898,Tbl_Orders[[#Data],[Order Type]],"Purchase",Tbl_Orders[[#Data],[Expected Date]],"&lt;="&amp;TODAY())-SUMIFS(Tbl_Orders[[#Data],[Quantity]],Tbl_Orders[[#Data],[Product Name]],A1898,Tbl_Orders[[#Data],[Order Type]],"Sale",Tbl_Orders[[#Data],[Expected Date]],"&lt;="&amp;TODAY()))</f>
        <v/>
      </c>
      <c r="C1898" s="34" t="str">
        <f ca="1">IF(A1898="","",SUMIFS(Tbl_Orders[[#Data],[Quantity]],Tbl_Orders[[#Data],[Product Name]],A1898,Tbl_Orders[[#Data],[Order Type]],"Purchase",Tbl_Orders[[#Data],[Expected Date]],"&gt;"&amp;TODAY()))</f>
        <v/>
      </c>
      <c r="D1898" s="34" t="str">
        <f>IF(A1898="","",INDEX(Tbl_Product[Re-Order Point],MATCH(A1898,INDEX(Tbl_Product[Product Name],,1),0),1))</f>
        <v/>
      </c>
      <c r="E1898" s="34" t="str">
        <f t="shared" si="89"/>
        <v/>
      </c>
      <c r="F1898" s="34" t="str">
        <f>IFERROR(GETPIVOTDATA("Amount",pivot_products!$A$3,"Product Name",Help!$A1898),"")</f>
        <v/>
      </c>
      <c r="G1898" s="34" t="str">
        <f>IFERROR(GETPIVOTDATA("Quantity",pivot_products!$A$3,"Product Name",Help!$A1898),"")</f>
        <v/>
      </c>
      <c r="H1898" s="34" t="str">
        <f>IF(Report!$L$53="Quantity",IFERROR(RANK(G1898,$G$4:$G$2003,0),""),IF(Report!$L$53="Amount",IFERROR(RANK(F1898,$F$4:$F$2003,0),""),""))</f>
        <v/>
      </c>
      <c r="L1898" s="7" t="str">
        <f t="array" ref="L1898">IF(Report!$M$53="Desc",IFERROR(SMALL(IF($H$4:$H$2003&lt;&gt;"",$H$4:$H$2003,""),ROW(L1898)-ROW($L$3)),""),IF(Report!$M$53="Asc",IFERROR(LARGE(IF($H$4:$H$2003&lt;&gt;"",$H$4:$H$2003,""),ROW(L1898)-ROW($L$3)),""),""))</f>
        <v/>
      </c>
      <c r="M1898" s="8" t="str">
        <f t="array" ref="M1898">IF(L1898="","",INDEX($A$4:$A$2003,SMALL(IF($H$4:$H$2003=L1898,ROW($H$4:$H$2003),""),COUNTIF($L$4:L1898,L1898))-ROW($L$3),1))</f>
        <v/>
      </c>
      <c r="N1898" s="8" t="str">
        <f t="shared" si="90"/>
        <v/>
      </c>
      <c r="O1898" s="32" t="str">
        <f t="shared" si="91"/>
        <v/>
      </c>
    </row>
    <row r="1899" spans="1:15" x14ac:dyDescent="0.3">
      <c r="A1899" s="33" t="str">
        <f>IFERROR(INDEX(Tbl_Product[[#Data],[Product Name]],ROW(A1899)-ROW($A$3)),"")</f>
        <v/>
      </c>
      <c r="B1899" s="34" t="str">
        <f ca="1">IF(A1899="","",SUMIFS(Tbl_Orders[[#Data],[Quantity]],Tbl_Orders[[#Data],[Product Name]],A1899,Tbl_Orders[[#Data],[Order Type]],"Purchase",Tbl_Orders[[#Data],[Expected Date]],"&lt;="&amp;TODAY())-SUMIFS(Tbl_Orders[[#Data],[Quantity]],Tbl_Orders[[#Data],[Product Name]],A1899,Tbl_Orders[[#Data],[Order Type]],"Sale",Tbl_Orders[[#Data],[Expected Date]],"&lt;="&amp;TODAY()))</f>
        <v/>
      </c>
      <c r="C1899" s="34" t="str">
        <f ca="1">IF(A1899="","",SUMIFS(Tbl_Orders[[#Data],[Quantity]],Tbl_Orders[[#Data],[Product Name]],A1899,Tbl_Orders[[#Data],[Order Type]],"Purchase",Tbl_Orders[[#Data],[Expected Date]],"&gt;"&amp;TODAY()))</f>
        <v/>
      </c>
      <c r="D1899" s="34" t="str">
        <f>IF(A1899="","",INDEX(Tbl_Product[Re-Order Point],MATCH(A1899,INDEX(Tbl_Product[Product Name],,1),0),1))</f>
        <v/>
      </c>
      <c r="E1899" s="34" t="str">
        <f t="shared" si="89"/>
        <v/>
      </c>
      <c r="F1899" s="34" t="str">
        <f>IFERROR(GETPIVOTDATA("Amount",pivot_products!$A$3,"Product Name",Help!$A1899),"")</f>
        <v/>
      </c>
      <c r="G1899" s="34" t="str">
        <f>IFERROR(GETPIVOTDATA("Quantity",pivot_products!$A$3,"Product Name",Help!$A1899),"")</f>
        <v/>
      </c>
      <c r="H1899" s="34" t="str">
        <f>IF(Report!$L$53="Quantity",IFERROR(RANK(G1899,$G$4:$G$2003,0),""),IF(Report!$L$53="Amount",IFERROR(RANK(F1899,$F$4:$F$2003,0),""),""))</f>
        <v/>
      </c>
      <c r="L1899" s="7" t="str">
        <f t="array" ref="L1899">IF(Report!$M$53="Desc",IFERROR(SMALL(IF($H$4:$H$2003&lt;&gt;"",$H$4:$H$2003,""),ROW(L1899)-ROW($L$3)),""),IF(Report!$M$53="Asc",IFERROR(LARGE(IF($H$4:$H$2003&lt;&gt;"",$H$4:$H$2003,""),ROW(L1899)-ROW($L$3)),""),""))</f>
        <v/>
      </c>
      <c r="M1899" s="8" t="str">
        <f t="array" ref="M1899">IF(L1899="","",INDEX($A$4:$A$2003,SMALL(IF($H$4:$H$2003=L1899,ROW($H$4:$H$2003),""),COUNTIF($L$4:L1899,L1899))-ROW($L$3),1))</f>
        <v/>
      </c>
      <c r="N1899" s="8" t="str">
        <f t="shared" si="90"/>
        <v/>
      </c>
      <c r="O1899" s="32" t="str">
        <f t="shared" si="91"/>
        <v/>
      </c>
    </row>
    <row r="1900" spans="1:15" x14ac:dyDescent="0.3">
      <c r="A1900" s="33" t="str">
        <f>IFERROR(INDEX(Tbl_Product[[#Data],[Product Name]],ROW(A1900)-ROW($A$3)),"")</f>
        <v/>
      </c>
      <c r="B1900" s="34" t="str">
        <f ca="1">IF(A1900="","",SUMIFS(Tbl_Orders[[#Data],[Quantity]],Tbl_Orders[[#Data],[Product Name]],A1900,Tbl_Orders[[#Data],[Order Type]],"Purchase",Tbl_Orders[[#Data],[Expected Date]],"&lt;="&amp;TODAY())-SUMIFS(Tbl_Orders[[#Data],[Quantity]],Tbl_Orders[[#Data],[Product Name]],A1900,Tbl_Orders[[#Data],[Order Type]],"Sale",Tbl_Orders[[#Data],[Expected Date]],"&lt;="&amp;TODAY()))</f>
        <v/>
      </c>
      <c r="C1900" s="34" t="str">
        <f ca="1">IF(A1900="","",SUMIFS(Tbl_Orders[[#Data],[Quantity]],Tbl_Orders[[#Data],[Product Name]],A1900,Tbl_Orders[[#Data],[Order Type]],"Purchase",Tbl_Orders[[#Data],[Expected Date]],"&gt;"&amp;TODAY()))</f>
        <v/>
      </c>
      <c r="D1900" s="34" t="str">
        <f>IF(A1900="","",INDEX(Tbl_Product[Re-Order Point],MATCH(A1900,INDEX(Tbl_Product[Product Name],,1),0),1))</f>
        <v/>
      </c>
      <c r="E1900" s="34" t="str">
        <f t="shared" si="89"/>
        <v/>
      </c>
      <c r="F1900" s="34" t="str">
        <f>IFERROR(GETPIVOTDATA("Amount",pivot_products!$A$3,"Product Name",Help!$A1900),"")</f>
        <v/>
      </c>
      <c r="G1900" s="34" t="str">
        <f>IFERROR(GETPIVOTDATA("Quantity",pivot_products!$A$3,"Product Name",Help!$A1900),"")</f>
        <v/>
      </c>
      <c r="H1900" s="34" t="str">
        <f>IF(Report!$L$53="Quantity",IFERROR(RANK(G1900,$G$4:$G$2003,0),""),IF(Report!$L$53="Amount",IFERROR(RANK(F1900,$F$4:$F$2003,0),""),""))</f>
        <v/>
      </c>
      <c r="L1900" s="7" t="str">
        <f t="array" ref="L1900">IF(Report!$M$53="Desc",IFERROR(SMALL(IF($H$4:$H$2003&lt;&gt;"",$H$4:$H$2003,""),ROW(L1900)-ROW($L$3)),""),IF(Report!$M$53="Asc",IFERROR(LARGE(IF($H$4:$H$2003&lt;&gt;"",$H$4:$H$2003,""),ROW(L1900)-ROW($L$3)),""),""))</f>
        <v/>
      </c>
      <c r="M1900" s="8" t="str">
        <f t="array" ref="M1900">IF(L1900="","",INDEX($A$4:$A$2003,SMALL(IF($H$4:$H$2003=L1900,ROW($H$4:$H$2003),""),COUNTIF($L$4:L1900,L1900))-ROW($L$3),1))</f>
        <v/>
      </c>
      <c r="N1900" s="8" t="str">
        <f t="shared" si="90"/>
        <v/>
      </c>
      <c r="O1900" s="32" t="str">
        <f t="shared" si="91"/>
        <v/>
      </c>
    </row>
    <row r="1901" spans="1:15" x14ac:dyDescent="0.3">
      <c r="A1901" s="33" t="str">
        <f>IFERROR(INDEX(Tbl_Product[[#Data],[Product Name]],ROW(A1901)-ROW($A$3)),"")</f>
        <v/>
      </c>
      <c r="B1901" s="34" t="str">
        <f ca="1">IF(A1901="","",SUMIFS(Tbl_Orders[[#Data],[Quantity]],Tbl_Orders[[#Data],[Product Name]],A1901,Tbl_Orders[[#Data],[Order Type]],"Purchase",Tbl_Orders[[#Data],[Expected Date]],"&lt;="&amp;TODAY())-SUMIFS(Tbl_Orders[[#Data],[Quantity]],Tbl_Orders[[#Data],[Product Name]],A1901,Tbl_Orders[[#Data],[Order Type]],"Sale",Tbl_Orders[[#Data],[Expected Date]],"&lt;="&amp;TODAY()))</f>
        <v/>
      </c>
      <c r="C1901" s="34" t="str">
        <f ca="1">IF(A1901="","",SUMIFS(Tbl_Orders[[#Data],[Quantity]],Tbl_Orders[[#Data],[Product Name]],A1901,Tbl_Orders[[#Data],[Order Type]],"Purchase",Tbl_Orders[[#Data],[Expected Date]],"&gt;"&amp;TODAY()))</f>
        <v/>
      </c>
      <c r="D1901" s="34" t="str">
        <f>IF(A1901="","",INDEX(Tbl_Product[Re-Order Point],MATCH(A1901,INDEX(Tbl_Product[Product Name],,1),0),1))</f>
        <v/>
      </c>
      <c r="E1901" s="34" t="str">
        <f t="shared" si="89"/>
        <v/>
      </c>
      <c r="F1901" s="34" t="str">
        <f>IFERROR(GETPIVOTDATA("Amount",pivot_products!$A$3,"Product Name",Help!$A1901),"")</f>
        <v/>
      </c>
      <c r="G1901" s="34" t="str">
        <f>IFERROR(GETPIVOTDATA("Quantity",pivot_products!$A$3,"Product Name",Help!$A1901),"")</f>
        <v/>
      </c>
      <c r="H1901" s="34" t="str">
        <f>IF(Report!$L$53="Quantity",IFERROR(RANK(G1901,$G$4:$G$2003,0),""),IF(Report!$L$53="Amount",IFERROR(RANK(F1901,$F$4:$F$2003,0),""),""))</f>
        <v/>
      </c>
      <c r="L1901" s="7" t="str">
        <f t="array" ref="L1901">IF(Report!$M$53="Desc",IFERROR(SMALL(IF($H$4:$H$2003&lt;&gt;"",$H$4:$H$2003,""),ROW(L1901)-ROW($L$3)),""),IF(Report!$M$53="Asc",IFERROR(LARGE(IF($H$4:$H$2003&lt;&gt;"",$H$4:$H$2003,""),ROW(L1901)-ROW($L$3)),""),""))</f>
        <v/>
      </c>
      <c r="M1901" s="8" t="str">
        <f t="array" ref="M1901">IF(L1901="","",INDEX($A$4:$A$2003,SMALL(IF($H$4:$H$2003=L1901,ROW($H$4:$H$2003),""),COUNTIF($L$4:L1901,L1901))-ROW($L$3),1))</f>
        <v/>
      </c>
      <c r="N1901" s="8" t="str">
        <f t="shared" si="90"/>
        <v/>
      </c>
      <c r="O1901" s="32" t="str">
        <f t="shared" si="91"/>
        <v/>
      </c>
    </row>
    <row r="1902" spans="1:15" x14ac:dyDescent="0.3">
      <c r="A1902" s="33" t="str">
        <f>IFERROR(INDEX(Tbl_Product[[#Data],[Product Name]],ROW(A1902)-ROW($A$3)),"")</f>
        <v/>
      </c>
      <c r="B1902" s="34" t="str">
        <f ca="1">IF(A1902="","",SUMIFS(Tbl_Orders[[#Data],[Quantity]],Tbl_Orders[[#Data],[Product Name]],A1902,Tbl_Orders[[#Data],[Order Type]],"Purchase",Tbl_Orders[[#Data],[Expected Date]],"&lt;="&amp;TODAY())-SUMIFS(Tbl_Orders[[#Data],[Quantity]],Tbl_Orders[[#Data],[Product Name]],A1902,Tbl_Orders[[#Data],[Order Type]],"Sale",Tbl_Orders[[#Data],[Expected Date]],"&lt;="&amp;TODAY()))</f>
        <v/>
      </c>
      <c r="C1902" s="34" t="str">
        <f ca="1">IF(A1902="","",SUMIFS(Tbl_Orders[[#Data],[Quantity]],Tbl_Orders[[#Data],[Product Name]],A1902,Tbl_Orders[[#Data],[Order Type]],"Purchase",Tbl_Orders[[#Data],[Expected Date]],"&gt;"&amp;TODAY()))</f>
        <v/>
      </c>
      <c r="D1902" s="34" t="str">
        <f>IF(A1902="","",INDEX(Tbl_Product[Re-Order Point],MATCH(A1902,INDEX(Tbl_Product[Product Name],,1),0),1))</f>
        <v/>
      </c>
      <c r="E1902" s="34" t="str">
        <f t="shared" si="89"/>
        <v/>
      </c>
      <c r="F1902" s="34" t="str">
        <f>IFERROR(GETPIVOTDATA("Amount",pivot_products!$A$3,"Product Name",Help!$A1902),"")</f>
        <v/>
      </c>
      <c r="G1902" s="34" t="str">
        <f>IFERROR(GETPIVOTDATA("Quantity",pivot_products!$A$3,"Product Name",Help!$A1902),"")</f>
        <v/>
      </c>
      <c r="H1902" s="34" t="str">
        <f>IF(Report!$L$53="Quantity",IFERROR(RANK(G1902,$G$4:$G$2003,0),""),IF(Report!$L$53="Amount",IFERROR(RANK(F1902,$F$4:$F$2003,0),""),""))</f>
        <v/>
      </c>
      <c r="L1902" s="7" t="str">
        <f t="array" ref="L1902">IF(Report!$M$53="Desc",IFERROR(SMALL(IF($H$4:$H$2003&lt;&gt;"",$H$4:$H$2003,""),ROW(L1902)-ROW($L$3)),""),IF(Report!$M$53="Asc",IFERROR(LARGE(IF($H$4:$H$2003&lt;&gt;"",$H$4:$H$2003,""),ROW(L1902)-ROW($L$3)),""),""))</f>
        <v/>
      </c>
      <c r="M1902" s="8" t="str">
        <f t="array" ref="M1902">IF(L1902="","",INDEX($A$4:$A$2003,SMALL(IF($H$4:$H$2003=L1902,ROW($H$4:$H$2003),""),COUNTIF($L$4:L1902,L1902))-ROW($L$3),1))</f>
        <v/>
      </c>
      <c r="N1902" s="8" t="str">
        <f t="shared" si="90"/>
        <v/>
      </c>
      <c r="O1902" s="32" t="str">
        <f t="shared" si="91"/>
        <v/>
      </c>
    </row>
    <row r="1903" spans="1:15" x14ac:dyDescent="0.3">
      <c r="A1903" s="33" t="str">
        <f>IFERROR(INDEX(Tbl_Product[[#Data],[Product Name]],ROW(A1903)-ROW($A$3)),"")</f>
        <v/>
      </c>
      <c r="B1903" s="34" t="str">
        <f ca="1">IF(A1903="","",SUMIFS(Tbl_Orders[[#Data],[Quantity]],Tbl_Orders[[#Data],[Product Name]],A1903,Tbl_Orders[[#Data],[Order Type]],"Purchase",Tbl_Orders[[#Data],[Expected Date]],"&lt;="&amp;TODAY())-SUMIFS(Tbl_Orders[[#Data],[Quantity]],Tbl_Orders[[#Data],[Product Name]],A1903,Tbl_Orders[[#Data],[Order Type]],"Sale",Tbl_Orders[[#Data],[Expected Date]],"&lt;="&amp;TODAY()))</f>
        <v/>
      </c>
      <c r="C1903" s="34" t="str">
        <f ca="1">IF(A1903="","",SUMIFS(Tbl_Orders[[#Data],[Quantity]],Tbl_Orders[[#Data],[Product Name]],A1903,Tbl_Orders[[#Data],[Order Type]],"Purchase",Tbl_Orders[[#Data],[Expected Date]],"&gt;"&amp;TODAY()))</f>
        <v/>
      </c>
      <c r="D1903" s="34" t="str">
        <f>IF(A1903="","",INDEX(Tbl_Product[Re-Order Point],MATCH(A1903,INDEX(Tbl_Product[Product Name],,1),0),1))</f>
        <v/>
      </c>
      <c r="E1903" s="34" t="str">
        <f t="shared" si="89"/>
        <v/>
      </c>
      <c r="F1903" s="34" t="str">
        <f>IFERROR(GETPIVOTDATA("Amount",pivot_products!$A$3,"Product Name",Help!$A1903),"")</f>
        <v/>
      </c>
      <c r="G1903" s="34" t="str">
        <f>IFERROR(GETPIVOTDATA("Quantity",pivot_products!$A$3,"Product Name",Help!$A1903),"")</f>
        <v/>
      </c>
      <c r="H1903" s="34" t="str">
        <f>IF(Report!$L$53="Quantity",IFERROR(RANK(G1903,$G$4:$G$2003,0),""),IF(Report!$L$53="Amount",IFERROR(RANK(F1903,$F$4:$F$2003,0),""),""))</f>
        <v/>
      </c>
      <c r="L1903" s="7" t="str">
        <f t="array" ref="L1903">IF(Report!$M$53="Desc",IFERROR(SMALL(IF($H$4:$H$2003&lt;&gt;"",$H$4:$H$2003,""),ROW(L1903)-ROW($L$3)),""),IF(Report!$M$53="Asc",IFERROR(LARGE(IF($H$4:$H$2003&lt;&gt;"",$H$4:$H$2003,""),ROW(L1903)-ROW($L$3)),""),""))</f>
        <v/>
      </c>
      <c r="M1903" s="8" t="str">
        <f t="array" ref="M1903">IF(L1903="","",INDEX($A$4:$A$2003,SMALL(IF($H$4:$H$2003=L1903,ROW($H$4:$H$2003),""),COUNTIF($L$4:L1903,L1903))-ROW($L$3),1))</f>
        <v/>
      </c>
      <c r="N1903" s="8" t="str">
        <f t="shared" si="90"/>
        <v/>
      </c>
      <c r="O1903" s="32" t="str">
        <f t="shared" si="91"/>
        <v/>
      </c>
    </row>
    <row r="1904" spans="1:15" x14ac:dyDescent="0.3">
      <c r="A1904" s="33" t="str">
        <f>IFERROR(INDEX(Tbl_Product[[#Data],[Product Name]],ROW(A1904)-ROW($A$3)),"")</f>
        <v/>
      </c>
      <c r="B1904" s="34" t="str">
        <f ca="1">IF(A1904="","",SUMIFS(Tbl_Orders[[#Data],[Quantity]],Tbl_Orders[[#Data],[Product Name]],A1904,Tbl_Orders[[#Data],[Order Type]],"Purchase",Tbl_Orders[[#Data],[Expected Date]],"&lt;="&amp;TODAY())-SUMIFS(Tbl_Orders[[#Data],[Quantity]],Tbl_Orders[[#Data],[Product Name]],A1904,Tbl_Orders[[#Data],[Order Type]],"Sale",Tbl_Orders[[#Data],[Expected Date]],"&lt;="&amp;TODAY()))</f>
        <v/>
      </c>
      <c r="C1904" s="34" t="str">
        <f ca="1">IF(A1904="","",SUMIFS(Tbl_Orders[[#Data],[Quantity]],Tbl_Orders[[#Data],[Product Name]],A1904,Tbl_Orders[[#Data],[Order Type]],"Purchase",Tbl_Orders[[#Data],[Expected Date]],"&gt;"&amp;TODAY()))</f>
        <v/>
      </c>
      <c r="D1904" s="34" t="str">
        <f>IF(A1904="","",INDEX(Tbl_Product[Re-Order Point],MATCH(A1904,INDEX(Tbl_Product[Product Name],,1),0),1))</f>
        <v/>
      </c>
      <c r="E1904" s="34" t="str">
        <f t="shared" si="89"/>
        <v/>
      </c>
      <c r="F1904" s="34" t="str">
        <f>IFERROR(GETPIVOTDATA("Amount",pivot_products!$A$3,"Product Name",Help!$A1904),"")</f>
        <v/>
      </c>
      <c r="G1904" s="34" t="str">
        <f>IFERROR(GETPIVOTDATA("Quantity",pivot_products!$A$3,"Product Name",Help!$A1904),"")</f>
        <v/>
      </c>
      <c r="H1904" s="34" t="str">
        <f>IF(Report!$L$53="Quantity",IFERROR(RANK(G1904,$G$4:$G$2003,0),""),IF(Report!$L$53="Amount",IFERROR(RANK(F1904,$F$4:$F$2003,0),""),""))</f>
        <v/>
      </c>
      <c r="L1904" s="7" t="str">
        <f t="array" ref="L1904">IF(Report!$M$53="Desc",IFERROR(SMALL(IF($H$4:$H$2003&lt;&gt;"",$H$4:$H$2003,""),ROW(L1904)-ROW($L$3)),""),IF(Report!$M$53="Asc",IFERROR(LARGE(IF($H$4:$H$2003&lt;&gt;"",$H$4:$H$2003,""),ROW(L1904)-ROW($L$3)),""),""))</f>
        <v/>
      </c>
      <c r="M1904" s="8" t="str">
        <f t="array" ref="M1904">IF(L1904="","",INDEX($A$4:$A$2003,SMALL(IF($H$4:$H$2003=L1904,ROW($H$4:$H$2003),""),COUNTIF($L$4:L1904,L1904))-ROW($L$3),1))</f>
        <v/>
      </c>
      <c r="N1904" s="8" t="str">
        <f t="shared" si="90"/>
        <v/>
      </c>
      <c r="O1904" s="32" t="str">
        <f t="shared" si="91"/>
        <v/>
      </c>
    </row>
    <row r="1905" spans="1:15" x14ac:dyDescent="0.3">
      <c r="A1905" s="33" t="str">
        <f>IFERROR(INDEX(Tbl_Product[[#Data],[Product Name]],ROW(A1905)-ROW($A$3)),"")</f>
        <v/>
      </c>
      <c r="B1905" s="34" t="str">
        <f ca="1">IF(A1905="","",SUMIFS(Tbl_Orders[[#Data],[Quantity]],Tbl_Orders[[#Data],[Product Name]],A1905,Tbl_Orders[[#Data],[Order Type]],"Purchase",Tbl_Orders[[#Data],[Expected Date]],"&lt;="&amp;TODAY())-SUMIFS(Tbl_Orders[[#Data],[Quantity]],Tbl_Orders[[#Data],[Product Name]],A1905,Tbl_Orders[[#Data],[Order Type]],"Sale",Tbl_Orders[[#Data],[Expected Date]],"&lt;="&amp;TODAY()))</f>
        <v/>
      </c>
      <c r="C1905" s="34" t="str">
        <f ca="1">IF(A1905="","",SUMIFS(Tbl_Orders[[#Data],[Quantity]],Tbl_Orders[[#Data],[Product Name]],A1905,Tbl_Orders[[#Data],[Order Type]],"Purchase",Tbl_Orders[[#Data],[Expected Date]],"&gt;"&amp;TODAY()))</f>
        <v/>
      </c>
      <c r="D1905" s="34" t="str">
        <f>IF(A1905="","",INDEX(Tbl_Product[Re-Order Point],MATCH(A1905,INDEX(Tbl_Product[Product Name],,1),0),1))</f>
        <v/>
      </c>
      <c r="E1905" s="34" t="str">
        <f t="shared" si="89"/>
        <v/>
      </c>
      <c r="F1905" s="34" t="str">
        <f>IFERROR(GETPIVOTDATA("Amount",pivot_products!$A$3,"Product Name",Help!$A1905),"")</f>
        <v/>
      </c>
      <c r="G1905" s="34" t="str">
        <f>IFERROR(GETPIVOTDATA("Quantity",pivot_products!$A$3,"Product Name",Help!$A1905),"")</f>
        <v/>
      </c>
      <c r="H1905" s="34" t="str">
        <f>IF(Report!$L$53="Quantity",IFERROR(RANK(G1905,$G$4:$G$2003,0),""),IF(Report!$L$53="Amount",IFERROR(RANK(F1905,$F$4:$F$2003,0),""),""))</f>
        <v/>
      </c>
      <c r="L1905" s="7" t="str">
        <f t="array" ref="L1905">IF(Report!$M$53="Desc",IFERROR(SMALL(IF($H$4:$H$2003&lt;&gt;"",$H$4:$H$2003,""),ROW(L1905)-ROW($L$3)),""),IF(Report!$M$53="Asc",IFERROR(LARGE(IF($H$4:$H$2003&lt;&gt;"",$H$4:$H$2003,""),ROW(L1905)-ROW($L$3)),""),""))</f>
        <v/>
      </c>
      <c r="M1905" s="8" t="str">
        <f t="array" ref="M1905">IF(L1905="","",INDEX($A$4:$A$2003,SMALL(IF($H$4:$H$2003=L1905,ROW($H$4:$H$2003),""),COUNTIF($L$4:L1905,L1905))-ROW($L$3),1))</f>
        <v/>
      </c>
      <c r="N1905" s="8" t="str">
        <f t="shared" si="90"/>
        <v/>
      </c>
      <c r="O1905" s="32" t="str">
        <f t="shared" si="91"/>
        <v/>
      </c>
    </row>
    <row r="1906" spans="1:15" x14ac:dyDescent="0.3">
      <c r="A1906" s="33" t="str">
        <f>IFERROR(INDEX(Tbl_Product[[#Data],[Product Name]],ROW(A1906)-ROW($A$3)),"")</f>
        <v/>
      </c>
      <c r="B1906" s="34" t="str">
        <f ca="1">IF(A1906="","",SUMIFS(Tbl_Orders[[#Data],[Quantity]],Tbl_Orders[[#Data],[Product Name]],A1906,Tbl_Orders[[#Data],[Order Type]],"Purchase",Tbl_Orders[[#Data],[Expected Date]],"&lt;="&amp;TODAY())-SUMIFS(Tbl_Orders[[#Data],[Quantity]],Tbl_Orders[[#Data],[Product Name]],A1906,Tbl_Orders[[#Data],[Order Type]],"Sale",Tbl_Orders[[#Data],[Expected Date]],"&lt;="&amp;TODAY()))</f>
        <v/>
      </c>
      <c r="C1906" s="34" t="str">
        <f ca="1">IF(A1906="","",SUMIFS(Tbl_Orders[[#Data],[Quantity]],Tbl_Orders[[#Data],[Product Name]],A1906,Tbl_Orders[[#Data],[Order Type]],"Purchase",Tbl_Orders[[#Data],[Expected Date]],"&gt;"&amp;TODAY()))</f>
        <v/>
      </c>
      <c r="D1906" s="34" t="str">
        <f>IF(A1906="","",INDEX(Tbl_Product[Re-Order Point],MATCH(A1906,INDEX(Tbl_Product[Product Name],,1),0),1))</f>
        <v/>
      </c>
      <c r="E1906" s="34" t="str">
        <f t="shared" si="89"/>
        <v/>
      </c>
      <c r="F1906" s="34" t="str">
        <f>IFERROR(GETPIVOTDATA("Amount",pivot_products!$A$3,"Product Name",Help!$A1906),"")</f>
        <v/>
      </c>
      <c r="G1906" s="34" t="str">
        <f>IFERROR(GETPIVOTDATA("Quantity",pivot_products!$A$3,"Product Name",Help!$A1906),"")</f>
        <v/>
      </c>
      <c r="H1906" s="34" t="str">
        <f>IF(Report!$L$53="Quantity",IFERROR(RANK(G1906,$G$4:$G$2003,0),""),IF(Report!$L$53="Amount",IFERROR(RANK(F1906,$F$4:$F$2003,0),""),""))</f>
        <v/>
      </c>
      <c r="L1906" s="7" t="str">
        <f t="array" ref="L1906">IF(Report!$M$53="Desc",IFERROR(SMALL(IF($H$4:$H$2003&lt;&gt;"",$H$4:$H$2003,""),ROW(L1906)-ROW($L$3)),""),IF(Report!$M$53="Asc",IFERROR(LARGE(IF($H$4:$H$2003&lt;&gt;"",$H$4:$H$2003,""),ROW(L1906)-ROW($L$3)),""),""))</f>
        <v/>
      </c>
      <c r="M1906" s="8" t="str">
        <f t="array" ref="M1906">IF(L1906="","",INDEX($A$4:$A$2003,SMALL(IF($H$4:$H$2003=L1906,ROW($H$4:$H$2003),""),COUNTIF($L$4:L1906,L1906))-ROW($L$3),1))</f>
        <v/>
      </c>
      <c r="N1906" s="8" t="str">
        <f t="shared" si="90"/>
        <v/>
      </c>
      <c r="O1906" s="32" t="str">
        <f t="shared" si="91"/>
        <v/>
      </c>
    </row>
    <row r="1907" spans="1:15" x14ac:dyDescent="0.3">
      <c r="A1907" s="33" t="str">
        <f>IFERROR(INDEX(Tbl_Product[[#Data],[Product Name]],ROW(A1907)-ROW($A$3)),"")</f>
        <v/>
      </c>
      <c r="B1907" s="34" t="str">
        <f ca="1">IF(A1907="","",SUMIFS(Tbl_Orders[[#Data],[Quantity]],Tbl_Orders[[#Data],[Product Name]],A1907,Tbl_Orders[[#Data],[Order Type]],"Purchase",Tbl_Orders[[#Data],[Expected Date]],"&lt;="&amp;TODAY())-SUMIFS(Tbl_Orders[[#Data],[Quantity]],Tbl_Orders[[#Data],[Product Name]],A1907,Tbl_Orders[[#Data],[Order Type]],"Sale",Tbl_Orders[[#Data],[Expected Date]],"&lt;="&amp;TODAY()))</f>
        <v/>
      </c>
      <c r="C1907" s="34" t="str">
        <f ca="1">IF(A1907="","",SUMIFS(Tbl_Orders[[#Data],[Quantity]],Tbl_Orders[[#Data],[Product Name]],A1907,Tbl_Orders[[#Data],[Order Type]],"Purchase",Tbl_Orders[[#Data],[Expected Date]],"&gt;"&amp;TODAY()))</f>
        <v/>
      </c>
      <c r="D1907" s="34" t="str">
        <f>IF(A1907="","",INDEX(Tbl_Product[Re-Order Point],MATCH(A1907,INDEX(Tbl_Product[Product Name],,1),0),1))</f>
        <v/>
      </c>
      <c r="E1907" s="34" t="str">
        <f t="shared" si="89"/>
        <v/>
      </c>
      <c r="F1907" s="34" t="str">
        <f>IFERROR(GETPIVOTDATA("Amount",pivot_products!$A$3,"Product Name",Help!$A1907),"")</f>
        <v/>
      </c>
      <c r="G1907" s="34" t="str">
        <f>IFERROR(GETPIVOTDATA("Quantity",pivot_products!$A$3,"Product Name",Help!$A1907),"")</f>
        <v/>
      </c>
      <c r="H1907" s="34" t="str">
        <f>IF(Report!$L$53="Quantity",IFERROR(RANK(G1907,$G$4:$G$2003,0),""),IF(Report!$L$53="Amount",IFERROR(RANK(F1907,$F$4:$F$2003,0),""),""))</f>
        <v/>
      </c>
      <c r="L1907" s="7" t="str">
        <f t="array" ref="L1907">IF(Report!$M$53="Desc",IFERROR(SMALL(IF($H$4:$H$2003&lt;&gt;"",$H$4:$H$2003,""),ROW(L1907)-ROW($L$3)),""),IF(Report!$M$53="Asc",IFERROR(LARGE(IF($H$4:$H$2003&lt;&gt;"",$H$4:$H$2003,""),ROW(L1907)-ROW($L$3)),""),""))</f>
        <v/>
      </c>
      <c r="M1907" s="8" t="str">
        <f t="array" ref="M1907">IF(L1907="","",INDEX($A$4:$A$2003,SMALL(IF($H$4:$H$2003=L1907,ROW($H$4:$H$2003),""),COUNTIF($L$4:L1907,L1907))-ROW($L$3),1))</f>
        <v/>
      </c>
      <c r="N1907" s="8" t="str">
        <f t="shared" si="90"/>
        <v/>
      </c>
      <c r="O1907" s="32" t="str">
        <f t="shared" si="91"/>
        <v/>
      </c>
    </row>
    <row r="1908" spans="1:15" x14ac:dyDescent="0.3">
      <c r="A1908" s="33" t="str">
        <f>IFERROR(INDEX(Tbl_Product[[#Data],[Product Name]],ROW(A1908)-ROW($A$3)),"")</f>
        <v/>
      </c>
      <c r="B1908" s="34" t="str">
        <f ca="1">IF(A1908="","",SUMIFS(Tbl_Orders[[#Data],[Quantity]],Tbl_Orders[[#Data],[Product Name]],A1908,Tbl_Orders[[#Data],[Order Type]],"Purchase",Tbl_Orders[[#Data],[Expected Date]],"&lt;="&amp;TODAY())-SUMIFS(Tbl_Orders[[#Data],[Quantity]],Tbl_Orders[[#Data],[Product Name]],A1908,Tbl_Orders[[#Data],[Order Type]],"Sale",Tbl_Orders[[#Data],[Expected Date]],"&lt;="&amp;TODAY()))</f>
        <v/>
      </c>
      <c r="C1908" s="34" t="str">
        <f ca="1">IF(A1908="","",SUMIFS(Tbl_Orders[[#Data],[Quantity]],Tbl_Orders[[#Data],[Product Name]],A1908,Tbl_Orders[[#Data],[Order Type]],"Purchase",Tbl_Orders[[#Data],[Expected Date]],"&gt;"&amp;TODAY()))</f>
        <v/>
      </c>
      <c r="D1908" s="34" t="str">
        <f>IF(A1908="","",INDEX(Tbl_Product[Re-Order Point],MATCH(A1908,INDEX(Tbl_Product[Product Name],,1),0),1))</f>
        <v/>
      </c>
      <c r="E1908" s="34" t="str">
        <f t="shared" si="89"/>
        <v/>
      </c>
      <c r="F1908" s="34" t="str">
        <f>IFERROR(GETPIVOTDATA("Amount",pivot_products!$A$3,"Product Name",Help!$A1908),"")</f>
        <v/>
      </c>
      <c r="G1908" s="34" t="str">
        <f>IFERROR(GETPIVOTDATA("Quantity",pivot_products!$A$3,"Product Name",Help!$A1908),"")</f>
        <v/>
      </c>
      <c r="H1908" s="34" t="str">
        <f>IF(Report!$L$53="Quantity",IFERROR(RANK(G1908,$G$4:$G$2003,0),""),IF(Report!$L$53="Amount",IFERROR(RANK(F1908,$F$4:$F$2003,0),""),""))</f>
        <v/>
      </c>
      <c r="L1908" s="7" t="str">
        <f t="array" ref="L1908">IF(Report!$M$53="Desc",IFERROR(SMALL(IF($H$4:$H$2003&lt;&gt;"",$H$4:$H$2003,""),ROW(L1908)-ROW($L$3)),""),IF(Report!$M$53="Asc",IFERROR(LARGE(IF($H$4:$H$2003&lt;&gt;"",$H$4:$H$2003,""),ROW(L1908)-ROW($L$3)),""),""))</f>
        <v/>
      </c>
      <c r="M1908" s="8" t="str">
        <f t="array" ref="M1908">IF(L1908="","",INDEX($A$4:$A$2003,SMALL(IF($H$4:$H$2003=L1908,ROW($H$4:$H$2003),""),COUNTIF($L$4:L1908,L1908))-ROW($L$3),1))</f>
        <v/>
      </c>
      <c r="N1908" s="8" t="str">
        <f t="shared" si="90"/>
        <v/>
      </c>
      <c r="O1908" s="32" t="str">
        <f t="shared" si="91"/>
        <v/>
      </c>
    </row>
    <row r="1909" spans="1:15" x14ac:dyDescent="0.3">
      <c r="A1909" s="33" t="str">
        <f>IFERROR(INDEX(Tbl_Product[[#Data],[Product Name]],ROW(A1909)-ROW($A$3)),"")</f>
        <v/>
      </c>
      <c r="B1909" s="34" t="str">
        <f ca="1">IF(A1909="","",SUMIFS(Tbl_Orders[[#Data],[Quantity]],Tbl_Orders[[#Data],[Product Name]],A1909,Tbl_Orders[[#Data],[Order Type]],"Purchase",Tbl_Orders[[#Data],[Expected Date]],"&lt;="&amp;TODAY())-SUMIFS(Tbl_Orders[[#Data],[Quantity]],Tbl_Orders[[#Data],[Product Name]],A1909,Tbl_Orders[[#Data],[Order Type]],"Sale",Tbl_Orders[[#Data],[Expected Date]],"&lt;="&amp;TODAY()))</f>
        <v/>
      </c>
      <c r="C1909" s="34" t="str">
        <f ca="1">IF(A1909="","",SUMIFS(Tbl_Orders[[#Data],[Quantity]],Tbl_Orders[[#Data],[Product Name]],A1909,Tbl_Orders[[#Data],[Order Type]],"Purchase",Tbl_Orders[[#Data],[Expected Date]],"&gt;"&amp;TODAY()))</f>
        <v/>
      </c>
      <c r="D1909" s="34" t="str">
        <f>IF(A1909="","",INDEX(Tbl_Product[Re-Order Point],MATCH(A1909,INDEX(Tbl_Product[Product Name],,1),0),1))</f>
        <v/>
      </c>
      <c r="E1909" s="34" t="str">
        <f t="shared" si="89"/>
        <v/>
      </c>
      <c r="F1909" s="34" t="str">
        <f>IFERROR(GETPIVOTDATA("Amount",pivot_products!$A$3,"Product Name",Help!$A1909),"")</f>
        <v/>
      </c>
      <c r="G1909" s="34" t="str">
        <f>IFERROR(GETPIVOTDATA("Quantity",pivot_products!$A$3,"Product Name",Help!$A1909),"")</f>
        <v/>
      </c>
      <c r="H1909" s="34" t="str">
        <f>IF(Report!$L$53="Quantity",IFERROR(RANK(G1909,$G$4:$G$2003,0),""),IF(Report!$L$53="Amount",IFERROR(RANK(F1909,$F$4:$F$2003,0),""),""))</f>
        <v/>
      </c>
      <c r="L1909" s="7" t="str">
        <f t="array" ref="L1909">IF(Report!$M$53="Desc",IFERROR(SMALL(IF($H$4:$H$2003&lt;&gt;"",$H$4:$H$2003,""),ROW(L1909)-ROW($L$3)),""),IF(Report!$M$53="Asc",IFERROR(LARGE(IF($H$4:$H$2003&lt;&gt;"",$H$4:$H$2003,""),ROW(L1909)-ROW($L$3)),""),""))</f>
        <v/>
      </c>
      <c r="M1909" s="8" t="str">
        <f t="array" ref="M1909">IF(L1909="","",INDEX($A$4:$A$2003,SMALL(IF($H$4:$H$2003=L1909,ROW($H$4:$H$2003),""),COUNTIF($L$4:L1909,L1909))-ROW($L$3),1))</f>
        <v/>
      </c>
      <c r="N1909" s="8" t="str">
        <f t="shared" si="90"/>
        <v/>
      </c>
      <c r="O1909" s="32" t="str">
        <f t="shared" si="91"/>
        <v/>
      </c>
    </row>
    <row r="1910" spans="1:15" x14ac:dyDescent="0.3">
      <c r="A1910" s="33" t="str">
        <f>IFERROR(INDEX(Tbl_Product[[#Data],[Product Name]],ROW(A1910)-ROW($A$3)),"")</f>
        <v/>
      </c>
      <c r="B1910" s="34" t="str">
        <f ca="1">IF(A1910="","",SUMIFS(Tbl_Orders[[#Data],[Quantity]],Tbl_Orders[[#Data],[Product Name]],A1910,Tbl_Orders[[#Data],[Order Type]],"Purchase",Tbl_Orders[[#Data],[Expected Date]],"&lt;="&amp;TODAY())-SUMIFS(Tbl_Orders[[#Data],[Quantity]],Tbl_Orders[[#Data],[Product Name]],A1910,Tbl_Orders[[#Data],[Order Type]],"Sale",Tbl_Orders[[#Data],[Expected Date]],"&lt;="&amp;TODAY()))</f>
        <v/>
      </c>
      <c r="C1910" s="34" t="str">
        <f ca="1">IF(A1910="","",SUMIFS(Tbl_Orders[[#Data],[Quantity]],Tbl_Orders[[#Data],[Product Name]],A1910,Tbl_Orders[[#Data],[Order Type]],"Purchase",Tbl_Orders[[#Data],[Expected Date]],"&gt;"&amp;TODAY()))</f>
        <v/>
      </c>
      <c r="D1910" s="34" t="str">
        <f>IF(A1910="","",INDEX(Tbl_Product[Re-Order Point],MATCH(A1910,INDEX(Tbl_Product[Product Name],,1),0),1))</f>
        <v/>
      </c>
      <c r="E1910" s="34" t="str">
        <f t="shared" si="89"/>
        <v/>
      </c>
      <c r="F1910" s="34" t="str">
        <f>IFERROR(GETPIVOTDATA("Amount",pivot_products!$A$3,"Product Name",Help!$A1910),"")</f>
        <v/>
      </c>
      <c r="G1910" s="34" t="str">
        <f>IFERROR(GETPIVOTDATA("Quantity",pivot_products!$A$3,"Product Name",Help!$A1910),"")</f>
        <v/>
      </c>
      <c r="H1910" s="34" t="str">
        <f>IF(Report!$L$53="Quantity",IFERROR(RANK(G1910,$G$4:$G$2003,0),""),IF(Report!$L$53="Amount",IFERROR(RANK(F1910,$F$4:$F$2003,0),""),""))</f>
        <v/>
      </c>
      <c r="L1910" s="7" t="str">
        <f t="array" ref="L1910">IF(Report!$M$53="Desc",IFERROR(SMALL(IF($H$4:$H$2003&lt;&gt;"",$H$4:$H$2003,""),ROW(L1910)-ROW($L$3)),""),IF(Report!$M$53="Asc",IFERROR(LARGE(IF($H$4:$H$2003&lt;&gt;"",$H$4:$H$2003,""),ROW(L1910)-ROW($L$3)),""),""))</f>
        <v/>
      </c>
      <c r="M1910" s="8" t="str">
        <f t="array" ref="M1910">IF(L1910="","",INDEX($A$4:$A$2003,SMALL(IF($H$4:$H$2003=L1910,ROW($H$4:$H$2003),""),COUNTIF($L$4:L1910,L1910))-ROW($L$3),1))</f>
        <v/>
      </c>
      <c r="N1910" s="8" t="str">
        <f t="shared" si="90"/>
        <v/>
      </c>
      <c r="O1910" s="32" t="str">
        <f t="shared" si="91"/>
        <v/>
      </c>
    </row>
    <row r="1911" spans="1:15" x14ac:dyDescent="0.3">
      <c r="A1911" s="33" t="str">
        <f>IFERROR(INDEX(Tbl_Product[[#Data],[Product Name]],ROW(A1911)-ROW($A$3)),"")</f>
        <v/>
      </c>
      <c r="B1911" s="34" t="str">
        <f ca="1">IF(A1911="","",SUMIFS(Tbl_Orders[[#Data],[Quantity]],Tbl_Orders[[#Data],[Product Name]],A1911,Tbl_Orders[[#Data],[Order Type]],"Purchase",Tbl_Orders[[#Data],[Expected Date]],"&lt;="&amp;TODAY())-SUMIFS(Tbl_Orders[[#Data],[Quantity]],Tbl_Orders[[#Data],[Product Name]],A1911,Tbl_Orders[[#Data],[Order Type]],"Sale",Tbl_Orders[[#Data],[Expected Date]],"&lt;="&amp;TODAY()))</f>
        <v/>
      </c>
      <c r="C1911" s="34" t="str">
        <f ca="1">IF(A1911="","",SUMIFS(Tbl_Orders[[#Data],[Quantity]],Tbl_Orders[[#Data],[Product Name]],A1911,Tbl_Orders[[#Data],[Order Type]],"Purchase",Tbl_Orders[[#Data],[Expected Date]],"&gt;"&amp;TODAY()))</f>
        <v/>
      </c>
      <c r="D1911" s="34" t="str">
        <f>IF(A1911="","",INDEX(Tbl_Product[Re-Order Point],MATCH(A1911,INDEX(Tbl_Product[Product Name],,1),0),1))</f>
        <v/>
      </c>
      <c r="E1911" s="34" t="str">
        <f t="shared" si="89"/>
        <v/>
      </c>
      <c r="F1911" s="34" t="str">
        <f>IFERROR(GETPIVOTDATA("Amount",pivot_products!$A$3,"Product Name",Help!$A1911),"")</f>
        <v/>
      </c>
      <c r="G1911" s="34" t="str">
        <f>IFERROR(GETPIVOTDATA("Quantity",pivot_products!$A$3,"Product Name",Help!$A1911),"")</f>
        <v/>
      </c>
      <c r="H1911" s="34" t="str">
        <f>IF(Report!$L$53="Quantity",IFERROR(RANK(G1911,$G$4:$G$2003,0),""),IF(Report!$L$53="Amount",IFERROR(RANK(F1911,$F$4:$F$2003,0),""),""))</f>
        <v/>
      </c>
      <c r="L1911" s="7" t="str">
        <f t="array" ref="L1911">IF(Report!$M$53="Desc",IFERROR(SMALL(IF($H$4:$H$2003&lt;&gt;"",$H$4:$H$2003,""),ROW(L1911)-ROW($L$3)),""),IF(Report!$M$53="Asc",IFERROR(LARGE(IF($H$4:$H$2003&lt;&gt;"",$H$4:$H$2003,""),ROW(L1911)-ROW($L$3)),""),""))</f>
        <v/>
      </c>
      <c r="M1911" s="8" t="str">
        <f t="array" ref="M1911">IF(L1911="","",INDEX($A$4:$A$2003,SMALL(IF($H$4:$H$2003=L1911,ROW($H$4:$H$2003),""),COUNTIF($L$4:L1911,L1911))-ROW($L$3),1))</f>
        <v/>
      </c>
      <c r="N1911" s="8" t="str">
        <f t="shared" si="90"/>
        <v/>
      </c>
      <c r="O1911" s="32" t="str">
        <f t="shared" si="91"/>
        <v/>
      </c>
    </row>
    <row r="1912" spans="1:15" x14ac:dyDescent="0.3">
      <c r="A1912" s="33" t="str">
        <f>IFERROR(INDEX(Tbl_Product[[#Data],[Product Name]],ROW(A1912)-ROW($A$3)),"")</f>
        <v/>
      </c>
      <c r="B1912" s="34" t="str">
        <f ca="1">IF(A1912="","",SUMIFS(Tbl_Orders[[#Data],[Quantity]],Tbl_Orders[[#Data],[Product Name]],A1912,Tbl_Orders[[#Data],[Order Type]],"Purchase",Tbl_Orders[[#Data],[Expected Date]],"&lt;="&amp;TODAY())-SUMIFS(Tbl_Orders[[#Data],[Quantity]],Tbl_Orders[[#Data],[Product Name]],A1912,Tbl_Orders[[#Data],[Order Type]],"Sale",Tbl_Orders[[#Data],[Expected Date]],"&lt;="&amp;TODAY()))</f>
        <v/>
      </c>
      <c r="C1912" s="34" t="str">
        <f ca="1">IF(A1912="","",SUMIFS(Tbl_Orders[[#Data],[Quantity]],Tbl_Orders[[#Data],[Product Name]],A1912,Tbl_Orders[[#Data],[Order Type]],"Purchase",Tbl_Orders[[#Data],[Expected Date]],"&gt;"&amp;TODAY()))</f>
        <v/>
      </c>
      <c r="D1912" s="34" t="str">
        <f>IF(A1912="","",INDEX(Tbl_Product[Re-Order Point],MATCH(A1912,INDEX(Tbl_Product[Product Name],,1),0),1))</f>
        <v/>
      </c>
      <c r="E1912" s="34" t="str">
        <f t="shared" si="89"/>
        <v/>
      </c>
      <c r="F1912" s="34" t="str">
        <f>IFERROR(GETPIVOTDATA("Amount",pivot_products!$A$3,"Product Name",Help!$A1912),"")</f>
        <v/>
      </c>
      <c r="G1912" s="34" t="str">
        <f>IFERROR(GETPIVOTDATA("Quantity",pivot_products!$A$3,"Product Name",Help!$A1912),"")</f>
        <v/>
      </c>
      <c r="H1912" s="34" t="str">
        <f>IF(Report!$L$53="Quantity",IFERROR(RANK(G1912,$G$4:$G$2003,0),""),IF(Report!$L$53="Amount",IFERROR(RANK(F1912,$F$4:$F$2003,0),""),""))</f>
        <v/>
      </c>
      <c r="L1912" s="7" t="str">
        <f t="array" ref="L1912">IF(Report!$M$53="Desc",IFERROR(SMALL(IF($H$4:$H$2003&lt;&gt;"",$H$4:$H$2003,""),ROW(L1912)-ROW($L$3)),""),IF(Report!$M$53="Asc",IFERROR(LARGE(IF($H$4:$H$2003&lt;&gt;"",$H$4:$H$2003,""),ROW(L1912)-ROW($L$3)),""),""))</f>
        <v/>
      </c>
      <c r="M1912" s="8" t="str">
        <f t="array" ref="M1912">IF(L1912="","",INDEX($A$4:$A$2003,SMALL(IF($H$4:$H$2003=L1912,ROW($H$4:$H$2003),""),COUNTIF($L$4:L1912,L1912))-ROW($L$3),1))</f>
        <v/>
      </c>
      <c r="N1912" s="8" t="str">
        <f t="shared" si="90"/>
        <v/>
      </c>
      <c r="O1912" s="32" t="str">
        <f t="shared" si="91"/>
        <v/>
      </c>
    </row>
    <row r="1913" spans="1:15" x14ac:dyDescent="0.3">
      <c r="A1913" s="33" t="str">
        <f>IFERROR(INDEX(Tbl_Product[[#Data],[Product Name]],ROW(A1913)-ROW($A$3)),"")</f>
        <v/>
      </c>
      <c r="B1913" s="34" t="str">
        <f ca="1">IF(A1913="","",SUMIFS(Tbl_Orders[[#Data],[Quantity]],Tbl_Orders[[#Data],[Product Name]],A1913,Tbl_Orders[[#Data],[Order Type]],"Purchase",Tbl_Orders[[#Data],[Expected Date]],"&lt;="&amp;TODAY())-SUMIFS(Tbl_Orders[[#Data],[Quantity]],Tbl_Orders[[#Data],[Product Name]],A1913,Tbl_Orders[[#Data],[Order Type]],"Sale",Tbl_Orders[[#Data],[Expected Date]],"&lt;="&amp;TODAY()))</f>
        <v/>
      </c>
      <c r="C1913" s="34" t="str">
        <f ca="1">IF(A1913="","",SUMIFS(Tbl_Orders[[#Data],[Quantity]],Tbl_Orders[[#Data],[Product Name]],A1913,Tbl_Orders[[#Data],[Order Type]],"Purchase",Tbl_Orders[[#Data],[Expected Date]],"&gt;"&amp;TODAY()))</f>
        <v/>
      </c>
      <c r="D1913" s="34" t="str">
        <f>IF(A1913="","",INDEX(Tbl_Product[Re-Order Point],MATCH(A1913,INDEX(Tbl_Product[Product Name],,1),0),1))</f>
        <v/>
      </c>
      <c r="E1913" s="34" t="str">
        <f t="shared" si="89"/>
        <v/>
      </c>
      <c r="F1913" s="34" t="str">
        <f>IFERROR(GETPIVOTDATA("Amount",pivot_products!$A$3,"Product Name",Help!$A1913),"")</f>
        <v/>
      </c>
      <c r="G1913" s="34" t="str">
        <f>IFERROR(GETPIVOTDATA("Quantity",pivot_products!$A$3,"Product Name",Help!$A1913),"")</f>
        <v/>
      </c>
      <c r="H1913" s="34" t="str">
        <f>IF(Report!$L$53="Quantity",IFERROR(RANK(G1913,$G$4:$G$2003,0),""),IF(Report!$L$53="Amount",IFERROR(RANK(F1913,$F$4:$F$2003,0),""),""))</f>
        <v/>
      </c>
      <c r="L1913" s="7" t="str">
        <f t="array" ref="L1913">IF(Report!$M$53="Desc",IFERROR(SMALL(IF($H$4:$H$2003&lt;&gt;"",$H$4:$H$2003,""),ROW(L1913)-ROW($L$3)),""),IF(Report!$M$53="Asc",IFERROR(LARGE(IF($H$4:$H$2003&lt;&gt;"",$H$4:$H$2003,""),ROW(L1913)-ROW($L$3)),""),""))</f>
        <v/>
      </c>
      <c r="M1913" s="8" t="str">
        <f t="array" ref="M1913">IF(L1913="","",INDEX($A$4:$A$2003,SMALL(IF($H$4:$H$2003=L1913,ROW($H$4:$H$2003),""),COUNTIF($L$4:L1913,L1913))-ROW($L$3),1))</f>
        <v/>
      </c>
      <c r="N1913" s="8" t="str">
        <f t="shared" si="90"/>
        <v/>
      </c>
      <c r="O1913" s="32" t="str">
        <f t="shared" si="91"/>
        <v/>
      </c>
    </row>
    <row r="1914" spans="1:15" x14ac:dyDescent="0.3">
      <c r="A1914" s="33" t="str">
        <f>IFERROR(INDEX(Tbl_Product[[#Data],[Product Name]],ROW(A1914)-ROW($A$3)),"")</f>
        <v/>
      </c>
      <c r="B1914" s="34" t="str">
        <f ca="1">IF(A1914="","",SUMIFS(Tbl_Orders[[#Data],[Quantity]],Tbl_Orders[[#Data],[Product Name]],A1914,Tbl_Orders[[#Data],[Order Type]],"Purchase",Tbl_Orders[[#Data],[Expected Date]],"&lt;="&amp;TODAY())-SUMIFS(Tbl_Orders[[#Data],[Quantity]],Tbl_Orders[[#Data],[Product Name]],A1914,Tbl_Orders[[#Data],[Order Type]],"Sale",Tbl_Orders[[#Data],[Expected Date]],"&lt;="&amp;TODAY()))</f>
        <v/>
      </c>
      <c r="C1914" s="34" t="str">
        <f ca="1">IF(A1914="","",SUMIFS(Tbl_Orders[[#Data],[Quantity]],Tbl_Orders[[#Data],[Product Name]],A1914,Tbl_Orders[[#Data],[Order Type]],"Purchase",Tbl_Orders[[#Data],[Expected Date]],"&gt;"&amp;TODAY()))</f>
        <v/>
      </c>
      <c r="D1914" s="34" t="str">
        <f>IF(A1914="","",INDEX(Tbl_Product[Re-Order Point],MATCH(A1914,INDEX(Tbl_Product[Product Name],,1),0),1))</f>
        <v/>
      </c>
      <c r="E1914" s="34" t="str">
        <f t="shared" si="89"/>
        <v/>
      </c>
      <c r="F1914" s="34" t="str">
        <f>IFERROR(GETPIVOTDATA("Amount",pivot_products!$A$3,"Product Name",Help!$A1914),"")</f>
        <v/>
      </c>
      <c r="G1914" s="34" t="str">
        <f>IFERROR(GETPIVOTDATA("Quantity",pivot_products!$A$3,"Product Name",Help!$A1914),"")</f>
        <v/>
      </c>
      <c r="H1914" s="34" t="str">
        <f>IF(Report!$L$53="Quantity",IFERROR(RANK(G1914,$G$4:$G$2003,0),""),IF(Report!$L$53="Amount",IFERROR(RANK(F1914,$F$4:$F$2003,0),""),""))</f>
        <v/>
      </c>
      <c r="L1914" s="7" t="str">
        <f t="array" ref="L1914">IF(Report!$M$53="Desc",IFERROR(SMALL(IF($H$4:$H$2003&lt;&gt;"",$H$4:$H$2003,""),ROW(L1914)-ROW($L$3)),""),IF(Report!$M$53="Asc",IFERROR(LARGE(IF($H$4:$H$2003&lt;&gt;"",$H$4:$H$2003,""),ROW(L1914)-ROW($L$3)),""),""))</f>
        <v/>
      </c>
      <c r="M1914" s="8" t="str">
        <f t="array" ref="M1914">IF(L1914="","",INDEX($A$4:$A$2003,SMALL(IF($H$4:$H$2003=L1914,ROW($H$4:$H$2003),""),COUNTIF($L$4:L1914,L1914))-ROW($L$3),1))</f>
        <v/>
      </c>
      <c r="N1914" s="8" t="str">
        <f t="shared" si="90"/>
        <v/>
      </c>
      <c r="O1914" s="32" t="str">
        <f t="shared" si="91"/>
        <v/>
      </c>
    </row>
    <row r="1915" spans="1:15" x14ac:dyDescent="0.3">
      <c r="A1915" s="33" t="str">
        <f>IFERROR(INDEX(Tbl_Product[[#Data],[Product Name]],ROW(A1915)-ROW($A$3)),"")</f>
        <v/>
      </c>
      <c r="B1915" s="34" t="str">
        <f ca="1">IF(A1915="","",SUMIFS(Tbl_Orders[[#Data],[Quantity]],Tbl_Orders[[#Data],[Product Name]],A1915,Tbl_Orders[[#Data],[Order Type]],"Purchase",Tbl_Orders[[#Data],[Expected Date]],"&lt;="&amp;TODAY())-SUMIFS(Tbl_Orders[[#Data],[Quantity]],Tbl_Orders[[#Data],[Product Name]],A1915,Tbl_Orders[[#Data],[Order Type]],"Sale",Tbl_Orders[[#Data],[Expected Date]],"&lt;="&amp;TODAY()))</f>
        <v/>
      </c>
      <c r="C1915" s="34" t="str">
        <f ca="1">IF(A1915="","",SUMIFS(Tbl_Orders[[#Data],[Quantity]],Tbl_Orders[[#Data],[Product Name]],A1915,Tbl_Orders[[#Data],[Order Type]],"Purchase",Tbl_Orders[[#Data],[Expected Date]],"&gt;"&amp;TODAY()))</f>
        <v/>
      </c>
      <c r="D1915" s="34" t="str">
        <f>IF(A1915="","",INDEX(Tbl_Product[Re-Order Point],MATCH(A1915,INDEX(Tbl_Product[Product Name],,1),0),1))</f>
        <v/>
      </c>
      <c r="E1915" s="34" t="str">
        <f t="shared" si="89"/>
        <v/>
      </c>
      <c r="F1915" s="34" t="str">
        <f>IFERROR(GETPIVOTDATA("Amount",pivot_products!$A$3,"Product Name",Help!$A1915),"")</f>
        <v/>
      </c>
      <c r="G1915" s="34" t="str">
        <f>IFERROR(GETPIVOTDATA("Quantity",pivot_products!$A$3,"Product Name",Help!$A1915),"")</f>
        <v/>
      </c>
      <c r="H1915" s="34" t="str">
        <f>IF(Report!$L$53="Quantity",IFERROR(RANK(G1915,$G$4:$G$2003,0),""),IF(Report!$L$53="Amount",IFERROR(RANK(F1915,$F$4:$F$2003,0),""),""))</f>
        <v/>
      </c>
      <c r="L1915" s="7" t="str">
        <f t="array" ref="L1915">IF(Report!$M$53="Desc",IFERROR(SMALL(IF($H$4:$H$2003&lt;&gt;"",$H$4:$H$2003,""),ROW(L1915)-ROW($L$3)),""),IF(Report!$M$53="Asc",IFERROR(LARGE(IF($H$4:$H$2003&lt;&gt;"",$H$4:$H$2003,""),ROW(L1915)-ROW($L$3)),""),""))</f>
        <v/>
      </c>
      <c r="M1915" s="8" t="str">
        <f t="array" ref="M1915">IF(L1915="","",INDEX($A$4:$A$2003,SMALL(IF($H$4:$H$2003=L1915,ROW($H$4:$H$2003),""),COUNTIF($L$4:L1915,L1915))-ROW($L$3),1))</f>
        <v/>
      </c>
      <c r="N1915" s="8" t="str">
        <f t="shared" si="90"/>
        <v/>
      </c>
      <c r="O1915" s="32" t="str">
        <f t="shared" si="91"/>
        <v/>
      </c>
    </row>
    <row r="1916" spans="1:15" x14ac:dyDescent="0.3">
      <c r="A1916" s="33" t="str">
        <f>IFERROR(INDEX(Tbl_Product[[#Data],[Product Name]],ROW(A1916)-ROW($A$3)),"")</f>
        <v/>
      </c>
      <c r="B1916" s="34" t="str">
        <f ca="1">IF(A1916="","",SUMIFS(Tbl_Orders[[#Data],[Quantity]],Tbl_Orders[[#Data],[Product Name]],A1916,Tbl_Orders[[#Data],[Order Type]],"Purchase",Tbl_Orders[[#Data],[Expected Date]],"&lt;="&amp;TODAY())-SUMIFS(Tbl_Orders[[#Data],[Quantity]],Tbl_Orders[[#Data],[Product Name]],A1916,Tbl_Orders[[#Data],[Order Type]],"Sale",Tbl_Orders[[#Data],[Expected Date]],"&lt;="&amp;TODAY()))</f>
        <v/>
      </c>
      <c r="C1916" s="34" t="str">
        <f ca="1">IF(A1916="","",SUMIFS(Tbl_Orders[[#Data],[Quantity]],Tbl_Orders[[#Data],[Product Name]],A1916,Tbl_Orders[[#Data],[Order Type]],"Purchase",Tbl_Orders[[#Data],[Expected Date]],"&gt;"&amp;TODAY()))</f>
        <v/>
      </c>
      <c r="D1916" s="34" t="str">
        <f>IF(A1916="","",INDEX(Tbl_Product[Re-Order Point],MATCH(A1916,INDEX(Tbl_Product[Product Name],,1),0),1))</f>
        <v/>
      </c>
      <c r="E1916" s="34" t="str">
        <f t="shared" si="89"/>
        <v/>
      </c>
      <c r="F1916" s="34" t="str">
        <f>IFERROR(GETPIVOTDATA("Amount",pivot_products!$A$3,"Product Name",Help!$A1916),"")</f>
        <v/>
      </c>
      <c r="G1916" s="34" t="str">
        <f>IFERROR(GETPIVOTDATA("Quantity",pivot_products!$A$3,"Product Name",Help!$A1916),"")</f>
        <v/>
      </c>
      <c r="H1916" s="34" t="str">
        <f>IF(Report!$L$53="Quantity",IFERROR(RANK(G1916,$G$4:$G$2003,0),""),IF(Report!$L$53="Amount",IFERROR(RANK(F1916,$F$4:$F$2003,0),""),""))</f>
        <v/>
      </c>
      <c r="L1916" s="7" t="str">
        <f t="array" ref="L1916">IF(Report!$M$53="Desc",IFERROR(SMALL(IF($H$4:$H$2003&lt;&gt;"",$H$4:$H$2003,""),ROW(L1916)-ROW($L$3)),""),IF(Report!$M$53="Asc",IFERROR(LARGE(IF($H$4:$H$2003&lt;&gt;"",$H$4:$H$2003,""),ROW(L1916)-ROW($L$3)),""),""))</f>
        <v/>
      </c>
      <c r="M1916" s="8" t="str">
        <f t="array" ref="M1916">IF(L1916="","",INDEX($A$4:$A$2003,SMALL(IF($H$4:$H$2003=L1916,ROW($H$4:$H$2003),""),COUNTIF($L$4:L1916,L1916))-ROW($L$3),1))</f>
        <v/>
      </c>
      <c r="N1916" s="8" t="str">
        <f t="shared" si="90"/>
        <v/>
      </c>
      <c r="O1916" s="32" t="str">
        <f t="shared" si="91"/>
        <v/>
      </c>
    </row>
    <row r="1917" spans="1:15" x14ac:dyDescent="0.3">
      <c r="A1917" s="33" t="str">
        <f>IFERROR(INDEX(Tbl_Product[[#Data],[Product Name]],ROW(A1917)-ROW($A$3)),"")</f>
        <v/>
      </c>
      <c r="B1917" s="34" t="str">
        <f ca="1">IF(A1917="","",SUMIFS(Tbl_Orders[[#Data],[Quantity]],Tbl_Orders[[#Data],[Product Name]],A1917,Tbl_Orders[[#Data],[Order Type]],"Purchase",Tbl_Orders[[#Data],[Expected Date]],"&lt;="&amp;TODAY())-SUMIFS(Tbl_Orders[[#Data],[Quantity]],Tbl_Orders[[#Data],[Product Name]],A1917,Tbl_Orders[[#Data],[Order Type]],"Sale",Tbl_Orders[[#Data],[Expected Date]],"&lt;="&amp;TODAY()))</f>
        <v/>
      </c>
      <c r="C1917" s="34" t="str">
        <f ca="1">IF(A1917="","",SUMIFS(Tbl_Orders[[#Data],[Quantity]],Tbl_Orders[[#Data],[Product Name]],A1917,Tbl_Orders[[#Data],[Order Type]],"Purchase",Tbl_Orders[[#Data],[Expected Date]],"&gt;"&amp;TODAY()))</f>
        <v/>
      </c>
      <c r="D1917" s="34" t="str">
        <f>IF(A1917="","",INDEX(Tbl_Product[Re-Order Point],MATCH(A1917,INDEX(Tbl_Product[Product Name],,1),0),1))</f>
        <v/>
      </c>
      <c r="E1917" s="34" t="str">
        <f t="shared" si="89"/>
        <v/>
      </c>
      <c r="F1917" s="34" t="str">
        <f>IFERROR(GETPIVOTDATA("Amount",pivot_products!$A$3,"Product Name",Help!$A1917),"")</f>
        <v/>
      </c>
      <c r="G1917" s="34" t="str">
        <f>IFERROR(GETPIVOTDATA("Quantity",pivot_products!$A$3,"Product Name",Help!$A1917),"")</f>
        <v/>
      </c>
      <c r="H1917" s="34" t="str">
        <f>IF(Report!$L$53="Quantity",IFERROR(RANK(G1917,$G$4:$G$2003,0),""),IF(Report!$L$53="Amount",IFERROR(RANK(F1917,$F$4:$F$2003,0),""),""))</f>
        <v/>
      </c>
      <c r="L1917" s="7" t="str">
        <f t="array" ref="L1917">IF(Report!$M$53="Desc",IFERROR(SMALL(IF($H$4:$H$2003&lt;&gt;"",$H$4:$H$2003,""),ROW(L1917)-ROW($L$3)),""),IF(Report!$M$53="Asc",IFERROR(LARGE(IF($H$4:$H$2003&lt;&gt;"",$H$4:$H$2003,""),ROW(L1917)-ROW($L$3)),""),""))</f>
        <v/>
      </c>
      <c r="M1917" s="8" t="str">
        <f t="array" ref="M1917">IF(L1917="","",INDEX($A$4:$A$2003,SMALL(IF($H$4:$H$2003=L1917,ROW($H$4:$H$2003),""),COUNTIF($L$4:L1917,L1917))-ROW($L$3),1))</f>
        <v/>
      </c>
      <c r="N1917" s="8" t="str">
        <f t="shared" si="90"/>
        <v/>
      </c>
      <c r="O1917" s="32" t="str">
        <f t="shared" si="91"/>
        <v/>
      </c>
    </row>
    <row r="1918" spans="1:15" x14ac:dyDescent="0.3">
      <c r="A1918" s="33" t="str">
        <f>IFERROR(INDEX(Tbl_Product[[#Data],[Product Name]],ROW(A1918)-ROW($A$3)),"")</f>
        <v/>
      </c>
      <c r="B1918" s="34" t="str">
        <f ca="1">IF(A1918="","",SUMIFS(Tbl_Orders[[#Data],[Quantity]],Tbl_Orders[[#Data],[Product Name]],A1918,Tbl_Orders[[#Data],[Order Type]],"Purchase",Tbl_Orders[[#Data],[Expected Date]],"&lt;="&amp;TODAY())-SUMIFS(Tbl_Orders[[#Data],[Quantity]],Tbl_Orders[[#Data],[Product Name]],A1918,Tbl_Orders[[#Data],[Order Type]],"Sale",Tbl_Orders[[#Data],[Expected Date]],"&lt;="&amp;TODAY()))</f>
        <v/>
      </c>
      <c r="C1918" s="34" t="str">
        <f ca="1">IF(A1918="","",SUMIFS(Tbl_Orders[[#Data],[Quantity]],Tbl_Orders[[#Data],[Product Name]],A1918,Tbl_Orders[[#Data],[Order Type]],"Purchase",Tbl_Orders[[#Data],[Expected Date]],"&gt;"&amp;TODAY()))</f>
        <v/>
      </c>
      <c r="D1918" s="34" t="str">
        <f>IF(A1918="","",INDEX(Tbl_Product[Re-Order Point],MATCH(A1918,INDEX(Tbl_Product[Product Name],,1),0),1))</f>
        <v/>
      </c>
      <c r="E1918" s="34" t="str">
        <f t="shared" si="89"/>
        <v/>
      </c>
      <c r="F1918" s="34" t="str">
        <f>IFERROR(GETPIVOTDATA("Amount",pivot_products!$A$3,"Product Name",Help!$A1918),"")</f>
        <v/>
      </c>
      <c r="G1918" s="34" t="str">
        <f>IFERROR(GETPIVOTDATA("Quantity",pivot_products!$A$3,"Product Name",Help!$A1918),"")</f>
        <v/>
      </c>
      <c r="H1918" s="34" t="str">
        <f>IF(Report!$L$53="Quantity",IFERROR(RANK(G1918,$G$4:$G$2003,0),""),IF(Report!$L$53="Amount",IFERROR(RANK(F1918,$F$4:$F$2003,0),""),""))</f>
        <v/>
      </c>
      <c r="L1918" s="7" t="str">
        <f t="array" ref="L1918">IF(Report!$M$53="Desc",IFERROR(SMALL(IF($H$4:$H$2003&lt;&gt;"",$H$4:$H$2003,""),ROW(L1918)-ROW($L$3)),""),IF(Report!$M$53="Asc",IFERROR(LARGE(IF($H$4:$H$2003&lt;&gt;"",$H$4:$H$2003,""),ROW(L1918)-ROW($L$3)),""),""))</f>
        <v/>
      </c>
      <c r="M1918" s="8" t="str">
        <f t="array" ref="M1918">IF(L1918="","",INDEX($A$4:$A$2003,SMALL(IF($H$4:$H$2003=L1918,ROW($H$4:$H$2003),""),COUNTIF($L$4:L1918,L1918))-ROW($L$3),1))</f>
        <v/>
      </c>
      <c r="N1918" s="8" t="str">
        <f t="shared" si="90"/>
        <v/>
      </c>
      <c r="O1918" s="32" t="str">
        <f t="shared" si="91"/>
        <v/>
      </c>
    </row>
    <row r="1919" spans="1:15" x14ac:dyDescent="0.3">
      <c r="A1919" s="33" t="str">
        <f>IFERROR(INDEX(Tbl_Product[[#Data],[Product Name]],ROW(A1919)-ROW($A$3)),"")</f>
        <v/>
      </c>
      <c r="B1919" s="34" t="str">
        <f ca="1">IF(A1919="","",SUMIFS(Tbl_Orders[[#Data],[Quantity]],Tbl_Orders[[#Data],[Product Name]],A1919,Tbl_Orders[[#Data],[Order Type]],"Purchase",Tbl_Orders[[#Data],[Expected Date]],"&lt;="&amp;TODAY())-SUMIFS(Tbl_Orders[[#Data],[Quantity]],Tbl_Orders[[#Data],[Product Name]],A1919,Tbl_Orders[[#Data],[Order Type]],"Sale",Tbl_Orders[[#Data],[Expected Date]],"&lt;="&amp;TODAY()))</f>
        <v/>
      </c>
      <c r="C1919" s="34" t="str">
        <f ca="1">IF(A1919="","",SUMIFS(Tbl_Orders[[#Data],[Quantity]],Tbl_Orders[[#Data],[Product Name]],A1919,Tbl_Orders[[#Data],[Order Type]],"Purchase",Tbl_Orders[[#Data],[Expected Date]],"&gt;"&amp;TODAY()))</f>
        <v/>
      </c>
      <c r="D1919" s="34" t="str">
        <f>IF(A1919="","",INDEX(Tbl_Product[Re-Order Point],MATCH(A1919,INDEX(Tbl_Product[Product Name],,1),0),1))</f>
        <v/>
      </c>
      <c r="E1919" s="34" t="str">
        <f t="shared" si="89"/>
        <v/>
      </c>
      <c r="F1919" s="34" t="str">
        <f>IFERROR(GETPIVOTDATA("Amount",pivot_products!$A$3,"Product Name",Help!$A1919),"")</f>
        <v/>
      </c>
      <c r="G1919" s="34" t="str">
        <f>IFERROR(GETPIVOTDATA("Quantity",pivot_products!$A$3,"Product Name",Help!$A1919),"")</f>
        <v/>
      </c>
      <c r="H1919" s="34" t="str">
        <f>IF(Report!$L$53="Quantity",IFERROR(RANK(G1919,$G$4:$G$2003,0),""),IF(Report!$L$53="Amount",IFERROR(RANK(F1919,$F$4:$F$2003,0),""),""))</f>
        <v/>
      </c>
      <c r="L1919" s="7" t="str">
        <f t="array" ref="L1919">IF(Report!$M$53="Desc",IFERROR(SMALL(IF($H$4:$H$2003&lt;&gt;"",$H$4:$H$2003,""),ROW(L1919)-ROW($L$3)),""),IF(Report!$M$53="Asc",IFERROR(LARGE(IF($H$4:$H$2003&lt;&gt;"",$H$4:$H$2003,""),ROW(L1919)-ROW($L$3)),""),""))</f>
        <v/>
      </c>
      <c r="M1919" s="8" t="str">
        <f t="array" ref="M1919">IF(L1919="","",INDEX($A$4:$A$2003,SMALL(IF($H$4:$H$2003=L1919,ROW($H$4:$H$2003),""),COUNTIF($L$4:L1919,L1919))-ROW($L$3),1))</f>
        <v/>
      </c>
      <c r="N1919" s="8" t="str">
        <f t="shared" si="90"/>
        <v/>
      </c>
      <c r="O1919" s="32" t="str">
        <f t="shared" si="91"/>
        <v/>
      </c>
    </row>
    <row r="1920" spans="1:15" x14ac:dyDescent="0.3">
      <c r="A1920" s="33" t="str">
        <f>IFERROR(INDEX(Tbl_Product[[#Data],[Product Name]],ROW(A1920)-ROW($A$3)),"")</f>
        <v/>
      </c>
      <c r="B1920" s="34" t="str">
        <f ca="1">IF(A1920="","",SUMIFS(Tbl_Orders[[#Data],[Quantity]],Tbl_Orders[[#Data],[Product Name]],A1920,Tbl_Orders[[#Data],[Order Type]],"Purchase",Tbl_Orders[[#Data],[Expected Date]],"&lt;="&amp;TODAY())-SUMIFS(Tbl_Orders[[#Data],[Quantity]],Tbl_Orders[[#Data],[Product Name]],A1920,Tbl_Orders[[#Data],[Order Type]],"Sale",Tbl_Orders[[#Data],[Expected Date]],"&lt;="&amp;TODAY()))</f>
        <v/>
      </c>
      <c r="C1920" s="34" t="str">
        <f ca="1">IF(A1920="","",SUMIFS(Tbl_Orders[[#Data],[Quantity]],Tbl_Orders[[#Data],[Product Name]],A1920,Tbl_Orders[[#Data],[Order Type]],"Purchase",Tbl_Orders[[#Data],[Expected Date]],"&gt;"&amp;TODAY()))</f>
        <v/>
      </c>
      <c r="D1920" s="34" t="str">
        <f>IF(A1920="","",INDEX(Tbl_Product[Re-Order Point],MATCH(A1920,INDEX(Tbl_Product[Product Name],,1),0),1))</f>
        <v/>
      </c>
      <c r="E1920" s="34" t="str">
        <f t="shared" si="89"/>
        <v/>
      </c>
      <c r="F1920" s="34" t="str">
        <f>IFERROR(GETPIVOTDATA("Amount",pivot_products!$A$3,"Product Name",Help!$A1920),"")</f>
        <v/>
      </c>
      <c r="G1920" s="34" t="str">
        <f>IFERROR(GETPIVOTDATA("Quantity",pivot_products!$A$3,"Product Name",Help!$A1920),"")</f>
        <v/>
      </c>
      <c r="H1920" s="34" t="str">
        <f>IF(Report!$L$53="Quantity",IFERROR(RANK(G1920,$G$4:$G$2003,0),""),IF(Report!$L$53="Amount",IFERROR(RANK(F1920,$F$4:$F$2003,0),""),""))</f>
        <v/>
      </c>
      <c r="L1920" s="7" t="str">
        <f t="array" ref="L1920">IF(Report!$M$53="Desc",IFERROR(SMALL(IF($H$4:$H$2003&lt;&gt;"",$H$4:$H$2003,""),ROW(L1920)-ROW($L$3)),""),IF(Report!$M$53="Asc",IFERROR(LARGE(IF($H$4:$H$2003&lt;&gt;"",$H$4:$H$2003,""),ROW(L1920)-ROW($L$3)),""),""))</f>
        <v/>
      </c>
      <c r="M1920" s="8" t="str">
        <f t="array" ref="M1920">IF(L1920="","",INDEX($A$4:$A$2003,SMALL(IF($H$4:$H$2003=L1920,ROW($H$4:$H$2003),""),COUNTIF($L$4:L1920,L1920))-ROW($L$3),1))</f>
        <v/>
      </c>
      <c r="N1920" s="8" t="str">
        <f t="shared" si="90"/>
        <v/>
      </c>
      <c r="O1920" s="32" t="str">
        <f t="shared" si="91"/>
        <v/>
      </c>
    </row>
    <row r="1921" spans="1:15" x14ac:dyDescent="0.3">
      <c r="A1921" s="33" t="str">
        <f>IFERROR(INDEX(Tbl_Product[[#Data],[Product Name]],ROW(A1921)-ROW($A$3)),"")</f>
        <v/>
      </c>
      <c r="B1921" s="34" t="str">
        <f ca="1">IF(A1921="","",SUMIFS(Tbl_Orders[[#Data],[Quantity]],Tbl_Orders[[#Data],[Product Name]],A1921,Tbl_Orders[[#Data],[Order Type]],"Purchase",Tbl_Orders[[#Data],[Expected Date]],"&lt;="&amp;TODAY())-SUMIFS(Tbl_Orders[[#Data],[Quantity]],Tbl_Orders[[#Data],[Product Name]],A1921,Tbl_Orders[[#Data],[Order Type]],"Sale",Tbl_Orders[[#Data],[Expected Date]],"&lt;="&amp;TODAY()))</f>
        <v/>
      </c>
      <c r="C1921" s="34" t="str">
        <f ca="1">IF(A1921="","",SUMIFS(Tbl_Orders[[#Data],[Quantity]],Tbl_Orders[[#Data],[Product Name]],A1921,Tbl_Orders[[#Data],[Order Type]],"Purchase",Tbl_Orders[[#Data],[Expected Date]],"&gt;"&amp;TODAY()))</f>
        <v/>
      </c>
      <c r="D1921" s="34" t="str">
        <f>IF(A1921="","",INDEX(Tbl_Product[Re-Order Point],MATCH(A1921,INDEX(Tbl_Product[Product Name],,1),0),1))</f>
        <v/>
      </c>
      <c r="E1921" s="34" t="str">
        <f t="shared" si="89"/>
        <v/>
      </c>
      <c r="F1921" s="34" t="str">
        <f>IFERROR(GETPIVOTDATA("Amount",pivot_products!$A$3,"Product Name",Help!$A1921),"")</f>
        <v/>
      </c>
      <c r="G1921" s="34" t="str">
        <f>IFERROR(GETPIVOTDATA("Quantity",pivot_products!$A$3,"Product Name",Help!$A1921),"")</f>
        <v/>
      </c>
      <c r="H1921" s="34" t="str">
        <f>IF(Report!$L$53="Quantity",IFERROR(RANK(G1921,$G$4:$G$2003,0),""),IF(Report!$L$53="Amount",IFERROR(RANK(F1921,$F$4:$F$2003,0),""),""))</f>
        <v/>
      </c>
      <c r="L1921" s="7" t="str">
        <f t="array" ref="L1921">IF(Report!$M$53="Desc",IFERROR(SMALL(IF($H$4:$H$2003&lt;&gt;"",$H$4:$H$2003,""),ROW(L1921)-ROW($L$3)),""),IF(Report!$M$53="Asc",IFERROR(LARGE(IF($H$4:$H$2003&lt;&gt;"",$H$4:$H$2003,""),ROW(L1921)-ROW($L$3)),""),""))</f>
        <v/>
      </c>
      <c r="M1921" s="8" t="str">
        <f t="array" ref="M1921">IF(L1921="","",INDEX($A$4:$A$2003,SMALL(IF($H$4:$H$2003=L1921,ROW($H$4:$H$2003),""),COUNTIF($L$4:L1921,L1921))-ROW($L$3),1))</f>
        <v/>
      </c>
      <c r="N1921" s="8" t="str">
        <f t="shared" si="90"/>
        <v/>
      </c>
      <c r="O1921" s="32" t="str">
        <f t="shared" si="91"/>
        <v/>
      </c>
    </row>
    <row r="1922" spans="1:15" x14ac:dyDescent="0.3">
      <c r="A1922" s="33" t="str">
        <f>IFERROR(INDEX(Tbl_Product[[#Data],[Product Name]],ROW(A1922)-ROW($A$3)),"")</f>
        <v/>
      </c>
      <c r="B1922" s="34" t="str">
        <f ca="1">IF(A1922="","",SUMIFS(Tbl_Orders[[#Data],[Quantity]],Tbl_Orders[[#Data],[Product Name]],A1922,Tbl_Orders[[#Data],[Order Type]],"Purchase",Tbl_Orders[[#Data],[Expected Date]],"&lt;="&amp;TODAY())-SUMIFS(Tbl_Orders[[#Data],[Quantity]],Tbl_Orders[[#Data],[Product Name]],A1922,Tbl_Orders[[#Data],[Order Type]],"Sale",Tbl_Orders[[#Data],[Expected Date]],"&lt;="&amp;TODAY()))</f>
        <v/>
      </c>
      <c r="C1922" s="34" t="str">
        <f ca="1">IF(A1922="","",SUMIFS(Tbl_Orders[[#Data],[Quantity]],Tbl_Orders[[#Data],[Product Name]],A1922,Tbl_Orders[[#Data],[Order Type]],"Purchase",Tbl_Orders[[#Data],[Expected Date]],"&gt;"&amp;TODAY()))</f>
        <v/>
      </c>
      <c r="D1922" s="34" t="str">
        <f>IF(A1922="","",INDEX(Tbl_Product[Re-Order Point],MATCH(A1922,INDEX(Tbl_Product[Product Name],,1),0),1))</f>
        <v/>
      </c>
      <c r="E1922" s="34" t="str">
        <f t="shared" si="89"/>
        <v/>
      </c>
      <c r="F1922" s="34" t="str">
        <f>IFERROR(GETPIVOTDATA("Amount",pivot_products!$A$3,"Product Name",Help!$A1922),"")</f>
        <v/>
      </c>
      <c r="G1922" s="34" t="str">
        <f>IFERROR(GETPIVOTDATA("Quantity",pivot_products!$A$3,"Product Name",Help!$A1922),"")</f>
        <v/>
      </c>
      <c r="H1922" s="34" t="str">
        <f>IF(Report!$L$53="Quantity",IFERROR(RANK(G1922,$G$4:$G$2003,0),""),IF(Report!$L$53="Amount",IFERROR(RANK(F1922,$F$4:$F$2003,0),""),""))</f>
        <v/>
      </c>
      <c r="L1922" s="7" t="str">
        <f t="array" ref="L1922">IF(Report!$M$53="Desc",IFERROR(SMALL(IF($H$4:$H$2003&lt;&gt;"",$H$4:$H$2003,""),ROW(L1922)-ROW($L$3)),""),IF(Report!$M$53="Asc",IFERROR(LARGE(IF($H$4:$H$2003&lt;&gt;"",$H$4:$H$2003,""),ROW(L1922)-ROW($L$3)),""),""))</f>
        <v/>
      </c>
      <c r="M1922" s="8" t="str">
        <f t="array" ref="M1922">IF(L1922="","",INDEX($A$4:$A$2003,SMALL(IF($H$4:$H$2003=L1922,ROW($H$4:$H$2003),""),COUNTIF($L$4:L1922,L1922))-ROW($L$3),1))</f>
        <v/>
      </c>
      <c r="N1922" s="8" t="str">
        <f t="shared" si="90"/>
        <v/>
      </c>
      <c r="O1922" s="32" t="str">
        <f t="shared" si="91"/>
        <v/>
      </c>
    </row>
    <row r="1923" spans="1:15" x14ac:dyDescent="0.3">
      <c r="A1923" s="33" t="str">
        <f>IFERROR(INDEX(Tbl_Product[[#Data],[Product Name]],ROW(A1923)-ROW($A$3)),"")</f>
        <v/>
      </c>
      <c r="B1923" s="34" t="str">
        <f ca="1">IF(A1923="","",SUMIFS(Tbl_Orders[[#Data],[Quantity]],Tbl_Orders[[#Data],[Product Name]],A1923,Tbl_Orders[[#Data],[Order Type]],"Purchase",Tbl_Orders[[#Data],[Expected Date]],"&lt;="&amp;TODAY())-SUMIFS(Tbl_Orders[[#Data],[Quantity]],Tbl_Orders[[#Data],[Product Name]],A1923,Tbl_Orders[[#Data],[Order Type]],"Sale",Tbl_Orders[[#Data],[Expected Date]],"&lt;="&amp;TODAY()))</f>
        <v/>
      </c>
      <c r="C1923" s="34" t="str">
        <f ca="1">IF(A1923="","",SUMIFS(Tbl_Orders[[#Data],[Quantity]],Tbl_Orders[[#Data],[Product Name]],A1923,Tbl_Orders[[#Data],[Order Type]],"Purchase",Tbl_Orders[[#Data],[Expected Date]],"&gt;"&amp;TODAY()))</f>
        <v/>
      </c>
      <c r="D1923" s="34" t="str">
        <f>IF(A1923="","",INDEX(Tbl_Product[Re-Order Point],MATCH(A1923,INDEX(Tbl_Product[Product Name],,1),0),1))</f>
        <v/>
      </c>
      <c r="E1923" s="34" t="str">
        <f t="shared" si="89"/>
        <v/>
      </c>
      <c r="F1923" s="34" t="str">
        <f>IFERROR(GETPIVOTDATA("Amount",pivot_products!$A$3,"Product Name",Help!$A1923),"")</f>
        <v/>
      </c>
      <c r="G1923" s="34" t="str">
        <f>IFERROR(GETPIVOTDATA("Quantity",pivot_products!$A$3,"Product Name",Help!$A1923),"")</f>
        <v/>
      </c>
      <c r="H1923" s="34" t="str">
        <f>IF(Report!$L$53="Quantity",IFERROR(RANK(G1923,$G$4:$G$2003,0),""),IF(Report!$L$53="Amount",IFERROR(RANK(F1923,$F$4:$F$2003,0),""),""))</f>
        <v/>
      </c>
      <c r="L1923" s="7" t="str">
        <f t="array" ref="L1923">IF(Report!$M$53="Desc",IFERROR(SMALL(IF($H$4:$H$2003&lt;&gt;"",$H$4:$H$2003,""),ROW(L1923)-ROW($L$3)),""),IF(Report!$M$53="Asc",IFERROR(LARGE(IF($H$4:$H$2003&lt;&gt;"",$H$4:$H$2003,""),ROW(L1923)-ROW($L$3)),""),""))</f>
        <v/>
      </c>
      <c r="M1923" s="8" t="str">
        <f t="array" ref="M1923">IF(L1923="","",INDEX($A$4:$A$2003,SMALL(IF($H$4:$H$2003=L1923,ROW($H$4:$H$2003),""),COUNTIF($L$4:L1923,L1923))-ROW($L$3),1))</f>
        <v/>
      </c>
      <c r="N1923" s="8" t="str">
        <f t="shared" si="90"/>
        <v/>
      </c>
      <c r="O1923" s="32" t="str">
        <f t="shared" si="91"/>
        <v/>
      </c>
    </row>
    <row r="1924" spans="1:15" x14ac:dyDescent="0.3">
      <c r="A1924" s="33" t="str">
        <f>IFERROR(INDEX(Tbl_Product[[#Data],[Product Name]],ROW(A1924)-ROW($A$3)),"")</f>
        <v/>
      </c>
      <c r="B1924" s="34" t="str">
        <f ca="1">IF(A1924="","",SUMIFS(Tbl_Orders[[#Data],[Quantity]],Tbl_Orders[[#Data],[Product Name]],A1924,Tbl_Orders[[#Data],[Order Type]],"Purchase",Tbl_Orders[[#Data],[Expected Date]],"&lt;="&amp;TODAY())-SUMIFS(Tbl_Orders[[#Data],[Quantity]],Tbl_Orders[[#Data],[Product Name]],A1924,Tbl_Orders[[#Data],[Order Type]],"Sale",Tbl_Orders[[#Data],[Expected Date]],"&lt;="&amp;TODAY()))</f>
        <v/>
      </c>
      <c r="C1924" s="34" t="str">
        <f ca="1">IF(A1924="","",SUMIFS(Tbl_Orders[[#Data],[Quantity]],Tbl_Orders[[#Data],[Product Name]],A1924,Tbl_Orders[[#Data],[Order Type]],"Purchase",Tbl_Orders[[#Data],[Expected Date]],"&gt;"&amp;TODAY()))</f>
        <v/>
      </c>
      <c r="D1924" s="34" t="str">
        <f>IF(A1924="","",INDEX(Tbl_Product[Re-Order Point],MATCH(A1924,INDEX(Tbl_Product[Product Name],,1),0),1))</f>
        <v/>
      </c>
      <c r="E1924" s="34" t="str">
        <f t="shared" si="89"/>
        <v/>
      </c>
      <c r="F1924" s="34" t="str">
        <f>IFERROR(GETPIVOTDATA("Amount",pivot_products!$A$3,"Product Name",Help!$A1924),"")</f>
        <v/>
      </c>
      <c r="G1924" s="34" t="str">
        <f>IFERROR(GETPIVOTDATA("Quantity",pivot_products!$A$3,"Product Name",Help!$A1924),"")</f>
        <v/>
      </c>
      <c r="H1924" s="34" t="str">
        <f>IF(Report!$L$53="Quantity",IFERROR(RANK(G1924,$G$4:$G$2003,0),""),IF(Report!$L$53="Amount",IFERROR(RANK(F1924,$F$4:$F$2003,0),""),""))</f>
        <v/>
      </c>
      <c r="L1924" s="7" t="str">
        <f t="array" ref="L1924">IF(Report!$M$53="Desc",IFERROR(SMALL(IF($H$4:$H$2003&lt;&gt;"",$H$4:$H$2003,""),ROW(L1924)-ROW($L$3)),""),IF(Report!$M$53="Asc",IFERROR(LARGE(IF($H$4:$H$2003&lt;&gt;"",$H$4:$H$2003,""),ROW(L1924)-ROW($L$3)),""),""))</f>
        <v/>
      </c>
      <c r="M1924" s="8" t="str">
        <f t="array" ref="M1924">IF(L1924="","",INDEX($A$4:$A$2003,SMALL(IF($H$4:$H$2003=L1924,ROW($H$4:$H$2003),""),COUNTIF($L$4:L1924,L1924))-ROW($L$3),1))</f>
        <v/>
      </c>
      <c r="N1924" s="8" t="str">
        <f t="shared" si="90"/>
        <v/>
      </c>
      <c r="O1924" s="32" t="str">
        <f t="shared" si="91"/>
        <v/>
      </c>
    </row>
    <row r="1925" spans="1:15" x14ac:dyDescent="0.3">
      <c r="A1925" s="33" t="str">
        <f>IFERROR(INDEX(Tbl_Product[[#Data],[Product Name]],ROW(A1925)-ROW($A$3)),"")</f>
        <v/>
      </c>
      <c r="B1925" s="34" t="str">
        <f ca="1">IF(A1925="","",SUMIFS(Tbl_Orders[[#Data],[Quantity]],Tbl_Orders[[#Data],[Product Name]],A1925,Tbl_Orders[[#Data],[Order Type]],"Purchase",Tbl_Orders[[#Data],[Expected Date]],"&lt;="&amp;TODAY())-SUMIFS(Tbl_Orders[[#Data],[Quantity]],Tbl_Orders[[#Data],[Product Name]],A1925,Tbl_Orders[[#Data],[Order Type]],"Sale",Tbl_Orders[[#Data],[Expected Date]],"&lt;="&amp;TODAY()))</f>
        <v/>
      </c>
      <c r="C1925" s="34" t="str">
        <f ca="1">IF(A1925="","",SUMIFS(Tbl_Orders[[#Data],[Quantity]],Tbl_Orders[[#Data],[Product Name]],A1925,Tbl_Orders[[#Data],[Order Type]],"Purchase",Tbl_Orders[[#Data],[Expected Date]],"&gt;"&amp;TODAY()))</f>
        <v/>
      </c>
      <c r="D1925" s="34" t="str">
        <f>IF(A1925="","",INDEX(Tbl_Product[Re-Order Point],MATCH(A1925,INDEX(Tbl_Product[Product Name],,1),0),1))</f>
        <v/>
      </c>
      <c r="E1925" s="34" t="str">
        <f t="shared" ref="E1925:E1988" si="92">IF(A1925="","",B1925-D1925)</f>
        <v/>
      </c>
      <c r="F1925" s="34" t="str">
        <f>IFERROR(GETPIVOTDATA("Amount",pivot_products!$A$3,"Product Name",Help!$A1925),"")</f>
        <v/>
      </c>
      <c r="G1925" s="34" t="str">
        <f>IFERROR(GETPIVOTDATA("Quantity",pivot_products!$A$3,"Product Name",Help!$A1925),"")</f>
        <v/>
      </c>
      <c r="H1925" s="34" t="str">
        <f>IF(Report!$L$53="Quantity",IFERROR(RANK(G1925,$G$4:$G$2003,0),""),IF(Report!$L$53="Amount",IFERROR(RANK(F1925,$F$4:$F$2003,0),""),""))</f>
        <v/>
      </c>
      <c r="L1925" s="7" t="str">
        <f t="array" ref="L1925">IF(Report!$M$53="Desc",IFERROR(SMALL(IF($H$4:$H$2003&lt;&gt;"",$H$4:$H$2003,""),ROW(L1925)-ROW($L$3)),""),IF(Report!$M$53="Asc",IFERROR(LARGE(IF($H$4:$H$2003&lt;&gt;"",$H$4:$H$2003,""),ROW(L1925)-ROW($L$3)),""),""))</f>
        <v/>
      </c>
      <c r="M1925" s="8" t="str">
        <f t="array" ref="M1925">IF(L1925="","",INDEX($A$4:$A$2003,SMALL(IF($H$4:$H$2003=L1925,ROW($H$4:$H$2003),""),COUNTIF($L$4:L1925,L1925))-ROW($L$3),1))</f>
        <v/>
      </c>
      <c r="N1925" s="8" t="str">
        <f t="shared" ref="N1925:N1988" si="93">INDEX(Tbl_Current_Inventory,MATCH(M1925,INDEX(Tbl_Current_Inventory,,1),0),6)</f>
        <v/>
      </c>
      <c r="O1925" s="32" t="str">
        <f t="shared" ref="O1925:O1988" si="94">INDEX(Tbl_Current_Inventory,MATCH(M1925,INDEX(Tbl_Current_Inventory,,1),0),7)</f>
        <v/>
      </c>
    </row>
    <row r="1926" spans="1:15" x14ac:dyDescent="0.3">
      <c r="A1926" s="33" t="str">
        <f>IFERROR(INDEX(Tbl_Product[[#Data],[Product Name]],ROW(A1926)-ROW($A$3)),"")</f>
        <v/>
      </c>
      <c r="B1926" s="34" t="str">
        <f ca="1">IF(A1926="","",SUMIFS(Tbl_Orders[[#Data],[Quantity]],Tbl_Orders[[#Data],[Product Name]],A1926,Tbl_Orders[[#Data],[Order Type]],"Purchase",Tbl_Orders[[#Data],[Expected Date]],"&lt;="&amp;TODAY())-SUMIFS(Tbl_Orders[[#Data],[Quantity]],Tbl_Orders[[#Data],[Product Name]],A1926,Tbl_Orders[[#Data],[Order Type]],"Sale",Tbl_Orders[[#Data],[Expected Date]],"&lt;="&amp;TODAY()))</f>
        <v/>
      </c>
      <c r="C1926" s="34" t="str">
        <f ca="1">IF(A1926="","",SUMIFS(Tbl_Orders[[#Data],[Quantity]],Tbl_Orders[[#Data],[Product Name]],A1926,Tbl_Orders[[#Data],[Order Type]],"Purchase",Tbl_Orders[[#Data],[Expected Date]],"&gt;"&amp;TODAY()))</f>
        <v/>
      </c>
      <c r="D1926" s="34" t="str">
        <f>IF(A1926="","",INDEX(Tbl_Product[Re-Order Point],MATCH(A1926,INDEX(Tbl_Product[Product Name],,1),0),1))</f>
        <v/>
      </c>
      <c r="E1926" s="34" t="str">
        <f t="shared" si="92"/>
        <v/>
      </c>
      <c r="F1926" s="34" t="str">
        <f>IFERROR(GETPIVOTDATA("Amount",pivot_products!$A$3,"Product Name",Help!$A1926),"")</f>
        <v/>
      </c>
      <c r="G1926" s="34" t="str">
        <f>IFERROR(GETPIVOTDATA("Quantity",pivot_products!$A$3,"Product Name",Help!$A1926),"")</f>
        <v/>
      </c>
      <c r="H1926" s="34" t="str">
        <f>IF(Report!$L$53="Quantity",IFERROR(RANK(G1926,$G$4:$G$2003,0),""),IF(Report!$L$53="Amount",IFERROR(RANK(F1926,$F$4:$F$2003,0),""),""))</f>
        <v/>
      </c>
      <c r="L1926" s="7" t="str">
        <f t="array" ref="L1926">IF(Report!$M$53="Desc",IFERROR(SMALL(IF($H$4:$H$2003&lt;&gt;"",$H$4:$H$2003,""),ROW(L1926)-ROW($L$3)),""),IF(Report!$M$53="Asc",IFERROR(LARGE(IF($H$4:$H$2003&lt;&gt;"",$H$4:$H$2003,""),ROW(L1926)-ROW($L$3)),""),""))</f>
        <v/>
      </c>
      <c r="M1926" s="8" t="str">
        <f t="array" ref="M1926">IF(L1926="","",INDEX($A$4:$A$2003,SMALL(IF($H$4:$H$2003=L1926,ROW($H$4:$H$2003),""),COUNTIF($L$4:L1926,L1926))-ROW($L$3),1))</f>
        <v/>
      </c>
      <c r="N1926" s="8" t="str">
        <f t="shared" si="93"/>
        <v/>
      </c>
      <c r="O1926" s="32" t="str">
        <f t="shared" si="94"/>
        <v/>
      </c>
    </row>
    <row r="1927" spans="1:15" x14ac:dyDescent="0.3">
      <c r="A1927" s="33" t="str">
        <f>IFERROR(INDEX(Tbl_Product[[#Data],[Product Name]],ROW(A1927)-ROW($A$3)),"")</f>
        <v/>
      </c>
      <c r="B1927" s="34" t="str">
        <f ca="1">IF(A1927="","",SUMIFS(Tbl_Orders[[#Data],[Quantity]],Tbl_Orders[[#Data],[Product Name]],A1927,Tbl_Orders[[#Data],[Order Type]],"Purchase",Tbl_Orders[[#Data],[Expected Date]],"&lt;="&amp;TODAY())-SUMIFS(Tbl_Orders[[#Data],[Quantity]],Tbl_Orders[[#Data],[Product Name]],A1927,Tbl_Orders[[#Data],[Order Type]],"Sale",Tbl_Orders[[#Data],[Expected Date]],"&lt;="&amp;TODAY()))</f>
        <v/>
      </c>
      <c r="C1927" s="34" t="str">
        <f ca="1">IF(A1927="","",SUMIFS(Tbl_Orders[[#Data],[Quantity]],Tbl_Orders[[#Data],[Product Name]],A1927,Tbl_Orders[[#Data],[Order Type]],"Purchase",Tbl_Orders[[#Data],[Expected Date]],"&gt;"&amp;TODAY()))</f>
        <v/>
      </c>
      <c r="D1927" s="34" t="str">
        <f>IF(A1927="","",INDEX(Tbl_Product[Re-Order Point],MATCH(A1927,INDEX(Tbl_Product[Product Name],,1),0),1))</f>
        <v/>
      </c>
      <c r="E1927" s="34" t="str">
        <f t="shared" si="92"/>
        <v/>
      </c>
      <c r="F1927" s="34" t="str">
        <f>IFERROR(GETPIVOTDATA("Amount",pivot_products!$A$3,"Product Name",Help!$A1927),"")</f>
        <v/>
      </c>
      <c r="G1927" s="34" t="str">
        <f>IFERROR(GETPIVOTDATA("Quantity",pivot_products!$A$3,"Product Name",Help!$A1927),"")</f>
        <v/>
      </c>
      <c r="H1927" s="34" t="str">
        <f>IF(Report!$L$53="Quantity",IFERROR(RANK(G1927,$G$4:$G$2003,0),""),IF(Report!$L$53="Amount",IFERROR(RANK(F1927,$F$4:$F$2003,0),""),""))</f>
        <v/>
      </c>
      <c r="L1927" s="7" t="str">
        <f t="array" ref="L1927">IF(Report!$M$53="Desc",IFERROR(SMALL(IF($H$4:$H$2003&lt;&gt;"",$H$4:$H$2003,""),ROW(L1927)-ROW($L$3)),""),IF(Report!$M$53="Asc",IFERROR(LARGE(IF($H$4:$H$2003&lt;&gt;"",$H$4:$H$2003,""),ROW(L1927)-ROW($L$3)),""),""))</f>
        <v/>
      </c>
      <c r="M1927" s="8" t="str">
        <f t="array" ref="M1927">IF(L1927="","",INDEX($A$4:$A$2003,SMALL(IF($H$4:$H$2003=L1927,ROW($H$4:$H$2003),""),COUNTIF($L$4:L1927,L1927))-ROW($L$3),1))</f>
        <v/>
      </c>
      <c r="N1927" s="8" t="str">
        <f t="shared" si="93"/>
        <v/>
      </c>
      <c r="O1927" s="32" t="str">
        <f t="shared" si="94"/>
        <v/>
      </c>
    </row>
    <row r="1928" spans="1:15" x14ac:dyDescent="0.3">
      <c r="A1928" s="33" t="str">
        <f>IFERROR(INDEX(Tbl_Product[[#Data],[Product Name]],ROW(A1928)-ROW($A$3)),"")</f>
        <v/>
      </c>
      <c r="B1928" s="34" t="str">
        <f ca="1">IF(A1928="","",SUMIFS(Tbl_Orders[[#Data],[Quantity]],Tbl_Orders[[#Data],[Product Name]],A1928,Tbl_Orders[[#Data],[Order Type]],"Purchase",Tbl_Orders[[#Data],[Expected Date]],"&lt;="&amp;TODAY())-SUMIFS(Tbl_Orders[[#Data],[Quantity]],Tbl_Orders[[#Data],[Product Name]],A1928,Tbl_Orders[[#Data],[Order Type]],"Sale",Tbl_Orders[[#Data],[Expected Date]],"&lt;="&amp;TODAY()))</f>
        <v/>
      </c>
      <c r="C1928" s="34" t="str">
        <f ca="1">IF(A1928="","",SUMIFS(Tbl_Orders[[#Data],[Quantity]],Tbl_Orders[[#Data],[Product Name]],A1928,Tbl_Orders[[#Data],[Order Type]],"Purchase",Tbl_Orders[[#Data],[Expected Date]],"&gt;"&amp;TODAY()))</f>
        <v/>
      </c>
      <c r="D1928" s="34" t="str">
        <f>IF(A1928="","",INDEX(Tbl_Product[Re-Order Point],MATCH(A1928,INDEX(Tbl_Product[Product Name],,1),0),1))</f>
        <v/>
      </c>
      <c r="E1928" s="34" t="str">
        <f t="shared" si="92"/>
        <v/>
      </c>
      <c r="F1928" s="34" t="str">
        <f>IFERROR(GETPIVOTDATA("Amount",pivot_products!$A$3,"Product Name",Help!$A1928),"")</f>
        <v/>
      </c>
      <c r="G1928" s="34" t="str">
        <f>IFERROR(GETPIVOTDATA("Quantity",pivot_products!$A$3,"Product Name",Help!$A1928),"")</f>
        <v/>
      </c>
      <c r="H1928" s="34" t="str">
        <f>IF(Report!$L$53="Quantity",IFERROR(RANK(G1928,$G$4:$G$2003,0),""),IF(Report!$L$53="Amount",IFERROR(RANK(F1928,$F$4:$F$2003,0),""),""))</f>
        <v/>
      </c>
      <c r="L1928" s="7" t="str">
        <f t="array" ref="L1928">IF(Report!$M$53="Desc",IFERROR(SMALL(IF($H$4:$H$2003&lt;&gt;"",$H$4:$H$2003,""),ROW(L1928)-ROW($L$3)),""),IF(Report!$M$53="Asc",IFERROR(LARGE(IF($H$4:$H$2003&lt;&gt;"",$H$4:$H$2003,""),ROW(L1928)-ROW($L$3)),""),""))</f>
        <v/>
      </c>
      <c r="M1928" s="8" t="str">
        <f t="array" ref="M1928">IF(L1928="","",INDEX($A$4:$A$2003,SMALL(IF($H$4:$H$2003=L1928,ROW($H$4:$H$2003),""),COUNTIF($L$4:L1928,L1928))-ROW($L$3),1))</f>
        <v/>
      </c>
      <c r="N1928" s="8" t="str">
        <f t="shared" si="93"/>
        <v/>
      </c>
      <c r="O1928" s="32" t="str">
        <f t="shared" si="94"/>
        <v/>
      </c>
    </row>
    <row r="1929" spans="1:15" x14ac:dyDescent="0.3">
      <c r="A1929" s="33" t="str">
        <f>IFERROR(INDEX(Tbl_Product[[#Data],[Product Name]],ROW(A1929)-ROW($A$3)),"")</f>
        <v/>
      </c>
      <c r="B1929" s="34" t="str">
        <f ca="1">IF(A1929="","",SUMIFS(Tbl_Orders[[#Data],[Quantity]],Tbl_Orders[[#Data],[Product Name]],A1929,Tbl_Orders[[#Data],[Order Type]],"Purchase",Tbl_Orders[[#Data],[Expected Date]],"&lt;="&amp;TODAY())-SUMIFS(Tbl_Orders[[#Data],[Quantity]],Tbl_Orders[[#Data],[Product Name]],A1929,Tbl_Orders[[#Data],[Order Type]],"Sale",Tbl_Orders[[#Data],[Expected Date]],"&lt;="&amp;TODAY()))</f>
        <v/>
      </c>
      <c r="C1929" s="34" t="str">
        <f ca="1">IF(A1929="","",SUMIFS(Tbl_Orders[[#Data],[Quantity]],Tbl_Orders[[#Data],[Product Name]],A1929,Tbl_Orders[[#Data],[Order Type]],"Purchase",Tbl_Orders[[#Data],[Expected Date]],"&gt;"&amp;TODAY()))</f>
        <v/>
      </c>
      <c r="D1929" s="34" t="str">
        <f>IF(A1929="","",INDEX(Tbl_Product[Re-Order Point],MATCH(A1929,INDEX(Tbl_Product[Product Name],,1),0),1))</f>
        <v/>
      </c>
      <c r="E1929" s="34" t="str">
        <f t="shared" si="92"/>
        <v/>
      </c>
      <c r="F1929" s="34" t="str">
        <f>IFERROR(GETPIVOTDATA("Amount",pivot_products!$A$3,"Product Name",Help!$A1929),"")</f>
        <v/>
      </c>
      <c r="G1929" s="34" t="str">
        <f>IFERROR(GETPIVOTDATA("Quantity",pivot_products!$A$3,"Product Name",Help!$A1929),"")</f>
        <v/>
      </c>
      <c r="H1929" s="34" t="str">
        <f>IF(Report!$L$53="Quantity",IFERROR(RANK(G1929,$G$4:$G$2003,0),""),IF(Report!$L$53="Amount",IFERROR(RANK(F1929,$F$4:$F$2003,0),""),""))</f>
        <v/>
      </c>
      <c r="L1929" s="7" t="str">
        <f t="array" ref="L1929">IF(Report!$M$53="Desc",IFERROR(SMALL(IF($H$4:$H$2003&lt;&gt;"",$H$4:$H$2003,""),ROW(L1929)-ROW($L$3)),""),IF(Report!$M$53="Asc",IFERROR(LARGE(IF($H$4:$H$2003&lt;&gt;"",$H$4:$H$2003,""),ROW(L1929)-ROW($L$3)),""),""))</f>
        <v/>
      </c>
      <c r="M1929" s="8" t="str">
        <f t="array" ref="M1929">IF(L1929="","",INDEX($A$4:$A$2003,SMALL(IF($H$4:$H$2003=L1929,ROW($H$4:$H$2003),""),COUNTIF($L$4:L1929,L1929))-ROW($L$3),1))</f>
        <v/>
      </c>
      <c r="N1929" s="8" t="str">
        <f t="shared" si="93"/>
        <v/>
      </c>
      <c r="O1929" s="32" t="str">
        <f t="shared" si="94"/>
        <v/>
      </c>
    </row>
    <row r="1930" spans="1:15" x14ac:dyDescent="0.3">
      <c r="A1930" s="33" t="str">
        <f>IFERROR(INDEX(Tbl_Product[[#Data],[Product Name]],ROW(A1930)-ROW($A$3)),"")</f>
        <v/>
      </c>
      <c r="B1930" s="34" t="str">
        <f ca="1">IF(A1930="","",SUMIFS(Tbl_Orders[[#Data],[Quantity]],Tbl_Orders[[#Data],[Product Name]],A1930,Tbl_Orders[[#Data],[Order Type]],"Purchase",Tbl_Orders[[#Data],[Expected Date]],"&lt;="&amp;TODAY())-SUMIFS(Tbl_Orders[[#Data],[Quantity]],Tbl_Orders[[#Data],[Product Name]],A1930,Tbl_Orders[[#Data],[Order Type]],"Sale",Tbl_Orders[[#Data],[Expected Date]],"&lt;="&amp;TODAY()))</f>
        <v/>
      </c>
      <c r="C1930" s="34" t="str">
        <f ca="1">IF(A1930="","",SUMIFS(Tbl_Orders[[#Data],[Quantity]],Tbl_Orders[[#Data],[Product Name]],A1930,Tbl_Orders[[#Data],[Order Type]],"Purchase",Tbl_Orders[[#Data],[Expected Date]],"&gt;"&amp;TODAY()))</f>
        <v/>
      </c>
      <c r="D1930" s="34" t="str">
        <f>IF(A1930="","",INDEX(Tbl_Product[Re-Order Point],MATCH(A1930,INDEX(Tbl_Product[Product Name],,1),0),1))</f>
        <v/>
      </c>
      <c r="E1930" s="34" t="str">
        <f t="shared" si="92"/>
        <v/>
      </c>
      <c r="F1930" s="34" t="str">
        <f>IFERROR(GETPIVOTDATA("Amount",pivot_products!$A$3,"Product Name",Help!$A1930),"")</f>
        <v/>
      </c>
      <c r="G1930" s="34" t="str">
        <f>IFERROR(GETPIVOTDATA("Quantity",pivot_products!$A$3,"Product Name",Help!$A1930),"")</f>
        <v/>
      </c>
      <c r="H1930" s="34" t="str">
        <f>IF(Report!$L$53="Quantity",IFERROR(RANK(G1930,$G$4:$G$2003,0),""),IF(Report!$L$53="Amount",IFERROR(RANK(F1930,$F$4:$F$2003,0),""),""))</f>
        <v/>
      </c>
      <c r="L1930" s="7" t="str">
        <f t="array" ref="L1930">IF(Report!$M$53="Desc",IFERROR(SMALL(IF($H$4:$H$2003&lt;&gt;"",$H$4:$H$2003,""),ROW(L1930)-ROW($L$3)),""),IF(Report!$M$53="Asc",IFERROR(LARGE(IF($H$4:$H$2003&lt;&gt;"",$H$4:$H$2003,""),ROW(L1930)-ROW($L$3)),""),""))</f>
        <v/>
      </c>
      <c r="M1930" s="8" t="str">
        <f t="array" ref="M1930">IF(L1930="","",INDEX($A$4:$A$2003,SMALL(IF($H$4:$H$2003=L1930,ROW($H$4:$H$2003),""),COUNTIF($L$4:L1930,L1930))-ROW($L$3),1))</f>
        <v/>
      </c>
      <c r="N1930" s="8" t="str">
        <f t="shared" si="93"/>
        <v/>
      </c>
      <c r="O1930" s="32" t="str">
        <f t="shared" si="94"/>
        <v/>
      </c>
    </row>
    <row r="1931" spans="1:15" x14ac:dyDescent="0.3">
      <c r="A1931" s="33" t="str">
        <f>IFERROR(INDEX(Tbl_Product[[#Data],[Product Name]],ROW(A1931)-ROW($A$3)),"")</f>
        <v/>
      </c>
      <c r="B1931" s="34" t="str">
        <f ca="1">IF(A1931="","",SUMIFS(Tbl_Orders[[#Data],[Quantity]],Tbl_Orders[[#Data],[Product Name]],A1931,Tbl_Orders[[#Data],[Order Type]],"Purchase",Tbl_Orders[[#Data],[Expected Date]],"&lt;="&amp;TODAY())-SUMIFS(Tbl_Orders[[#Data],[Quantity]],Tbl_Orders[[#Data],[Product Name]],A1931,Tbl_Orders[[#Data],[Order Type]],"Sale",Tbl_Orders[[#Data],[Expected Date]],"&lt;="&amp;TODAY()))</f>
        <v/>
      </c>
      <c r="C1931" s="34" t="str">
        <f ca="1">IF(A1931="","",SUMIFS(Tbl_Orders[[#Data],[Quantity]],Tbl_Orders[[#Data],[Product Name]],A1931,Tbl_Orders[[#Data],[Order Type]],"Purchase",Tbl_Orders[[#Data],[Expected Date]],"&gt;"&amp;TODAY()))</f>
        <v/>
      </c>
      <c r="D1931" s="34" t="str">
        <f>IF(A1931="","",INDEX(Tbl_Product[Re-Order Point],MATCH(A1931,INDEX(Tbl_Product[Product Name],,1),0),1))</f>
        <v/>
      </c>
      <c r="E1931" s="34" t="str">
        <f t="shared" si="92"/>
        <v/>
      </c>
      <c r="F1931" s="34" t="str">
        <f>IFERROR(GETPIVOTDATA("Amount",pivot_products!$A$3,"Product Name",Help!$A1931),"")</f>
        <v/>
      </c>
      <c r="G1931" s="34" t="str">
        <f>IFERROR(GETPIVOTDATA("Quantity",pivot_products!$A$3,"Product Name",Help!$A1931),"")</f>
        <v/>
      </c>
      <c r="H1931" s="34" t="str">
        <f>IF(Report!$L$53="Quantity",IFERROR(RANK(G1931,$G$4:$G$2003,0),""),IF(Report!$L$53="Amount",IFERROR(RANK(F1931,$F$4:$F$2003,0),""),""))</f>
        <v/>
      </c>
      <c r="L1931" s="7" t="str">
        <f t="array" ref="L1931">IF(Report!$M$53="Desc",IFERROR(SMALL(IF($H$4:$H$2003&lt;&gt;"",$H$4:$H$2003,""),ROW(L1931)-ROW($L$3)),""),IF(Report!$M$53="Asc",IFERROR(LARGE(IF($H$4:$H$2003&lt;&gt;"",$H$4:$H$2003,""),ROW(L1931)-ROW($L$3)),""),""))</f>
        <v/>
      </c>
      <c r="M1931" s="8" t="str">
        <f t="array" ref="M1931">IF(L1931="","",INDEX($A$4:$A$2003,SMALL(IF($H$4:$H$2003=L1931,ROW($H$4:$H$2003),""),COUNTIF($L$4:L1931,L1931))-ROW($L$3),1))</f>
        <v/>
      </c>
      <c r="N1931" s="8" t="str">
        <f t="shared" si="93"/>
        <v/>
      </c>
      <c r="O1931" s="32" t="str">
        <f t="shared" si="94"/>
        <v/>
      </c>
    </row>
    <row r="1932" spans="1:15" x14ac:dyDescent="0.3">
      <c r="A1932" s="33" t="str">
        <f>IFERROR(INDEX(Tbl_Product[[#Data],[Product Name]],ROW(A1932)-ROW($A$3)),"")</f>
        <v/>
      </c>
      <c r="B1932" s="34" t="str">
        <f ca="1">IF(A1932="","",SUMIFS(Tbl_Orders[[#Data],[Quantity]],Tbl_Orders[[#Data],[Product Name]],A1932,Tbl_Orders[[#Data],[Order Type]],"Purchase",Tbl_Orders[[#Data],[Expected Date]],"&lt;="&amp;TODAY())-SUMIFS(Tbl_Orders[[#Data],[Quantity]],Tbl_Orders[[#Data],[Product Name]],A1932,Tbl_Orders[[#Data],[Order Type]],"Sale",Tbl_Orders[[#Data],[Expected Date]],"&lt;="&amp;TODAY()))</f>
        <v/>
      </c>
      <c r="C1932" s="34" t="str">
        <f ca="1">IF(A1932="","",SUMIFS(Tbl_Orders[[#Data],[Quantity]],Tbl_Orders[[#Data],[Product Name]],A1932,Tbl_Orders[[#Data],[Order Type]],"Purchase",Tbl_Orders[[#Data],[Expected Date]],"&gt;"&amp;TODAY()))</f>
        <v/>
      </c>
      <c r="D1932" s="34" t="str">
        <f>IF(A1932="","",INDEX(Tbl_Product[Re-Order Point],MATCH(A1932,INDEX(Tbl_Product[Product Name],,1),0),1))</f>
        <v/>
      </c>
      <c r="E1932" s="34" t="str">
        <f t="shared" si="92"/>
        <v/>
      </c>
      <c r="F1932" s="34" t="str">
        <f>IFERROR(GETPIVOTDATA("Amount",pivot_products!$A$3,"Product Name",Help!$A1932),"")</f>
        <v/>
      </c>
      <c r="G1932" s="34" t="str">
        <f>IFERROR(GETPIVOTDATA("Quantity",pivot_products!$A$3,"Product Name",Help!$A1932),"")</f>
        <v/>
      </c>
      <c r="H1932" s="34" t="str">
        <f>IF(Report!$L$53="Quantity",IFERROR(RANK(G1932,$G$4:$G$2003,0),""),IF(Report!$L$53="Amount",IFERROR(RANK(F1932,$F$4:$F$2003,0),""),""))</f>
        <v/>
      </c>
      <c r="L1932" s="7" t="str">
        <f t="array" ref="L1932">IF(Report!$M$53="Desc",IFERROR(SMALL(IF($H$4:$H$2003&lt;&gt;"",$H$4:$H$2003,""),ROW(L1932)-ROW($L$3)),""),IF(Report!$M$53="Asc",IFERROR(LARGE(IF($H$4:$H$2003&lt;&gt;"",$H$4:$H$2003,""),ROW(L1932)-ROW($L$3)),""),""))</f>
        <v/>
      </c>
      <c r="M1932" s="8" t="str">
        <f t="array" ref="M1932">IF(L1932="","",INDEX($A$4:$A$2003,SMALL(IF($H$4:$H$2003=L1932,ROW($H$4:$H$2003),""),COUNTIF($L$4:L1932,L1932))-ROW($L$3),1))</f>
        <v/>
      </c>
      <c r="N1932" s="8" t="str">
        <f t="shared" si="93"/>
        <v/>
      </c>
      <c r="O1932" s="32" t="str">
        <f t="shared" si="94"/>
        <v/>
      </c>
    </row>
    <row r="1933" spans="1:15" x14ac:dyDescent="0.3">
      <c r="A1933" s="33" t="str">
        <f>IFERROR(INDEX(Tbl_Product[[#Data],[Product Name]],ROW(A1933)-ROW($A$3)),"")</f>
        <v/>
      </c>
      <c r="B1933" s="34" t="str">
        <f ca="1">IF(A1933="","",SUMIFS(Tbl_Orders[[#Data],[Quantity]],Tbl_Orders[[#Data],[Product Name]],A1933,Tbl_Orders[[#Data],[Order Type]],"Purchase",Tbl_Orders[[#Data],[Expected Date]],"&lt;="&amp;TODAY())-SUMIFS(Tbl_Orders[[#Data],[Quantity]],Tbl_Orders[[#Data],[Product Name]],A1933,Tbl_Orders[[#Data],[Order Type]],"Sale",Tbl_Orders[[#Data],[Expected Date]],"&lt;="&amp;TODAY()))</f>
        <v/>
      </c>
      <c r="C1933" s="34" t="str">
        <f ca="1">IF(A1933="","",SUMIFS(Tbl_Orders[[#Data],[Quantity]],Tbl_Orders[[#Data],[Product Name]],A1933,Tbl_Orders[[#Data],[Order Type]],"Purchase",Tbl_Orders[[#Data],[Expected Date]],"&gt;"&amp;TODAY()))</f>
        <v/>
      </c>
      <c r="D1933" s="34" t="str">
        <f>IF(A1933="","",INDEX(Tbl_Product[Re-Order Point],MATCH(A1933,INDEX(Tbl_Product[Product Name],,1),0),1))</f>
        <v/>
      </c>
      <c r="E1933" s="34" t="str">
        <f t="shared" si="92"/>
        <v/>
      </c>
      <c r="F1933" s="34" t="str">
        <f>IFERROR(GETPIVOTDATA("Amount",pivot_products!$A$3,"Product Name",Help!$A1933),"")</f>
        <v/>
      </c>
      <c r="G1933" s="34" t="str">
        <f>IFERROR(GETPIVOTDATA("Quantity",pivot_products!$A$3,"Product Name",Help!$A1933),"")</f>
        <v/>
      </c>
      <c r="H1933" s="34" t="str">
        <f>IF(Report!$L$53="Quantity",IFERROR(RANK(G1933,$G$4:$G$2003,0),""),IF(Report!$L$53="Amount",IFERROR(RANK(F1933,$F$4:$F$2003,0),""),""))</f>
        <v/>
      </c>
      <c r="L1933" s="7" t="str">
        <f t="array" ref="L1933">IF(Report!$M$53="Desc",IFERROR(SMALL(IF($H$4:$H$2003&lt;&gt;"",$H$4:$H$2003,""),ROW(L1933)-ROW($L$3)),""),IF(Report!$M$53="Asc",IFERROR(LARGE(IF($H$4:$H$2003&lt;&gt;"",$H$4:$H$2003,""),ROW(L1933)-ROW($L$3)),""),""))</f>
        <v/>
      </c>
      <c r="M1933" s="8" t="str">
        <f t="array" ref="M1933">IF(L1933="","",INDEX($A$4:$A$2003,SMALL(IF($H$4:$H$2003=L1933,ROW($H$4:$H$2003),""),COUNTIF($L$4:L1933,L1933))-ROW($L$3),1))</f>
        <v/>
      </c>
      <c r="N1933" s="8" t="str">
        <f t="shared" si="93"/>
        <v/>
      </c>
      <c r="O1933" s="32" t="str">
        <f t="shared" si="94"/>
        <v/>
      </c>
    </row>
    <row r="1934" spans="1:15" x14ac:dyDescent="0.3">
      <c r="A1934" s="33" t="str">
        <f>IFERROR(INDEX(Tbl_Product[[#Data],[Product Name]],ROW(A1934)-ROW($A$3)),"")</f>
        <v/>
      </c>
      <c r="B1934" s="34" t="str">
        <f ca="1">IF(A1934="","",SUMIFS(Tbl_Orders[[#Data],[Quantity]],Tbl_Orders[[#Data],[Product Name]],A1934,Tbl_Orders[[#Data],[Order Type]],"Purchase",Tbl_Orders[[#Data],[Expected Date]],"&lt;="&amp;TODAY())-SUMIFS(Tbl_Orders[[#Data],[Quantity]],Tbl_Orders[[#Data],[Product Name]],A1934,Tbl_Orders[[#Data],[Order Type]],"Sale",Tbl_Orders[[#Data],[Expected Date]],"&lt;="&amp;TODAY()))</f>
        <v/>
      </c>
      <c r="C1934" s="34" t="str">
        <f ca="1">IF(A1934="","",SUMIFS(Tbl_Orders[[#Data],[Quantity]],Tbl_Orders[[#Data],[Product Name]],A1934,Tbl_Orders[[#Data],[Order Type]],"Purchase",Tbl_Orders[[#Data],[Expected Date]],"&gt;"&amp;TODAY()))</f>
        <v/>
      </c>
      <c r="D1934" s="34" t="str">
        <f>IF(A1934="","",INDEX(Tbl_Product[Re-Order Point],MATCH(A1934,INDEX(Tbl_Product[Product Name],,1),0),1))</f>
        <v/>
      </c>
      <c r="E1934" s="34" t="str">
        <f t="shared" si="92"/>
        <v/>
      </c>
      <c r="F1934" s="34" t="str">
        <f>IFERROR(GETPIVOTDATA("Amount",pivot_products!$A$3,"Product Name",Help!$A1934),"")</f>
        <v/>
      </c>
      <c r="G1934" s="34" t="str">
        <f>IFERROR(GETPIVOTDATA("Quantity",pivot_products!$A$3,"Product Name",Help!$A1934),"")</f>
        <v/>
      </c>
      <c r="H1934" s="34" t="str">
        <f>IF(Report!$L$53="Quantity",IFERROR(RANK(G1934,$G$4:$G$2003,0),""),IF(Report!$L$53="Amount",IFERROR(RANK(F1934,$F$4:$F$2003,0),""),""))</f>
        <v/>
      </c>
      <c r="L1934" s="7" t="str">
        <f t="array" ref="L1934">IF(Report!$M$53="Desc",IFERROR(SMALL(IF($H$4:$H$2003&lt;&gt;"",$H$4:$H$2003,""),ROW(L1934)-ROW($L$3)),""),IF(Report!$M$53="Asc",IFERROR(LARGE(IF($H$4:$H$2003&lt;&gt;"",$H$4:$H$2003,""),ROW(L1934)-ROW($L$3)),""),""))</f>
        <v/>
      </c>
      <c r="M1934" s="8" t="str">
        <f t="array" ref="M1934">IF(L1934="","",INDEX($A$4:$A$2003,SMALL(IF($H$4:$H$2003=L1934,ROW($H$4:$H$2003),""),COUNTIF($L$4:L1934,L1934))-ROW($L$3),1))</f>
        <v/>
      </c>
      <c r="N1934" s="8" t="str">
        <f t="shared" si="93"/>
        <v/>
      </c>
      <c r="O1934" s="32" t="str">
        <f t="shared" si="94"/>
        <v/>
      </c>
    </row>
    <row r="1935" spans="1:15" x14ac:dyDescent="0.3">
      <c r="A1935" s="33" t="str">
        <f>IFERROR(INDEX(Tbl_Product[[#Data],[Product Name]],ROW(A1935)-ROW($A$3)),"")</f>
        <v/>
      </c>
      <c r="B1935" s="34" t="str">
        <f ca="1">IF(A1935="","",SUMIFS(Tbl_Orders[[#Data],[Quantity]],Tbl_Orders[[#Data],[Product Name]],A1935,Tbl_Orders[[#Data],[Order Type]],"Purchase",Tbl_Orders[[#Data],[Expected Date]],"&lt;="&amp;TODAY())-SUMIFS(Tbl_Orders[[#Data],[Quantity]],Tbl_Orders[[#Data],[Product Name]],A1935,Tbl_Orders[[#Data],[Order Type]],"Sale",Tbl_Orders[[#Data],[Expected Date]],"&lt;="&amp;TODAY()))</f>
        <v/>
      </c>
      <c r="C1935" s="34" t="str">
        <f ca="1">IF(A1935="","",SUMIFS(Tbl_Orders[[#Data],[Quantity]],Tbl_Orders[[#Data],[Product Name]],A1935,Tbl_Orders[[#Data],[Order Type]],"Purchase",Tbl_Orders[[#Data],[Expected Date]],"&gt;"&amp;TODAY()))</f>
        <v/>
      </c>
      <c r="D1935" s="34" t="str">
        <f>IF(A1935="","",INDEX(Tbl_Product[Re-Order Point],MATCH(A1935,INDEX(Tbl_Product[Product Name],,1),0),1))</f>
        <v/>
      </c>
      <c r="E1935" s="34" t="str">
        <f t="shared" si="92"/>
        <v/>
      </c>
      <c r="F1935" s="34" t="str">
        <f>IFERROR(GETPIVOTDATA("Amount",pivot_products!$A$3,"Product Name",Help!$A1935),"")</f>
        <v/>
      </c>
      <c r="G1935" s="34" t="str">
        <f>IFERROR(GETPIVOTDATA("Quantity",pivot_products!$A$3,"Product Name",Help!$A1935),"")</f>
        <v/>
      </c>
      <c r="H1935" s="34" t="str">
        <f>IF(Report!$L$53="Quantity",IFERROR(RANK(G1935,$G$4:$G$2003,0),""),IF(Report!$L$53="Amount",IFERROR(RANK(F1935,$F$4:$F$2003,0),""),""))</f>
        <v/>
      </c>
      <c r="L1935" s="7" t="str">
        <f t="array" ref="L1935">IF(Report!$M$53="Desc",IFERROR(SMALL(IF($H$4:$H$2003&lt;&gt;"",$H$4:$H$2003,""),ROW(L1935)-ROW($L$3)),""),IF(Report!$M$53="Asc",IFERROR(LARGE(IF($H$4:$H$2003&lt;&gt;"",$H$4:$H$2003,""),ROW(L1935)-ROW($L$3)),""),""))</f>
        <v/>
      </c>
      <c r="M1935" s="8" t="str">
        <f t="array" ref="M1935">IF(L1935="","",INDEX($A$4:$A$2003,SMALL(IF($H$4:$H$2003=L1935,ROW($H$4:$H$2003),""),COUNTIF($L$4:L1935,L1935))-ROW($L$3),1))</f>
        <v/>
      </c>
      <c r="N1935" s="8" t="str">
        <f t="shared" si="93"/>
        <v/>
      </c>
      <c r="O1935" s="32" t="str">
        <f t="shared" si="94"/>
        <v/>
      </c>
    </row>
    <row r="1936" spans="1:15" x14ac:dyDescent="0.3">
      <c r="A1936" s="33" t="str">
        <f>IFERROR(INDEX(Tbl_Product[[#Data],[Product Name]],ROW(A1936)-ROW($A$3)),"")</f>
        <v/>
      </c>
      <c r="B1936" s="34" t="str">
        <f ca="1">IF(A1936="","",SUMIFS(Tbl_Orders[[#Data],[Quantity]],Tbl_Orders[[#Data],[Product Name]],A1936,Tbl_Orders[[#Data],[Order Type]],"Purchase",Tbl_Orders[[#Data],[Expected Date]],"&lt;="&amp;TODAY())-SUMIFS(Tbl_Orders[[#Data],[Quantity]],Tbl_Orders[[#Data],[Product Name]],A1936,Tbl_Orders[[#Data],[Order Type]],"Sale",Tbl_Orders[[#Data],[Expected Date]],"&lt;="&amp;TODAY()))</f>
        <v/>
      </c>
      <c r="C1936" s="34" t="str">
        <f ca="1">IF(A1936="","",SUMIFS(Tbl_Orders[[#Data],[Quantity]],Tbl_Orders[[#Data],[Product Name]],A1936,Tbl_Orders[[#Data],[Order Type]],"Purchase",Tbl_Orders[[#Data],[Expected Date]],"&gt;"&amp;TODAY()))</f>
        <v/>
      </c>
      <c r="D1936" s="34" t="str">
        <f>IF(A1936="","",INDEX(Tbl_Product[Re-Order Point],MATCH(A1936,INDEX(Tbl_Product[Product Name],,1),0),1))</f>
        <v/>
      </c>
      <c r="E1936" s="34" t="str">
        <f t="shared" si="92"/>
        <v/>
      </c>
      <c r="F1936" s="34" t="str">
        <f>IFERROR(GETPIVOTDATA("Amount",pivot_products!$A$3,"Product Name",Help!$A1936),"")</f>
        <v/>
      </c>
      <c r="G1936" s="34" t="str">
        <f>IFERROR(GETPIVOTDATA("Quantity",pivot_products!$A$3,"Product Name",Help!$A1936),"")</f>
        <v/>
      </c>
      <c r="H1936" s="34" t="str">
        <f>IF(Report!$L$53="Quantity",IFERROR(RANK(G1936,$G$4:$G$2003,0),""),IF(Report!$L$53="Amount",IFERROR(RANK(F1936,$F$4:$F$2003,0),""),""))</f>
        <v/>
      </c>
      <c r="L1936" s="7" t="str">
        <f t="array" ref="L1936">IF(Report!$M$53="Desc",IFERROR(SMALL(IF($H$4:$H$2003&lt;&gt;"",$H$4:$H$2003,""),ROW(L1936)-ROW($L$3)),""),IF(Report!$M$53="Asc",IFERROR(LARGE(IF($H$4:$H$2003&lt;&gt;"",$H$4:$H$2003,""),ROW(L1936)-ROW($L$3)),""),""))</f>
        <v/>
      </c>
      <c r="M1936" s="8" t="str">
        <f t="array" ref="M1936">IF(L1936="","",INDEX($A$4:$A$2003,SMALL(IF($H$4:$H$2003=L1936,ROW($H$4:$H$2003),""),COUNTIF($L$4:L1936,L1936))-ROW($L$3),1))</f>
        <v/>
      </c>
      <c r="N1936" s="8" t="str">
        <f t="shared" si="93"/>
        <v/>
      </c>
      <c r="O1936" s="32" t="str">
        <f t="shared" si="94"/>
        <v/>
      </c>
    </row>
    <row r="1937" spans="1:15" x14ac:dyDescent="0.3">
      <c r="A1937" s="33" t="str">
        <f>IFERROR(INDEX(Tbl_Product[[#Data],[Product Name]],ROW(A1937)-ROW($A$3)),"")</f>
        <v/>
      </c>
      <c r="B1937" s="34" t="str">
        <f ca="1">IF(A1937="","",SUMIFS(Tbl_Orders[[#Data],[Quantity]],Tbl_Orders[[#Data],[Product Name]],A1937,Tbl_Orders[[#Data],[Order Type]],"Purchase",Tbl_Orders[[#Data],[Expected Date]],"&lt;="&amp;TODAY())-SUMIFS(Tbl_Orders[[#Data],[Quantity]],Tbl_Orders[[#Data],[Product Name]],A1937,Tbl_Orders[[#Data],[Order Type]],"Sale",Tbl_Orders[[#Data],[Expected Date]],"&lt;="&amp;TODAY()))</f>
        <v/>
      </c>
      <c r="C1937" s="34" t="str">
        <f ca="1">IF(A1937="","",SUMIFS(Tbl_Orders[[#Data],[Quantity]],Tbl_Orders[[#Data],[Product Name]],A1937,Tbl_Orders[[#Data],[Order Type]],"Purchase",Tbl_Orders[[#Data],[Expected Date]],"&gt;"&amp;TODAY()))</f>
        <v/>
      </c>
      <c r="D1937" s="34" t="str">
        <f>IF(A1937="","",INDEX(Tbl_Product[Re-Order Point],MATCH(A1937,INDEX(Tbl_Product[Product Name],,1),0),1))</f>
        <v/>
      </c>
      <c r="E1937" s="34" t="str">
        <f t="shared" si="92"/>
        <v/>
      </c>
      <c r="F1937" s="34" t="str">
        <f>IFERROR(GETPIVOTDATA("Amount",pivot_products!$A$3,"Product Name",Help!$A1937),"")</f>
        <v/>
      </c>
      <c r="G1937" s="34" t="str">
        <f>IFERROR(GETPIVOTDATA("Quantity",pivot_products!$A$3,"Product Name",Help!$A1937),"")</f>
        <v/>
      </c>
      <c r="H1937" s="34" t="str">
        <f>IF(Report!$L$53="Quantity",IFERROR(RANK(G1937,$G$4:$G$2003,0),""),IF(Report!$L$53="Amount",IFERROR(RANK(F1937,$F$4:$F$2003,0),""),""))</f>
        <v/>
      </c>
      <c r="L1937" s="7" t="str">
        <f t="array" ref="L1937">IF(Report!$M$53="Desc",IFERROR(SMALL(IF($H$4:$H$2003&lt;&gt;"",$H$4:$H$2003,""),ROW(L1937)-ROW($L$3)),""),IF(Report!$M$53="Asc",IFERROR(LARGE(IF($H$4:$H$2003&lt;&gt;"",$H$4:$H$2003,""),ROW(L1937)-ROW($L$3)),""),""))</f>
        <v/>
      </c>
      <c r="M1937" s="8" t="str">
        <f t="array" ref="M1937">IF(L1937="","",INDEX($A$4:$A$2003,SMALL(IF($H$4:$H$2003=L1937,ROW($H$4:$H$2003),""),COUNTIF($L$4:L1937,L1937))-ROW($L$3),1))</f>
        <v/>
      </c>
      <c r="N1937" s="8" t="str">
        <f t="shared" si="93"/>
        <v/>
      </c>
      <c r="O1937" s="32" t="str">
        <f t="shared" si="94"/>
        <v/>
      </c>
    </row>
    <row r="1938" spans="1:15" x14ac:dyDescent="0.3">
      <c r="A1938" s="33" t="str">
        <f>IFERROR(INDEX(Tbl_Product[[#Data],[Product Name]],ROW(A1938)-ROW($A$3)),"")</f>
        <v/>
      </c>
      <c r="B1938" s="34" t="str">
        <f ca="1">IF(A1938="","",SUMIFS(Tbl_Orders[[#Data],[Quantity]],Tbl_Orders[[#Data],[Product Name]],A1938,Tbl_Orders[[#Data],[Order Type]],"Purchase",Tbl_Orders[[#Data],[Expected Date]],"&lt;="&amp;TODAY())-SUMIFS(Tbl_Orders[[#Data],[Quantity]],Tbl_Orders[[#Data],[Product Name]],A1938,Tbl_Orders[[#Data],[Order Type]],"Sale",Tbl_Orders[[#Data],[Expected Date]],"&lt;="&amp;TODAY()))</f>
        <v/>
      </c>
      <c r="C1938" s="34" t="str">
        <f ca="1">IF(A1938="","",SUMIFS(Tbl_Orders[[#Data],[Quantity]],Tbl_Orders[[#Data],[Product Name]],A1938,Tbl_Orders[[#Data],[Order Type]],"Purchase",Tbl_Orders[[#Data],[Expected Date]],"&gt;"&amp;TODAY()))</f>
        <v/>
      </c>
      <c r="D1938" s="34" t="str">
        <f>IF(A1938="","",INDEX(Tbl_Product[Re-Order Point],MATCH(A1938,INDEX(Tbl_Product[Product Name],,1),0),1))</f>
        <v/>
      </c>
      <c r="E1938" s="34" t="str">
        <f t="shared" si="92"/>
        <v/>
      </c>
      <c r="F1938" s="34" t="str">
        <f>IFERROR(GETPIVOTDATA("Amount",pivot_products!$A$3,"Product Name",Help!$A1938),"")</f>
        <v/>
      </c>
      <c r="G1938" s="34" t="str">
        <f>IFERROR(GETPIVOTDATA("Quantity",pivot_products!$A$3,"Product Name",Help!$A1938),"")</f>
        <v/>
      </c>
      <c r="H1938" s="34" t="str">
        <f>IF(Report!$L$53="Quantity",IFERROR(RANK(G1938,$G$4:$G$2003,0),""),IF(Report!$L$53="Amount",IFERROR(RANK(F1938,$F$4:$F$2003,0),""),""))</f>
        <v/>
      </c>
      <c r="L1938" s="7" t="str">
        <f t="array" ref="L1938">IF(Report!$M$53="Desc",IFERROR(SMALL(IF($H$4:$H$2003&lt;&gt;"",$H$4:$H$2003,""),ROW(L1938)-ROW($L$3)),""),IF(Report!$M$53="Asc",IFERROR(LARGE(IF($H$4:$H$2003&lt;&gt;"",$H$4:$H$2003,""),ROW(L1938)-ROW($L$3)),""),""))</f>
        <v/>
      </c>
      <c r="M1938" s="8" t="str">
        <f t="array" ref="M1938">IF(L1938="","",INDEX($A$4:$A$2003,SMALL(IF($H$4:$H$2003=L1938,ROW($H$4:$H$2003),""),COUNTIF($L$4:L1938,L1938))-ROW($L$3),1))</f>
        <v/>
      </c>
      <c r="N1938" s="8" t="str">
        <f t="shared" si="93"/>
        <v/>
      </c>
      <c r="O1938" s="32" t="str">
        <f t="shared" si="94"/>
        <v/>
      </c>
    </row>
    <row r="1939" spans="1:15" x14ac:dyDescent="0.3">
      <c r="A1939" s="33" t="str">
        <f>IFERROR(INDEX(Tbl_Product[[#Data],[Product Name]],ROW(A1939)-ROW($A$3)),"")</f>
        <v/>
      </c>
      <c r="B1939" s="34" t="str">
        <f ca="1">IF(A1939="","",SUMIFS(Tbl_Orders[[#Data],[Quantity]],Tbl_Orders[[#Data],[Product Name]],A1939,Tbl_Orders[[#Data],[Order Type]],"Purchase",Tbl_Orders[[#Data],[Expected Date]],"&lt;="&amp;TODAY())-SUMIFS(Tbl_Orders[[#Data],[Quantity]],Tbl_Orders[[#Data],[Product Name]],A1939,Tbl_Orders[[#Data],[Order Type]],"Sale",Tbl_Orders[[#Data],[Expected Date]],"&lt;="&amp;TODAY()))</f>
        <v/>
      </c>
      <c r="C1939" s="34" t="str">
        <f ca="1">IF(A1939="","",SUMIFS(Tbl_Orders[[#Data],[Quantity]],Tbl_Orders[[#Data],[Product Name]],A1939,Tbl_Orders[[#Data],[Order Type]],"Purchase",Tbl_Orders[[#Data],[Expected Date]],"&gt;"&amp;TODAY()))</f>
        <v/>
      </c>
      <c r="D1939" s="34" t="str">
        <f>IF(A1939="","",INDEX(Tbl_Product[Re-Order Point],MATCH(A1939,INDEX(Tbl_Product[Product Name],,1),0),1))</f>
        <v/>
      </c>
      <c r="E1939" s="34" t="str">
        <f t="shared" si="92"/>
        <v/>
      </c>
      <c r="F1939" s="34" t="str">
        <f>IFERROR(GETPIVOTDATA("Amount",pivot_products!$A$3,"Product Name",Help!$A1939),"")</f>
        <v/>
      </c>
      <c r="G1939" s="34" t="str">
        <f>IFERROR(GETPIVOTDATA("Quantity",pivot_products!$A$3,"Product Name",Help!$A1939),"")</f>
        <v/>
      </c>
      <c r="H1939" s="34" t="str">
        <f>IF(Report!$L$53="Quantity",IFERROR(RANK(G1939,$G$4:$G$2003,0),""),IF(Report!$L$53="Amount",IFERROR(RANK(F1939,$F$4:$F$2003,0),""),""))</f>
        <v/>
      </c>
      <c r="L1939" s="7" t="str">
        <f t="array" ref="L1939">IF(Report!$M$53="Desc",IFERROR(SMALL(IF($H$4:$H$2003&lt;&gt;"",$H$4:$H$2003,""),ROW(L1939)-ROW($L$3)),""),IF(Report!$M$53="Asc",IFERROR(LARGE(IF($H$4:$H$2003&lt;&gt;"",$H$4:$H$2003,""),ROW(L1939)-ROW($L$3)),""),""))</f>
        <v/>
      </c>
      <c r="M1939" s="8" t="str">
        <f t="array" ref="M1939">IF(L1939="","",INDEX($A$4:$A$2003,SMALL(IF($H$4:$H$2003=L1939,ROW($H$4:$H$2003),""),COUNTIF($L$4:L1939,L1939))-ROW($L$3),1))</f>
        <v/>
      </c>
      <c r="N1939" s="8" t="str">
        <f t="shared" si="93"/>
        <v/>
      </c>
      <c r="O1939" s="32" t="str">
        <f t="shared" si="94"/>
        <v/>
      </c>
    </row>
    <row r="1940" spans="1:15" x14ac:dyDescent="0.3">
      <c r="A1940" s="33" t="str">
        <f>IFERROR(INDEX(Tbl_Product[[#Data],[Product Name]],ROW(A1940)-ROW($A$3)),"")</f>
        <v/>
      </c>
      <c r="B1940" s="34" t="str">
        <f ca="1">IF(A1940="","",SUMIFS(Tbl_Orders[[#Data],[Quantity]],Tbl_Orders[[#Data],[Product Name]],A1940,Tbl_Orders[[#Data],[Order Type]],"Purchase",Tbl_Orders[[#Data],[Expected Date]],"&lt;="&amp;TODAY())-SUMIFS(Tbl_Orders[[#Data],[Quantity]],Tbl_Orders[[#Data],[Product Name]],A1940,Tbl_Orders[[#Data],[Order Type]],"Sale",Tbl_Orders[[#Data],[Expected Date]],"&lt;="&amp;TODAY()))</f>
        <v/>
      </c>
      <c r="C1940" s="34" t="str">
        <f ca="1">IF(A1940="","",SUMIFS(Tbl_Orders[[#Data],[Quantity]],Tbl_Orders[[#Data],[Product Name]],A1940,Tbl_Orders[[#Data],[Order Type]],"Purchase",Tbl_Orders[[#Data],[Expected Date]],"&gt;"&amp;TODAY()))</f>
        <v/>
      </c>
      <c r="D1940" s="34" t="str">
        <f>IF(A1940="","",INDEX(Tbl_Product[Re-Order Point],MATCH(A1940,INDEX(Tbl_Product[Product Name],,1),0),1))</f>
        <v/>
      </c>
      <c r="E1940" s="34" t="str">
        <f t="shared" si="92"/>
        <v/>
      </c>
      <c r="F1940" s="34" t="str">
        <f>IFERROR(GETPIVOTDATA("Amount",pivot_products!$A$3,"Product Name",Help!$A1940),"")</f>
        <v/>
      </c>
      <c r="G1940" s="34" t="str">
        <f>IFERROR(GETPIVOTDATA("Quantity",pivot_products!$A$3,"Product Name",Help!$A1940),"")</f>
        <v/>
      </c>
      <c r="H1940" s="34" t="str">
        <f>IF(Report!$L$53="Quantity",IFERROR(RANK(G1940,$G$4:$G$2003,0),""),IF(Report!$L$53="Amount",IFERROR(RANK(F1940,$F$4:$F$2003,0),""),""))</f>
        <v/>
      </c>
      <c r="L1940" s="7" t="str">
        <f t="array" ref="L1940">IF(Report!$M$53="Desc",IFERROR(SMALL(IF($H$4:$H$2003&lt;&gt;"",$H$4:$H$2003,""),ROW(L1940)-ROW($L$3)),""),IF(Report!$M$53="Asc",IFERROR(LARGE(IF($H$4:$H$2003&lt;&gt;"",$H$4:$H$2003,""),ROW(L1940)-ROW($L$3)),""),""))</f>
        <v/>
      </c>
      <c r="M1940" s="8" t="str">
        <f t="array" ref="M1940">IF(L1940="","",INDEX($A$4:$A$2003,SMALL(IF($H$4:$H$2003=L1940,ROW($H$4:$H$2003),""),COUNTIF($L$4:L1940,L1940))-ROW($L$3),1))</f>
        <v/>
      </c>
      <c r="N1940" s="8" t="str">
        <f t="shared" si="93"/>
        <v/>
      </c>
      <c r="O1940" s="32" t="str">
        <f t="shared" si="94"/>
        <v/>
      </c>
    </row>
    <row r="1941" spans="1:15" x14ac:dyDescent="0.3">
      <c r="A1941" s="33" t="str">
        <f>IFERROR(INDEX(Tbl_Product[[#Data],[Product Name]],ROW(A1941)-ROW($A$3)),"")</f>
        <v/>
      </c>
      <c r="B1941" s="34" t="str">
        <f ca="1">IF(A1941="","",SUMIFS(Tbl_Orders[[#Data],[Quantity]],Tbl_Orders[[#Data],[Product Name]],A1941,Tbl_Orders[[#Data],[Order Type]],"Purchase",Tbl_Orders[[#Data],[Expected Date]],"&lt;="&amp;TODAY())-SUMIFS(Tbl_Orders[[#Data],[Quantity]],Tbl_Orders[[#Data],[Product Name]],A1941,Tbl_Orders[[#Data],[Order Type]],"Sale",Tbl_Orders[[#Data],[Expected Date]],"&lt;="&amp;TODAY()))</f>
        <v/>
      </c>
      <c r="C1941" s="34" t="str">
        <f ca="1">IF(A1941="","",SUMIFS(Tbl_Orders[[#Data],[Quantity]],Tbl_Orders[[#Data],[Product Name]],A1941,Tbl_Orders[[#Data],[Order Type]],"Purchase",Tbl_Orders[[#Data],[Expected Date]],"&gt;"&amp;TODAY()))</f>
        <v/>
      </c>
      <c r="D1941" s="34" t="str">
        <f>IF(A1941="","",INDEX(Tbl_Product[Re-Order Point],MATCH(A1941,INDEX(Tbl_Product[Product Name],,1),0),1))</f>
        <v/>
      </c>
      <c r="E1941" s="34" t="str">
        <f t="shared" si="92"/>
        <v/>
      </c>
      <c r="F1941" s="34" t="str">
        <f>IFERROR(GETPIVOTDATA("Amount",pivot_products!$A$3,"Product Name",Help!$A1941),"")</f>
        <v/>
      </c>
      <c r="G1941" s="34" t="str">
        <f>IFERROR(GETPIVOTDATA("Quantity",pivot_products!$A$3,"Product Name",Help!$A1941),"")</f>
        <v/>
      </c>
      <c r="H1941" s="34" t="str">
        <f>IF(Report!$L$53="Quantity",IFERROR(RANK(G1941,$G$4:$G$2003,0),""),IF(Report!$L$53="Amount",IFERROR(RANK(F1941,$F$4:$F$2003,0),""),""))</f>
        <v/>
      </c>
      <c r="L1941" s="7" t="str">
        <f t="array" ref="L1941">IF(Report!$M$53="Desc",IFERROR(SMALL(IF($H$4:$H$2003&lt;&gt;"",$H$4:$H$2003,""),ROW(L1941)-ROW($L$3)),""),IF(Report!$M$53="Asc",IFERROR(LARGE(IF($H$4:$H$2003&lt;&gt;"",$H$4:$H$2003,""),ROW(L1941)-ROW($L$3)),""),""))</f>
        <v/>
      </c>
      <c r="M1941" s="8" t="str">
        <f t="array" ref="M1941">IF(L1941="","",INDEX($A$4:$A$2003,SMALL(IF($H$4:$H$2003=L1941,ROW($H$4:$H$2003),""),COUNTIF($L$4:L1941,L1941))-ROW($L$3),1))</f>
        <v/>
      </c>
      <c r="N1941" s="8" t="str">
        <f t="shared" si="93"/>
        <v/>
      </c>
      <c r="O1941" s="32" t="str">
        <f t="shared" si="94"/>
        <v/>
      </c>
    </row>
    <row r="1942" spans="1:15" x14ac:dyDescent="0.3">
      <c r="A1942" s="33" t="str">
        <f>IFERROR(INDEX(Tbl_Product[[#Data],[Product Name]],ROW(A1942)-ROW($A$3)),"")</f>
        <v/>
      </c>
      <c r="B1942" s="34" t="str">
        <f ca="1">IF(A1942="","",SUMIFS(Tbl_Orders[[#Data],[Quantity]],Tbl_Orders[[#Data],[Product Name]],A1942,Tbl_Orders[[#Data],[Order Type]],"Purchase",Tbl_Orders[[#Data],[Expected Date]],"&lt;="&amp;TODAY())-SUMIFS(Tbl_Orders[[#Data],[Quantity]],Tbl_Orders[[#Data],[Product Name]],A1942,Tbl_Orders[[#Data],[Order Type]],"Sale",Tbl_Orders[[#Data],[Expected Date]],"&lt;="&amp;TODAY()))</f>
        <v/>
      </c>
      <c r="C1942" s="34" t="str">
        <f ca="1">IF(A1942="","",SUMIFS(Tbl_Orders[[#Data],[Quantity]],Tbl_Orders[[#Data],[Product Name]],A1942,Tbl_Orders[[#Data],[Order Type]],"Purchase",Tbl_Orders[[#Data],[Expected Date]],"&gt;"&amp;TODAY()))</f>
        <v/>
      </c>
      <c r="D1942" s="34" t="str">
        <f>IF(A1942="","",INDEX(Tbl_Product[Re-Order Point],MATCH(A1942,INDEX(Tbl_Product[Product Name],,1),0),1))</f>
        <v/>
      </c>
      <c r="E1942" s="34" t="str">
        <f t="shared" si="92"/>
        <v/>
      </c>
      <c r="F1942" s="34" t="str">
        <f>IFERROR(GETPIVOTDATA("Amount",pivot_products!$A$3,"Product Name",Help!$A1942),"")</f>
        <v/>
      </c>
      <c r="G1942" s="34" t="str">
        <f>IFERROR(GETPIVOTDATA("Quantity",pivot_products!$A$3,"Product Name",Help!$A1942),"")</f>
        <v/>
      </c>
      <c r="H1942" s="34" t="str">
        <f>IF(Report!$L$53="Quantity",IFERROR(RANK(G1942,$G$4:$G$2003,0),""),IF(Report!$L$53="Amount",IFERROR(RANK(F1942,$F$4:$F$2003,0),""),""))</f>
        <v/>
      </c>
      <c r="L1942" s="7" t="str">
        <f t="array" ref="L1942">IF(Report!$M$53="Desc",IFERROR(SMALL(IF($H$4:$H$2003&lt;&gt;"",$H$4:$H$2003,""),ROW(L1942)-ROW($L$3)),""),IF(Report!$M$53="Asc",IFERROR(LARGE(IF($H$4:$H$2003&lt;&gt;"",$H$4:$H$2003,""),ROW(L1942)-ROW($L$3)),""),""))</f>
        <v/>
      </c>
      <c r="M1942" s="8" t="str">
        <f t="array" ref="M1942">IF(L1942="","",INDEX($A$4:$A$2003,SMALL(IF($H$4:$H$2003=L1942,ROW($H$4:$H$2003),""),COUNTIF($L$4:L1942,L1942))-ROW($L$3),1))</f>
        <v/>
      </c>
      <c r="N1942" s="8" t="str">
        <f t="shared" si="93"/>
        <v/>
      </c>
      <c r="O1942" s="32" t="str">
        <f t="shared" si="94"/>
        <v/>
      </c>
    </row>
    <row r="1943" spans="1:15" x14ac:dyDescent="0.3">
      <c r="A1943" s="33" t="str">
        <f>IFERROR(INDEX(Tbl_Product[[#Data],[Product Name]],ROW(A1943)-ROW($A$3)),"")</f>
        <v/>
      </c>
      <c r="B1943" s="34" t="str">
        <f ca="1">IF(A1943="","",SUMIFS(Tbl_Orders[[#Data],[Quantity]],Tbl_Orders[[#Data],[Product Name]],A1943,Tbl_Orders[[#Data],[Order Type]],"Purchase",Tbl_Orders[[#Data],[Expected Date]],"&lt;="&amp;TODAY())-SUMIFS(Tbl_Orders[[#Data],[Quantity]],Tbl_Orders[[#Data],[Product Name]],A1943,Tbl_Orders[[#Data],[Order Type]],"Sale",Tbl_Orders[[#Data],[Expected Date]],"&lt;="&amp;TODAY()))</f>
        <v/>
      </c>
      <c r="C1943" s="34" t="str">
        <f ca="1">IF(A1943="","",SUMIFS(Tbl_Orders[[#Data],[Quantity]],Tbl_Orders[[#Data],[Product Name]],A1943,Tbl_Orders[[#Data],[Order Type]],"Purchase",Tbl_Orders[[#Data],[Expected Date]],"&gt;"&amp;TODAY()))</f>
        <v/>
      </c>
      <c r="D1943" s="34" t="str">
        <f>IF(A1943="","",INDEX(Tbl_Product[Re-Order Point],MATCH(A1943,INDEX(Tbl_Product[Product Name],,1),0),1))</f>
        <v/>
      </c>
      <c r="E1943" s="34" t="str">
        <f t="shared" si="92"/>
        <v/>
      </c>
      <c r="F1943" s="34" t="str">
        <f>IFERROR(GETPIVOTDATA("Amount",pivot_products!$A$3,"Product Name",Help!$A1943),"")</f>
        <v/>
      </c>
      <c r="G1943" s="34" t="str">
        <f>IFERROR(GETPIVOTDATA("Quantity",pivot_products!$A$3,"Product Name",Help!$A1943),"")</f>
        <v/>
      </c>
      <c r="H1943" s="34" t="str">
        <f>IF(Report!$L$53="Quantity",IFERROR(RANK(G1943,$G$4:$G$2003,0),""),IF(Report!$L$53="Amount",IFERROR(RANK(F1943,$F$4:$F$2003,0),""),""))</f>
        <v/>
      </c>
      <c r="L1943" s="7" t="str">
        <f t="array" ref="L1943">IF(Report!$M$53="Desc",IFERROR(SMALL(IF($H$4:$H$2003&lt;&gt;"",$H$4:$H$2003,""),ROW(L1943)-ROW($L$3)),""),IF(Report!$M$53="Asc",IFERROR(LARGE(IF($H$4:$H$2003&lt;&gt;"",$H$4:$H$2003,""),ROW(L1943)-ROW($L$3)),""),""))</f>
        <v/>
      </c>
      <c r="M1943" s="8" t="str">
        <f t="array" ref="M1943">IF(L1943="","",INDEX($A$4:$A$2003,SMALL(IF($H$4:$H$2003=L1943,ROW($H$4:$H$2003),""),COUNTIF($L$4:L1943,L1943))-ROW($L$3),1))</f>
        <v/>
      </c>
      <c r="N1943" s="8" t="str">
        <f t="shared" si="93"/>
        <v/>
      </c>
      <c r="O1943" s="32" t="str">
        <f t="shared" si="94"/>
        <v/>
      </c>
    </row>
    <row r="1944" spans="1:15" x14ac:dyDescent="0.3">
      <c r="A1944" s="33" t="str">
        <f>IFERROR(INDEX(Tbl_Product[[#Data],[Product Name]],ROW(A1944)-ROW($A$3)),"")</f>
        <v/>
      </c>
      <c r="B1944" s="34" t="str">
        <f ca="1">IF(A1944="","",SUMIFS(Tbl_Orders[[#Data],[Quantity]],Tbl_Orders[[#Data],[Product Name]],A1944,Tbl_Orders[[#Data],[Order Type]],"Purchase",Tbl_Orders[[#Data],[Expected Date]],"&lt;="&amp;TODAY())-SUMIFS(Tbl_Orders[[#Data],[Quantity]],Tbl_Orders[[#Data],[Product Name]],A1944,Tbl_Orders[[#Data],[Order Type]],"Sale",Tbl_Orders[[#Data],[Expected Date]],"&lt;="&amp;TODAY()))</f>
        <v/>
      </c>
      <c r="C1944" s="34" t="str">
        <f ca="1">IF(A1944="","",SUMIFS(Tbl_Orders[[#Data],[Quantity]],Tbl_Orders[[#Data],[Product Name]],A1944,Tbl_Orders[[#Data],[Order Type]],"Purchase",Tbl_Orders[[#Data],[Expected Date]],"&gt;"&amp;TODAY()))</f>
        <v/>
      </c>
      <c r="D1944" s="34" t="str">
        <f>IF(A1944="","",INDEX(Tbl_Product[Re-Order Point],MATCH(A1944,INDEX(Tbl_Product[Product Name],,1),0),1))</f>
        <v/>
      </c>
      <c r="E1944" s="34" t="str">
        <f t="shared" si="92"/>
        <v/>
      </c>
      <c r="F1944" s="34" t="str">
        <f>IFERROR(GETPIVOTDATA("Amount",pivot_products!$A$3,"Product Name",Help!$A1944),"")</f>
        <v/>
      </c>
      <c r="G1944" s="34" t="str">
        <f>IFERROR(GETPIVOTDATA("Quantity",pivot_products!$A$3,"Product Name",Help!$A1944),"")</f>
        <v/>
      </c>
      <c r="H1944" s="34" t="str">
        <f>IF(Report!$L$53="Quantity",IFERROR(RANK(G1944,$G$4:$G$2003,0),""),IF(Report!$L$53="Amount",IFERROR(RANK(F1944,$F$4:$F$2003,0),""),""))</f>
        <v/>
      </c>
      <c r="L1944" s="7" t="str">
        <f t="array" ref="L1944">IF(Report!$M$53="Desc",IFERROR(SMALL(IF($H$4:$H$2003&lt;&gt;"",$H$4:$H$2003,""),ROW(L1944)-ROW($L$3)),""),IF(Report!$M$53="Asc",IFERROR(LARGE(IF($H$4:$H$2003&lt;&gt;"",$H$4:$H$2003,""),ROW(L1944)-ROW($L$3)),""),""))</f>
        <v/>
      </c>
      <c r="M1944" s="8" t="str">
        <f t="array" ref="M1944">IF(L1944="","",INDEX($A$4:$A$2003,SMALL(IF($H$4:$H$2003=L1944,ROW($H$4:$H$2003),""),COUNTIF($L$4:L1944,L1944))-ROW($L$3),1))</f>
        <v/>
      </c>
      <c r="N1944" s="8" t="str">
        <f t="shared" si="93"/>
        <v/>
      </c>
      <c r="O1944" s="32" t="str">
        <f t="shared" si="94"/>
        <v/>
      </c>
    </row>
    <row r="1945" spans="1:15" x14ac:dyDescent="0.3">
      <c r="A1945" s="33" t="str">
        <f>IFERROR(INDEX(Tbl_Product[[#Data],[Product Name]],ROW(A1945)-ROW($A$3)),"")</f>
        <v/>
      </c>
      <c r="B1945" s="34" t="str">
        <f ca="1">IF(A1945="","",SUMIFS(Tbl_Orders[[#Data],[Quantity]],Tbl_Orders[[#Data],[Product Name]],A1945,Tbl_Orders[[#Data],[Order Type]],"Purchase",Tbl_Orders[[#Data],[Expected Date]],"&lt;="&amp;TODAY())-SUMIFS(Tbl_Orders[[#Data],[Quantity]],Tbl_Orders[[#Data],[Product Name]],A1945,Tbl_Orders[[#Data],[Order Type]],"Sale",Tbl_Orders[[#Data],[Expected Date]],"&lt;="&amp;TODAY()))</f>
        <v/>
      </c>
      <c r="C1945" s="34" t="str">
        <f ca="1">IF(A1945="","",SUMIFS(Tbl_Orders[[#Data],[Quantity]],Tbl_Orders[[#Data],[Product Name]],A1945,Tbl_Orders[[#Data],[Order Type]],"Purchase",Tbl_Orders[[#Data],[Expected Date]],"&gt;"&amp;TODAY()))</f>
        <v/>
      </c>
      <c r="D1945" s="34" t="str">
        <f>IF(A1945="","",INDEX(Tbl_Product[Re-Order Point],MATCH(A1945,INDEX(Tbl_Product[Product Name],,1),0),1))</f>
        <v/>
      </c>
      <c r="E1945" s="34" t="str">
        <f t="shared" si="92"/>
        <v/>
      </c>
      <c r="F1945" s="34" t="str">
        <f>IFERROR(GETPIVOTDATA("Amount",pivot_products!$A$3,"Product Name",Help!$A1945),"")</f>
        <v/>
      </c>
      <c r="G1945" s="34" t="str">
        <f>IFERROR(GETPIVOTDATA("Quantity",pivot_products!$A$3,"Product Name",Help!$A1945),"")</f>
        <v/>
      </c>
      <c r="H1945" s="34" t="str">
        <f>IF(Report!$L$53="Quantity",IFERROR(RANK(G1945,$G$4:$G$2003,0),""),IF(Report!$L$53="Amount",IFERROR(RANK(F1945,$F$4:$F$2003,0),""),""))</f>
        <v/>
      </c>
      <c r="L1945" s="7" t="str">
        <f t="array" ref="L1945">IF(Report!$M$53="Desc",IFERROR(SMALL(IF($H$4:$H$2003&lt;&gt;"",$H$4:$H$2003,""),ROW(L1945)-ROW($L$3)),""),IF(Report!$M$53="Asc",IFERROR(LARGE(IF($H$4:$H$2003&lt;&gt;"",$H$4:$H$2003,""),ROW(L1945)-ROW($L$3)),""),""))</f>
        <v/>
      </c>
      <c r="M1945" s="8" t="str">
        <f t="array" ref="M1945">IF(L1945="","",INDEX($A$4:$A$2003,SMALL(IF($H$4:$H$2003=L1945,ROW($H$4:$H$2003),""),COUNTIF($L$4:L1945,L1945))-ROW($L$3),1))</f>
        <v/>
      </c>
      <c r="N1945" s="8" t="str">
        <f t="shared" si="93"/>
        <v/>
      </c>
      <c r="O1945" s="32" t="str">
        <f t="shared" si="94"/>
        <v/>
      </c>
    </row>
    <row r="1946" spans="1:15" x14ac:dyDescent="0.3">
      <c r="A1946" s="33" t="str">
        <f>IFERROR(INDEX(Tbl_Product[[#Data],[Product Name]],ROW(A1946)-ROW($A$3)),"")</f>
        <v/>
      </c>
      <c r="B1946" s="34" t="str">
        <f ca="1">IF(A1946="","",SUMIFS(Tbl_Orders[[#Data],[Quantity]],Tbl_Orders[[#Data],[Product Name]],A1946,Tbl_Orders[[#Data],[Order Type]],"Purchase",Tbl_Orders[[#Data],[Expected Date]],"&lt;="&amp;TODAY())-SUMIFS(Tbl_Orders[[#Data],[Quantity]],Tbl_Orders[[#Data],[Product Name]],A1946,Tbl_Orders[[#Data],[Order Type]],"Sale",Tbl_Orders[[#Data],[Expected Date]],"&lt;="&amp;TODAY()))</f>
        <v/>
      </c>
      <c r="C1946" s="34" t="str">
        <f ca="1">IF(A1946="","",SUMIFS(Tbl_Orders[[#Data],[Quantity]],Tbl_Orders[[#Data],[Product Name]],A1946,Tbl_Orders[[#Data],[Order Type]],"Purchase",Tbl_Orders[[#Data],[Expected Date]],"&gt;"&amp;TODAY()))</f>
        <v/>
      </c>
      <c r="D1946" s="34" t="str">
        <f>IF(A1946="","",INDEX(Tbl_Product[Re-Order Point],MATCH(A1946,INDEX(Tbl_Product[Product Name],,1),0),1))</f>
        <v/>
      </c>
      <c r="E1946" s="34" t="str">
        <f t="shared" si="92"/>
        <v/>
      </c>
      <c r="F1946" s="34" t="str">
        <f>IFERROR(GETPIVOTDATA("Amount",pivot_products!$A$3,"Product Name",Help!$A1946),"")</f>
        <v/>
      </c>
      <c r="G1946" s="34" t="str">
        <f>IFERROR(GETPIVOTDATA("Quantity",pivot_products!$A$3,"Product Name",Help!$A1946),"")</f>
        <v/>
      </c>
      <c r="H1946" s="34" t="str">
        <f>IF(Report!$L$53="Quantity",IFERROR(RANK(G1946,$G$4:$G$2003,0),""),IF(Report!$L$53="Amount",IFERROR(RANK(F1946,$F$4:$F$2003,0),""),""))</f>
        <v/>
      </c>
      <c r="L1946" s="7" t="str">
        <f t="array" ref="L1946">IF(Report!$M$53="Desc",IFERROR(SMALL(IF($H$4:$H$2003&lt;&gt;"",$H$4:$H$2003,""),ROW(L1946)-ROW($L$3)),""),IF(Report!$M$53="Asc",IFERROR(LARGE(IF($H$4:$H$2003&lt;&gt;"",$H$4:$H$2003,""),ROW(L1946)-ROW($L$3)),""),""))</f>
        <v/>
      </c>
      <c r="M1946" s="8" t="str">
        <f t="array" ref="M1946">IF(L1946="","",INDEX($A$4:$A$2003,SMALL(IF($H$4:$H$2003=L1946,ROW($H$4:$H$2003),""),COUNTIF($L$4:L1946,L1946))-ROW($L$3),1))</f>
        <v/>
      </c>
      <c r="N1946" s="8" t="str">
        <f t="shared" si="93"/>
        <v/>
      </c>
      <c r="O1946" s="32" t="str">
        <f t="shared" si="94"/>
        <v/>
      </c>
    </row>
    <row r="1947" spans="1:15" x14ac:dyDescent="0.3">
      <c r="A1947" s="33" t="str">
        <f>IFERROR(INDEX(Tbl_Product[[#Data],[Product Name]],ROW(A1947)-ROW($A$3)),"")</f>
        <v/>
      </c>
      <c r="B1947" s="34" t="str">
        <f ca="1">IF(A1947="","",SUMIFS(Tbl_Orders[[#Data],[Quantity]],Tbl_Orders[[#Data],[Product Name]],A1947,Tbl_Orders[[#Data],[Order Type]],"Purchase",Tbl_Orders[[#Data],[Expected Date]],"&lt;="&amp;TODAY())-SUMIFS(Tbl_Orders[[#Data],[Quantity]],Tbl_Orders[[#Data],[Product Name]],A1947,Tbl_Orders[[#Data],[Order Type]],"Sale",Tbl_Orders[[#Data],[Expected Date]],"&lt;="&amp;TODAY()))</f>
        <v/>
      </c>
      <c r="C1947" s="34" t="str">
        <f ca="1">IF(A1947="","",SUMIFS(Tbl_Orders[[#Data],[Quantity]],Tbl_Orders[[#Data],[Product Name]],A1947,Tbl_Orders[[#Data],[Order Type]],"Purchase",Tbl_Orders[[#Data],[Expected Date]],"&gt;"&amp;TODAY()))</f>
        <v/>
      </c>
      <c r="D1947" s="34" t="str">
        <f>IF(A1947="","",INDEX(Tbl_Product[Re-Order Point],MATCH(A1947,INDEX(Tbl_Product[Product Name],,1),0),1))</f>
        <v/>
      </c>
      <c r="E1947" s="34" t="str">
        <f t="shared" si="92"/>
        <v/>
      </c>
      <c r="F1947" s="34" t="str">
        <f>IFERROR(GETPIVOTDATA("Amount",pivot_products!$A$3,"Product Name",Help!$A1947),"")</f>
        <v/>
      </c>
      <c r="G1947" s="34" t="str">
        <f>IFERROR(GETPIVOTDATA("Quantity",pivot_products!$A$3,"Product Name",Help!$A1947),"")</f>
        <v/>
      </c>
      <c r="H1947" s="34" t="str">
        <f>IF(Report!$L$53="Quantity",IFERROR(RANK(G1947,$G$4:$G$2003,0),""),IF(Report!$L$53="Amount",IFERROR(RANK(F1947,$F$4:$F$2003,0),""),""))</f>
        <v/>
      </c>
      <c r="L1947" s="7" t="str">
        <f t="array" ref="L1947">IF(Report!$M$53="Desc",IFERROR(SMALL(IF($H$4:$H$2003&lt;&gt;"",$H$4:$H$2003,""),ROW(L1947)-ROW($L$3)),""),IF(Report!$M$53="Asc",IFERROR(LARGE(IF($H$4:$H$2003&lt;&gt;"",$H$4:$H$2003,""),ROW(L1947)-ROW($L$3)),""),""))</f>
        <v/>
      </c>
      <c r="M1947" s="8" t="str">
        <f t="array" ref="M1947">IF(L1947="","",INDEX($A$4:$A$2003,SMALL(IF($H$4:$H$2003=L1947,ROW($H$4:$H$2003),""),COUNTIF($L$4:L1947,L1947))-ROW($L$3),1))</f>
        <v/>
      </c>
      <c r="N1947" s="8" t="str">
        <f t="shared" si="93"/>
        <v/>
      </c>
      <c r="O1947" s="32" t="str">
        <f t="shared" si="94"/>
        <v/>
      </c>
    </row>
    <row r="1948" spans="1:15" x14ac:dyDescent="0.3">
      <c r="A1948" s="33" t="str">
        <f>IFERROR(INDEX(Tbl_Product[[#Data],[Product Name]],ROW(A1948)-ROW($A$3)),"")</f>
        <v/>
      </c>
      <c r="B1948" s="34" t="str">
        <f ca="1">IF(A1948="","",SUMIFS(Tbl_Orders[[#Data],[Quantity]],Tbl_Orders[[#Data],[Product Name]],A1948,Tbl_Orders[[#Data],[Order Type]],"Purchase",Tbl_Orders[[#Data],[Expected Date]],"&lt;="&amp;TODAY())-SUMIFS(Tbl_Orders[[#Data],[Quantity]],Tbl_Orders[[#Data],[Product Name]],A1948,Tbl_Orders[[#Data],[Order Type]],"Sale",Tbl_Orders[[#Data],[Expected Date]],"&lt;="&amp;TODAY()))</f>
        <v/>
      </c>
      <c r="C1948" s="34" t="str">
        <f ca="1">IF(A1948="","",SUMIFS(Tbl_Orders[[#Data],[Quantity]],Tbl_Orders[[#Data],[Product Name]],A1948,Tbl_Orders[[#Data],[Order Type]],"Purchase",Tbl_Orders[[#Data],[Expected Date]],"&gt;"&amp;TODAY()))</f>
        <v/>
      </c>
      <c r="D1948" s="34" t="str">
        <f>IF(A1948="","",INDEX(Tbl_Product[Re-Order Point],MATCH(A1948,INDEX(Tbl_Product[Product Name],,1),0),1))</f>
        <v/>
      </c>
      <c r="E1948" s="34" t="str">
        <f t="shared" si="92"/>
        <v/>
      </c>
      <c r="F1948" s="34" t="str">
        <f>IFERROR(GETPIVOTDATA("Amount",pivot_products!$A$3,"Product Name",Help!$A1948),"")</f>
        <v/>
      </c>
      <c r="G1948" s="34" t="str">
        <f>IFERROR(GETPIVOTDATA("Quantity",pivot_products!$A$3,"Product Name",Help!$A1948),"")</f>
        <v/>
      </c>
      <c r="H1948" s="34" t="str">
        <f>IF(Report!$L$53="Quantity",IFERROR(RANK(G1948,$G$4:$G$2003,0),""),IF(Report!$L$53="Amount",IFERROR(RANK(F1948,$F$4:$F$2003,0),""),""))</f>
        <v/>
      </c>
      <c r="L1948" s="7" t="str">
        <f t="array" ref="L1948">IF(Report!$M$53="Desc",IFERROR(SMALL(IF($H$4:$H$2003&lt;&gt;"",$H$4:$H$2003,""),ROW(L1948)-ROW($L$3)),""),IF(Report!$M$53="Asc",IFERROR(LARGE(IF($H$4:$H$2003&lt;&gt;"",$H$4:$H$2003,""),ROW(L1948)-ROW($L$3)),""),""))</f>
        <v/>
      </c>
      <c r="M1948" s="8" t="str">
        <f t="array" ref="M1948">IF(L1948="","",INDEX($A$4:$A$2003,SMALL(IF($H$4:$H$2003=L1948,ROW($H$4:$H$2003),""),COUNTIF($L$4:L1948,L1948))-ROW($L$3),1))</f>
        <v/>
      </c>
      <c r="N1948" s="8" t="str">
        <f t="shared" si="93"/>
        <v/>
      </c>
      <c r="O1948" s="32" t="str">
        <f t="shared" si="94"/>
        <v/>
      </c>
    </row>
    <row r="1949" spans="1:15" x14ac:dyDescent="0.3">
      <c r="A1949" s="33" t="str">
        <f>IFERROR(INDEX(Tbl_Product[[#Data],[Product Name]],ROW(A1949)-ROW($A$3)),"")</f>
        <v/>
      </c>
      <c r="B1949" s="34" t="str">
        <f ca="1">IF(A1949="","",SUMIFS(Tbl_Orders[[#Data],[Quantity]],Tbl_Orders[[#Data],[Product Name]],A1949,Tbl_Orders[[#Data],[Order Type]],"Purchase",Tbl_Orders[[#Data],[Expected Date]],"&lt;="&amp;TODAY())-SUMIFS(Tbl_Orders[[#Data],[Quantity]],Tbl_Orders[[#Data],[Product Name]],A1949,Tbl_Orders[[#Data],[Order Type]],"Sale",Tbl_Orders[[#Data],[Expected Date]],"&lt;="&amp;TODAY()))</f>
        <v/>
      </c>
      <c r="C1949" s="34" t="str">
        <f ca="1">IF(A1949="","",SUMIFS(Tbl_Orders[[#Data],[Quantity]],Tbl_Orders[[#Data],[Product Name]],A1949,Tbl_Orders[[#Data],[Order Type]],"Purchase",Tbl_Orders[[#Data],[Expected Date]],"&gt;"&amp;TODAY()))</f>
        <v/>
      </c>
      <c r="D1949" s="34" t="str">
        <f>IF(A1949="","",INDEX(Tbl_Product[Re-Order Point],MATCH(A1949,INDEX(Tbl_Product[Product Name],,1),0),1))</f>
        <v/>
      </c>
      <c r="E1949" s="34" t="str">
        <f t="shared" si="92"/>
        <v/>
      </c>
      <c r="F1949" s="34" t="str">
        <f>IFERROR(GETPIVOTDATA("Amount",pivot_products!$A$3,"Product Name",Help!$A1949),"")</f>
        <v/>
      </c>
      <c r="G1949" s="34" t="str">
        <f>IFERROR(GETPIVOTDATA("Quantity",pivot_products!$A$3,"Product Name",Help!$A1949),"")</f>
        <v/>
      </c>
      <c r="H1949" s="34" t="str">
        <f>IF(Report!$L$53="Quantity",IFERROR(RANK(G1949,$G$4:$G$2003,0),""),IF(Report!$L$53="Amount",IFERROR(RANK(F1949,$F$4:$F$2003,0),""),""))</f>
        <v/>
      </c>
      <c r="L1949" s="7" t="str">
        <f t="array" ref="L1949">IF(Report!$M$53="Desc",IFERROR(SMALL(IF($H$4:$H$2003&lt;&gt;"",$H$4:$H$2003,""),ROW(L1949)-ROW($L$3)),""),IF(Report!$M$53="Asc",IFERROR(LARGE(IF($H$4:$H$2003&lt;&gt;"",$H$4:$H$2003,""),ROW(L1949)-ROW($L$3)),""),""))</f>
        <v/>
      </c>
      <c r="M1949" s="8" t="str">
        <f t="array" ref="M1949">IF(L1949="","",INDEX($A$4:$A$2003,SMALL(IF($H$4:$H$2003=L1949,ROW($H$4:$H$2003),""),COUNTIF($L$4:L1949,L1949))-ROW($L$3),1))</f>
        <v/>
      </c>
      <c r="N1949" s="8" t="str">
        <f t="shared" si="93"/>
        <v/>
      </c>
      <c r="O1949" s="32" t="str">
        <f t="shared" si="94"/>
        <v/>
      </c>
    </row>
    <row r="1950" spans="1:15" x14ac:dyDescent="0.3">
      <c r="A1950" s="33" t="str">
        <f>IFERROR(INDEX(Tbl_Product[[#Data],[Product Name]],ROW(A1950)-ROW($A$3)),"")</f>
        <v/>
      </c>
      <c r="B1950" s="34" t="str">
        <f ca="1">IF(A1950="","",SUMIFS(Tbl_Orders[[#Data],[Quantity]],Tbl_Orders[[#Data],[Product Name]],A1950,Tbl_Orders[[#Data],[Order Type]],"Purchase",Tbl_Orders[[#Data],[Expected Date]],"&lt;="&amp;TODAY())-SUMIFS(Tbl_Orders[[#Data],[Quantity]],Tbl_Orders[[#Data],[Product Name]],A1950,Tbl_Orders[[#Data],[Order Type]],"Sale",Tbl_Orders[[#Data],[Expected Date]],"&lt;="&amp;TODAY()))</f>
        <v/>
      </c>
      <c r="C1950" s="34" t="str">
        <f ca="1">IF(A1950="","",SUMIFS(Tbl_Orders[[#Data],[Quantity]],Tbl_Orders[[#Data],[Product Name]],A1950,Tbl_Orders[[#Data],[Order Type]],"Purchase",Tbl_Orders[[#Data],[Expected Date]],"&gt;"&amp;TODAY()))</f>
        <v/>
      </c>
      <c r="D1950" s="34" t="str">
        <f>IF(A1950="","",INDEX(Tbl_Product[Re-Order Point],MATCH(A1950,INDEX(Tbl_Product[Product Name],,1),0),1))</f>
        <v/>
      </c>
      <c r="E1950" s="34" t="str">
        <f t="shared" si="92"/>
        <v/>
      </c>
      <c r="F1950" s="34" t="str">
        <f>IFERROR(GETPIVOTDATA("Amount",pivot_products!$A$3,"Product Name",Help!$A1950),"")</f>
        <v/>
      </c>
      <c r="G1950" s="34" t="str">
        <f>IFERROR(GETPIVOTDATA("Quantity",pivot_products!$A$3,"Product Name",Help!$A1950),"")</f>
        <v/>
      </c>
      <c r="H1950" s="34" t="str">
        <f>IF(Report!$L$53="Quantity",IFERROR(RANK(G1950,$G$4:$G$2003,0),""),IF(Report!$L$53="Amount",IFERROR(RANK(F1950,$F$4:$F$2003,0),""),""))</f>
        <v/>
      </c>
      <c r="L1950" s="7" t="str">
        <f t="array" ref="L1950">IF(Report!$M$53="Desc",IFERROR(SMALL(IF($H$4:$H$2003&lt;&gt;"",$H$4:$H$2003,""),ROW(L1950)-ROW($L$3)),""),IF(Report!$M$53="Asc",IFERROR(LARGE(IF($H$4:$H$2003&lt;&gt;"",$H$4:$H$2003,""),ROW(L1950)-ROW($L$3)),""),""))</f>
        <v/>
      </c>
      <c r="M1950" s="8" t="str">
        <f t="array" ref="M1950">IF(L1950="","",INDEX($A$4:$A$2003,SMALL(IF($H$4:$H$2003=L1950,ROW($H$4:$H$2003),""),COUNTIF($L$4:L1950,L1950))-ROW($L$3),1))</f>
        <v/>
      </c>
      <c r="N1950" s="8" t="str">
        <f t="shared" si="93"/>
        <v/>
      </c>
      <c r="O1950" s="32" t="str">
        <f t="shared" si="94"/>
        <v/>
      </c>
    </row>
    <row r="1951" spans="1:15" x14ac:dyDescent="0.3">
      <c r="A1951" s="33" t="str">
        <f>IFERROR(INDEX(Tbl_Product[[#Data],[Product Name]],ROW(A1951)-ROW($A$3)),"")</f>
        <v/>
      </c>
      <c r="B1951" s="34" t="str">
        <f ca="1">IF(A1951="","",SUMIFS(Tbl_Orders[[#Data],[Quantity]],Tbl_Orders[[#Data],[Product Name]],A1951,Tbl_Orders[[#Data],[Order Type]],"Purchase",Tbl_Orders[[#Data],[Expected Date]],"&lt;="&amp;TODAY())-SUMIFS(Tbl_Orders[[#Data],[Quantity]],Tbl_Orders[[#Data],[Product Name]],A1951,Tbl_Orders[[#Data],[Order Type]],"Sale",Tbl_Orders[[#Data],[Expected Date]],"&lt;="&amp;TODAY()))</f>
        <v/>
      </c>
      <c r="C1951" s="34" t="str">
        <f ca="1">IF(A1951="","",SUMIFS(Tbl_Orders[[#Data],[Quantity]],Tbl_Orders[[#Data],[Product Name]],A1951,Tbl_Orders[[#Data],[Order Type]],"Purchase",Tbl_Orders[[#Data],[Expected Date]],"&gt;"&amp;TODAY()))</f>
        <v/>
      </c>
      <c r="D1951" s="34" t="str">
        <f>IF(A1951="","",INDEX(Tbl_Product[Re-Order Point],MATCH(A1951,INDEX(Tbl_Product[Product Name],,1),0),1))</f>
        <v/>
      </c>
      <c r="E1951" s="34" t="str">
        <f t="shared" si="92"/>
        <v/>
      </c>
      <c r="F1951" s="34" t="str">
        <f>IFERROR(GETPIVOTDATA("Amount",pivot_products!$A$3,"Product Name",Help!$A1951),"")</f>
        <v/>
      </c>
      <c r="G1951" s="34" t="str">
        <f>IFERROR(GETPIVOTDATA("Quantity",pivot_products!$A$3,"Product Name",Help!$A1951),"")</f>
        <v/>
      </c>
      <c r="H1951" s="34" t="str">
        <f>IF(Report!$L$53="Quantity",IFERROR(RANK(G1951,$G$4:$G$2003,0),""),IF(Report!$L$53="Amount",IFERROR(RANK(F1951,$F$4:$F$2003,0),""),""))</f>
        <v/>
      </c>
      <c r="L1951" s="7" t="str">
        <f t="array" ref="L1951">IF(Report!$M$53="Desc",IFERROR(SMALL(IF($H$4:$H$2003&lt;&gt;"",$H$4:$H$2003,""),ROW(L1951)-ROW($L$3)),""),IF(Report!$M$53="Asc",IFERROR(LARGE(IF($H$4:$H$2003&lt;&gt;"",$H$4:$H$2003,""),ROW(L1951)-ROW($L$3)),""),""))</f>
        <v/>
      </c>
      <c r="M1951" s="8" t="str">
        <f t="array" ref="M1951">IF(L1951="","",INDEX($A$4:$A$2003,SMALL(IF($H$4:$H$2003=L1951,ROW($H$4:$H$2003),""),COUNTIF($L$4:L1951,L1951))-ROW($L$3),1))</f>
        <v/>
      </c>
      <c r="N1951" s="8" t="str">
        <f t="shared" si="93"/>
        <v/>
      </c>
      <c r="O1951" s="32" t="str">
        <f t="shared" si="94"/>
        <v/>
      </c>
    </row>
    <row r="1952" spans="1:15" x14ac:dyDescent="0.3">
      <c r="A1952" s="33" t="str">
        <f>IFERROR(INDEX(Tbl_Product[[#Data],[Product Name]],ROW(A1952)-ROW($A$3)),"")</f>
        <v/>
      </c>
      <c r="B1952" s="34" t="str">
        <f ca="1">IF(A1952="","",SUMIFS(Tbl_Orders[[#Data],[Quantity]],Tbl_Orders[[#Data],[Product Name]],A1952,Tbl_Orders[[#Data],[Order Type]],"Purchase",Tbl_Orders[[#Data],[Expected Date]],"&lt;="&amp;TODAY())-SUMIFS(Tbl_Orders[[#Data],[Quantity]],Tbl_Orders[[#Data],[Product Name]],A1952,Tbl_Orders[[#Data],[Order Type]],"Sale",Tbl_Orders[[#Data],[Expected Date]],"&lt;="&amp;TODAY()))</f>
        <v/>
      </c>
      <c r="C1952" s="34" t="str">
        <f ca="1">IF(A1952="","",SUMIFS(Tbl_Orders[[#Data],[Quantity]],Tbl_Orders[[#Data],[Product Name]],A1952,Tbl_Orders[[#Data],[Order Type]],"Purchase",Tbl_Orders[[#Data],[Expected Date]],"&gt;"&amp;TODAY()))</f>
        <v/>
      </c>
      <c r="D1952" s="34" t="str">
        <f>IF(A1952="","",INDEX(Tbl_Product[Re-Order Point],MATCH(A1952,INDEX(Tbl_Product[Product Name],,1),0),1))</f>
        <v/>
      </c>
      <c r="E1952" s="34" t="str">
        <f t="shared" si="92"/>
        <v/>
      </c>
      <c r="F1952" s="34" t="str">
        <f>IFERROR(GETPIVOTDATA("Amount",pivot_products!$A$3,"Product Name",Help!$A1952),"")</f>
        <v/>
      </c>
      <c r="G1952" s="34" t="str">
        <f>IFERROR(GETPIVOTDATA("Quantity",pivot_products!$A$3,"Product Name",Help!$A1952),"")</f>
        <v/>
      </c>
      <c r="H1952" s="34" t="str">
        <f>IF(Report!$L$53="Quantity",IFERROR(RANK(G1952,$G$4:$G$2003,0),""),IF(Report!$L$53="Amount",IFERROR(RANK(F1952,$F$4:$F$2003,0),""),""))</f>
        <v/>
      </c>
      <c r="L1952" s="7" t="str">
        <f t="array" ref="L1952">IF(Report!$M$53="Desc",IFERROR(SMALL(IF($H$4:$H$2003&lt;&gt;"",$H$4:$H$2003,""),ROW(L1952)-ROW($L$3)),""),IF(Report!$M$53="Asc",IFERROR(LARGE(IF($H$4:$H$2003&lt;&gt;"",$H$4:$H$2003,""),ROW(L1952)-ROW($L$3)),""),""))</f>
        <v/>
      </c>
      <c r="M1952" s="8" t="str">
        <f t="array" ref="M1952">IF(L1952="","",INDEX($A$4:$A$2003,SMALL(IF($H$4:$H$2003=L1952,ROW($H$4:$H$2003),""),COUNTIF($L$4:L1952,L1952))-ROW($L$3),1))</f>
        <v/>
      </c>
      <c r="N1952" s="8" t="str">
        <f t="shared" si="93"/>
        <v/>
      </c>
      <c r="O1952" s="32" t="str">
        <f t="shared" si="94"/>
        <v/>
      </c>
    </row>
    <row r="1953" spans="1:15" x14ac:dyDescent="0.3">
      <c r="A1953" s="33" t="str">
        <f>IFERROR(INDEX(Tbl_Product[[#Data],[Product Name]],ROW(A1953)-ROW($A$3)),"")</f>
        <v/>
      </c>
      <c r="B1953" s="34" t="str">
        <f ca="1">IF(A1953="","",SUMIFS(Tbl_Orders[[#Data],[Quantity]],Tbl_Orders[[#Data],[Product Name]],A1953,Tbl_Orders[[#Data],[Order Type]],"Purchase",Tbl_Orders[[#Data],[Expected Date]],"&lt;="&amp;TODAY())-SUMIFS(Tbl_Orders[[#Data],[Quantity]],Tbl_Orders[[#Data],[Product Name]],A1953,Tbl_Orders[[#Data],[Order Type]],"Sale",Tbl_Orders[[#Data],[Expected Date]],"&lt;="&amp;TODAY()))</f>
        <v/>
      </c>
      <c r="C1953" s="34" t="str">
        <f ca="1">IF(A1953="","",SUMIFS(Tbl_Orders[[#Data],[Quantity]],Tbl_Orders[[#Data],[Product Name]],A1953,Tbl_Orders[[#Data],[Order Type]],"Purchase",Tbl_Orders[[#Data],[Expected Date]],"&gt;"&amp;TODAY()))</f>
        <v/>
      </c>
      <c r="D1953" s="34" t="str">
        <f>IF(A1953="","",INDEX(Tbl_Product[Re-Order Point],MATCH(A1953,INDEX(Tbl_Product[Product Name],,1),0),1))</f>
        <v/>
      </c>
      <c r="E1953" s="34" t="str">
        <f t="shared" si="92"/>
        <v/>
      </c>
      <c r="F1953" s="34" t="str">
        <f>IFERROR(GETPIVOTDATA("Amount",pivot_products!$A$3,"Product Name",Help!$A1953),"")</f>
        <v/>
      </c>
      <c r="G1953" s="34" t="str">
        <f>IFERROR(GETPIVOTDATA("Quantity",pivot_products!$A$3,"Product Name",Help!$A1953),"")</f>
        <v/>
      </c>
      <c r="H1953" s="34" t="str">
        <f>IF(Report!$L$53="Quantity",IFERROR(RANK(G1953,$G$4:$G$2003,0),""),IF(Report!$L$53="Amount",IFERROR(RANK(F1953,$F$4:$F$2003,0),""),""))</f>
        <v/>
      </c>
      <c r="L1953" s="7" t="str">
        <f t="array" ref="L1953">IF(Report!$M$53="Desc",IFERROR(SMALL(IF($H$4:$H$2003&lt;&gt;"",$H$4:$H$2003,""),ROW(L1953)-ROW($L$3)),""),IF(Report!$M$53="Asc",IFERROR(LARGE(IF($H$4:$H$2003&lt;&gt;"",$H$4:$H$2003,""),ROW(L1953)-ROW($L$3)),""),""))</f>
        <v/>
      </c>
      <c r="M1953" s="8" t="str">
        <f t="array" ref="M1953">IF(L1953="","",INDEX($A$4:$A$2003,SMALL(IF($H$4:$H$2003=L1953,ROW($H$4:$H$2003),""),COUNTIF($L$4:L1953,L1953))-ROW($L$3),1))</f>
        <v/>
      </c>
      <c r="N1953" s="8" t="str">
        <f t="shared" si="93"/>
        <v/>
      </c>
      <c r="O1953" s="32" t="str">
        <f t="shared" si="94"/>
        <v/>
      </c>
    </row>
    <row r="1954" spans="1:15" x14ac:dyDescent="0.3">
      <c r="A1954" s="33" t="str">
        <f>IFERROR(INDEX(Tbl_Product[[#Data],[Product Name]],ROW(A1954)-ROW($A$3)),"")</f>
        <v/>
      </c>
      <c r="B1954" s="34" t="str">
        <f ca="1">IF(A1954="","",SUMIFS(Tbl_Orders[[#Data],[Quantity]],Tbl_Orders[[#Data],[Product Name]],A1954,Tbl_Orders[[#Data],[Order Type]],"Purchase",Tbl_Orders[[#Data],[Expected Date]],"&lt;="&amp;TODAY())-SUMIFS(Tbl_Orders[[#Data],[Quantity]],Tbl_Orders[[#Data],[Product Name]],A1954,Tbl_Orders[[#Data],[Order Type]],"Sale",Tbl_Orders[[#Data],[Expected Date]],"&lt;="&amp;TODAY()))</f>
        <v/>
      </c>
      <c r="C1954" s="34" t="str">
        <f ca="1">IF(A1954="","",SUMIFS(Tbl_Orders[[#Data],[Quantity]],Tbl_Orders[[#Data],[Product Name]],A1954,Tbl_Orders[[#Data],[Order Type]],"Purchase",Tbl_Orders[[#Data],[Expected Date]],"&gt;"&amp;TODAY()))</f>
        <v/>
      </c>
      <c r="D1954" s="34" t="str">
        <f>IF(A1954="","",INDEX(Tbl_Product[Re-Order Point],MATCH(A1954,INDEX(Tbl_Product[Product Name],,1),0),1))</f>
        <v/>
      </c>
      <c r="E1954" s="34" t="str">
        <f t="shared" si="92"/>
        <v/>
      </c>
      <c r="F1954" s="34" t="str">
        <f>IFERROR(GETPIVOTDATA("Amount",pivot_products!$A$3,"Product Name",Help!$A1954),"")</f>
        <v/>
      </c>
      <c r="G1954" s="34" t="str">
        <f>IFERROR(GETPIVOTDATA("Quantity",pivot_products!$A$3,"Product Name",Help!$A1954),"")</f>
        <v/>
      </c>
      <c r="H1954" s="34" t="str">
        <f>IF(Report!$L$53="Quantity",IFERROR(RANK(G1954,$G$4:$G$2003,0),""),IF(Report!$L$53="Amount",IFERROR(RANK(F1954,$F$4:$F$2003,0),""),""))</f>
        <v/>
      </c>
      <c r="L1954" s="7" t="str">
        <f t="array" ref="L1954">IF(Report!$M$53="Desc",IFERROR(SMALL(IF($H$4:$H$2003&lt;&gt;"",$H$4:$H$2003,""),ROW(L1954)-ROW($L$3)),""),IF(Report!$M$53="Asc",IFERROR(LARGE(IF($H$4:$H$2003&lt;&gt;"",$H$4:$H$2003,""),ROW(L1954)-ROW($L$3)),""),""))</f>
        <v/>
      </c>
      <c r="M1954" s="8" t="str">
        <f t="array" ref="M1954">IF(L1954="","",INDEX($A$4:$A$2003,SMALL(IF($H$4:$H$2003=L1954,ROW($H$4:$H$2003),""),COUNTIF($L$4:L1954,L1954))-ROW($L$3),1))</f>
        <v/>
      </c>
      <c r="N1954" s="8" t="str">
        <f t="shared" si="93"/>
        <v/>
      </c>
      <c r="O1954" s="32" t="str">
        <f t="shared" si="94"/>
        <v/>
      </c>
    </row>
    <row r="1955" spans="1:15" x14ac:dyDescent="0.3">
      <c r="A1955" s="33" t="str">
        <f>IFERROR(INDEX(Tbl_Product[[#Data],[Product Name]],ROW(A1955)-ROW($A$3)),"")</f>
        <v/>
      </c>
      <c r="B1955" s="34" t="str">
        <f ca="1">IF(A1955="","",SUMIFS(Tbl_Orders[[#Data],[Quantity]],Tbl_Orders[[#Data],[Product Name]],A1955,Tbl_Orders[[#Data],[Order Type]],"Purchase",Tbl_Orders[[#Data],[Expected Date]],"&lt;="&amp;TODAY())-SUMIFS(Tbl_Orders[[#Data],[Quantity]],Tbl_Orders[[#Data],[Product Name]],A1955,Tbl_Orders[[#Data],[Order Type]],"Sale",Tbl_Orders[[#Data],[Expected Date]],"&lt;="&amp;TODAY()))</f>
        <v/>
      </c>
      <c r="C1955" s="34" t="str">
        <f ca="1">IF(A1955="","",SUMIFS(Tbl_Orders[[#Data],[Quantity]],Tbl_Orders[[#Data],[Product Name]],A1955,Tbl_Orders[[#Data],[Order Type]],"Purchase",Tbl_Orders[[#Data],[Expected Date]],"&gt;"&amp;TODAY()))</f>
        <v/>
      </c>
      <c r="D1955" s="34" t="str">
        <f>IF(A1955="","",INDEX(Tbl_Product[Re-Order Point],MATCH(A1955,INDEX(Tbl_Product[Product Name],,1),0),1))</f>
        <v/>
      </c>
      <c r="E1955" s="34" t="str">
        <f t="shared" si="92"/>
        <v/>
      </c>
      <c r="F1955" s="34" t="str">
        <f>IFERROR(GETPIVOTDATA("Amount",pivot_products!$A$3,"Product Name",Help!$A1955),"")</f>
        <v/>
      </c>
      <c r="G1955" s="34" t="str">
        <f>IFERROR(GETPIVOTDATA("Quantity",pivot_products!$A$3,"Product Name",Help!$A1955),"")</f>
        <v/>
      </c>
      <c r="H1955" s="34" t="str">
        <f>IF(Report!$L$53="Quantity",IFERROR(RANK(G1955,$G$4:$G$2003,0),""),IF(Report!$L$53="Amount",IFERROR(RANK(F1955,$F$4:$F$2003,0),""),""))</f>
        <v/>
      </c>
      <c r="L1955" s="7" t="str">
        <f t="array" ref="L1955">IF(Report!$M$53="Desc",IFERROR(SMALL(IF($H$4:$H$2003&lt;&gt;"",$H$4:$H$2003,""),ROW(L1955)-ROW($L$3)),""),IF(Report!$M$53="Asc",IFERROR(LARGE(IF($H$4:$H$2003&lt;&gt;"",$H$4:$H$2003,""),ROW(L1955)-ROW($L$3)),""),""))</f>
        <v/>
      </c>
      <c r="M1955" s="8" t="str">
        <f t="array" ref="M1955">IF(L1955="","",INDEX($A$4:$A$2003,SMALL(IF($H$4:$H$2003=L1955,ROW($H$4:$H$2003),""),COUNTIF($L$4:L1955,L1955))-ROW($L$3),1))</f>
        <v/>
      </c>
      <c r="N1955" s="8" t="str">
        <f t="shared" si="93"/>
        <v/>
      </c>
      <c r="O1955" s="32" t="str">
        <f t="shared" si="94"/>
        <v/>
      </c>
    </row>
    <row r="1956" spans="1:15" x14ac:dyDescent="0.3">
      <c r="A1956" s="33" t="str">
        <f>IFERROR(INDEX(Tbl_Product[[#Data],[Product Name]],ROW(A1956)-ROW($A$3)),"")</f>
        <v/>
      </c>
      <c r="B1956" s="34" t="str">
        <f ca="1">IF(A1956="","",SUMIFS(Tbl_Orders[[#Data],[Quantity]],Tbl_Orders[[#Data],[Product Name]],A1956,Tbl_Orders[[#Data],[Order Type]],"Purchase",Tbl_Orders[[#Data],[Expected Date]],"&lt;="&amp;TODAY())-SUMIFS(Tbl_Orders[[#Data],[Quantity]],Tbl_Orders[[#Data],[Product Name]],A1956,Tbl_Orders[[#Data],[Order Type]],"Sale",Tbl_Orders[[#Data],[Expected Date]],"&lt;="&amp;TODAY()))</f>
        <v/>
      </c>
      <c r="C1956" s="34" t="str">
        <f ca="1">IF(A1956="","",SUMIFS(Tbl_Orders[[#Data],[Quantity]],Tbl_Orders[[#Data],[Product Name]],A1956,Tbl_Orders[[#Data],[Order Type]],"Purchase",Tbl_Orders[[#Data],[Expected Date]],"&gt;"&amp;TODAY()))</f>
        <v/>
      </c>
      <c r="D1956" s="34" t="str">
        <f>IF(A1956="","",INDEX(Tbl_Product[Re-Order Point],MATCH(A1956,INDEX(Tbl_Product[Product Name],,1),0),1))</f>
        <v/>
      </c>
      <c r="E1956" s="34" t="str">
        <f t="shared" si="92"/>
        <v/>
      </c>
      <c r="F1956" s="34" t="str">
        <f>IFERROR(GETPIVOTDATA("Amount",pivot_products!$A$3,"Product Name",Help!$A1956),"")</f>
        <v/>
      </c>
      <c r="G1956" s="34" t="str">
        <f>IFERROR(GETPIVOTDATA("Quantity",pivot_products!$A$3,"Product Name",Help!$A1956),"")</f>
        <v/>
      </c>
      <c r="H1956" s="34" t="str">
        <f>IF(Report!$L$53="Quantity",IFERROR(RANK(G1956,$G$4:$G$2003,0),""),IF(Report!$L$53="Amount",IFERROR(RANK(F1956,$F$4:$F$2003,0),""),""))</f>
        <v/>
      </c>
      <c r="L1956" s="7" t="str">
        <f t="array" ref="L1956">IF(Report!$M$53="Desc",IFERROR(SMALL(IF($H$4:$H$2003&lt;&gt;"",$H$4:$H$2003,""),ROW(L1956)-ROW($L$3)),""),IF(Report!$M$53="Asc",IFERROR(LARGE(IF($H$4:$H$2003&lt;&gt;"",$H$4:$H$2003,""),ROW(L1956)-ROW($L$3)),""),""))</f>
        <v/>
      </c>
      <c r="M1956" s="8" t="str">
        <f t="array" ref="M1956">IF(L1956="","",INDEX($A$4:$A$2003,SMALL(IF($H$4:$H$2003=L1956,ROW($H$4:$H$2003),""),COUNTIF($L$4:L1956,L1956))-ROW($L$3),1))</f>
        <v/>
      </c>
      <c r="N1956" s="8" t="str">
        <f t="shared" si="93"/>
        <v/>
      </c>
      <c r="O1956" s="32" t="str">
        <f t="shared" si="94"/>
        <v/>
      </c>
    </row>
    <row r="1957" spans="1:15" x14ac:dyDescent="0.3">
      <c r="A1957" s="33" t="str">
        <f>IFERROR(INDEX(Tbl_Product[[#Data],[Product Name]],ROW(A1957)-ROW($A$3)),"")</f>
        <v/>
      </c>
      <c r="B1957" s="34" t="str">
        <f ca="1">IF(A1957="","",SUMIFS(Tbl_Orders[[#Data],[Quantity]],Tbl_Orders[[#Data],[Product Name]],A1957,Tbl_Orders[[#Data],[Order Type]],"Purchase",Tbl_Orders[[#Data],[Expected Date]],"&lt;="&amp;TODAY())-SUMIFS(Tbl_Orders[[#Data],[Quantity]],Tbl_Orders[[#Data],[Product Name]],A1957,Tbl_Orders[[#Data],[Order Type]],"Sale",Tbl_Orders[[#Data],[Expected Date]],"&lt;="&amp;TODAY()))</f>
        <v/>
      </c>
      <c r="C1957" s="34" t="str">
        <f ca="1">IF(A1957="","",SUMIFS(Tbl_Orders[[#Data],[Quantity]],Tbl_Orders[[#Data],[Product Name]],A1957,Tbl_Orders[[#Data],[Order Type]],"Purchase",Tbl_Orders[[#Data],[Expected Date]],"&gt;"&amp;TODAY()))</f>
        <v/>
      </c>
      <c r="D1957" s="34" t="str">
        <f>IF(A1957="","",INDEX(Tbl_Product[Re-Order Point],MATCH(A1957,INDEX(Tbl_Product[Product Name],,1),0),1))</f>
        <v/>
      </c>
      <c r="E1957" s="34" t="str">
        <f t="shared" si="92"/>
        <v/>
      </c>
      <c r="F1957" s="34" t="str">
        <f>IFERROR(GETPIVOTDATA("Amount",pivot_products!$A$3,"Product Name",Help!$A1957),"")</f>
        <v/>
      </c>
      <c r="G1957" s="34" t="str">
        <f>IFERROR(GETPIVOTDATA("Quantity",pivot_products!$A$3,"Product Name",Help!$A1957),"")</f>
        <v/>
      </c>
      <c r="H1957" s="34" t="str">
        <f>IF(Report!$L$53="Quantity",IFERROR(RANK(G1957,$G$4:$G$2003,0),""),IF(Report!$L$53="Amount",IFERROR(RANK(F1957,$F$4:$F$2003,0),""),""))</f>
        <v/>
      </c>
      <c r="L1957" s="7" t="str">
        <f t="array" ref="L1957">IF(Report!$M$53="Desc",IFERROR(SMALL(IF($H$4:$H$2003&lt;&gt;"",$H$4:$H$2003,""),ROW(L1957)-ROW($L$3)),""),IF(Report!$M$53="Asc",IFERROR(LARGE(IF($H$4:$H$2003&lt;&gt;"",$H$4:$H$2003,""),ROW(L1957)-ROW($L$3)),""),""))</f>
        <v/>
      </c>
      <c r="M1957" s="8" t="str">
        <f t="array" ref="M1957">IF(L1957="","",INDEX($A$4:$A$2003,SMALL(IF($H$4:$H$2003=L1957,ROW($H$4:$H$2003),""),COUNTIF($L$4:L1957,L1957))-ROW($L$3),1))</f>
        <v/>
      </c>
      <c r="N1957" s="8" t="str">
        <f t="shared" si="93"/>
        <v/>
      </c>
      <c r="O1957" s="32" t="str">
        <f t="shared" si="94"/>
        <v/>
      </c>
    </row>
    <row r="1958" spans="1:15" x14ac:dyDescent="0.3">
      <c r="A1958" s="33" t="str">
        <f>IFERROR(INDEX(Tbl_Product[[#Data],[Product Name]],ROW(A1958)-ROW($A$3)),"")</f>
        <v/>
      </c>
      <c r="B1958" s="34" t="str">
        <f ca="1">IF(A1958="","",SUMIFS(Tbl_Orders[[#Data],[Quantity]],Tbl_Orders[[#Data],[Product Name]],A1958,Tbl_Orders[[#Data],[Order Type]],"Purchase",Tbl_Orders[[#Data],[Expected Date]],"&lt;="&amp;TODAY())-SUMIFS(Tbl_Orders[[#Data],[Quantity]],Tbl_Orders[[#Data],[Product Name]],A1958,Tbl_Orders[[#Data],[Order Type]],"Sale",Tbl_Orders[[#Data],[Expected Date]],"&lt;="&amp;TODAY()))</f>
        <v/>
      </c>
      <c r="C1958" s="34" t="str">
        <f ca="1">IF(A1958="","",SUMIFS(Tbl_Orders[[#Data],[Quantity]],Tbl_Orders[[#Data],[Product Name]],A1958,Tbl_Orders[[#Data],[Order Type]],"Purchase",Tbl_Orders[[#Data],[Expected Date]],"&gt;"&amp;TODAY()))</f>
        <v/>
      </c>
      <c r="D1958" s="34" t="str">
        <f>IF(A1958="","",INDEX(Tbl_Product[Re-Order Point],MATCH(A1958,INDEX(Tbl_Product[Product Name],,1),0),1))</f>
        <v/>
      </c>
      <c r="E1958" s="34" t="str">
        <f t="shared" si="92"/>
        <v/>
      </c>
      <c r="F1958" s="34" t="str">
        <f>IFERROR(GETPIVOTDATA("Amount",pivot_products!$A$3,"Product Name",Help!$A1958),"")</f>
        <v/>
      </c>
      <c r="G1958" s="34" t="str">
        <f>IFERROR(GETPIVOTDATA("Quantity",pivot_products!$A$3,"Product Name",Help!$A1958),"")</f>
        <v/>
      </c>
      <c r="H1958" s="34" t="str">
        <f>IF(Report!$L$53="Quantity",IFERROR(RANK(G1958,$G$4:$G$2003,0),""),IF(Report!$L$53="Amount",IFERROR(RANK(F1958,$F$4:$F$2003,0),""),""))</f>
        <v/>
      </c>
      <c r="L1958" s="7" t="str">
        <f t="array" ref="L1958">IF(Report!$M$53="Desc",IFERROR(SMALL(IF($H$4:$H$2003&lt;&gt;"",$H$4:$H$2003,""),ROW(L1958)-ROW($L$3)),""),IF(Report!$M$53="Asc",IFERROR(LARGE(IF($H$4:$H$2003&lt;&gt;"",$H$4:$H$2003,""),ROW(L1958)-ROW($L$3)),""),""))</f>
        <v/>
      </c>
      <c r="M1958" s="8" t="str">
        <f t="array" ref="M1958">IF(L1958="","",INDEX($A$4:$A$2003,SMALL(IF($H$4:$H$2003=L1958,ROW($H$4:$H$2003),""),COUNTIF($L$4:L1958,L1958))-ROW($L$3),1))</f>
        <v/>
      </c>
      <c r="N1958" s="8" t="str">
        <f t="shared" si="93"/>
        <v/>
      </c>
      <c r="O1958" s="32" t="str">
        <f t="shared" si="94"/>
        <v/>
      </c>
    </row>
    <row r="1959" spans="1:15" x14ac:dyDescent="0.3">
      <c r="A1959" s="33" t="str">
        <f>IFERROR(INDEX(Tbl_Product[[#Data],[Product Name]],ROW(A1959)-ROW($A$3)),"")</f>
        <v/>
      </c>
      <c r="B1959" s="34" t="str">
        <f ca="1">IF(A1959="","",SUMIFS(Tbl_Orders[[#Data],[Quantity]],Tbl_Orders[[#Data],[Product Name]],A1959,Tbl_Orders[[#Data],[Order Type]],"Purchase",Tbl_Orders[[#Data],[Expected Date]],"&lt;="&amp;TODAY())-SUMIFS(Tbl_Orders[[#Data],[Quantity]],Tbl_Orders[[#Data],[Product Name]],A1959,Tbl_Orders[[#Data],[Order Type]],"Sale",Tbl_Orders[[#Data],[Expected Date]],"&lt;="&amp;TODAY()))</f>
        <v/>
      </c>
      <c r="C1959" s="34" t="str">
        <f ca="1">IF(A1959="","",SUMIFS(Tbl_Orders[[#Data],[Quantity]],Tbl_Orders[[#Data],[Product Name]],A1959,Tbl_Orders[[#Data],[Order Type]],"Purchase",Tbl_Orders[[#Data],[Expected Date]],"&gt;"&amp;TODAY()))</f>
        <v/>
      </c>
      <c r="D1959" s="34" t="str">
        <f>IF(A1959="","",INDEX(Tbl_Product[Re-Order Point],MATCH(A1959,INDEX(Tbl_Product[Product Name],,1),0),1))</f>
        <v/>
      </c>
      <c r="E1959" s="34" t="str">
        <f t="shared" si="92"/>
        <v/>
      </c>
      <c r="F1959" s="34" t="str">
        <f>IFERROR(GETPIVOTDATA("Amount",pivot_products!$A$3,"Product Name",Help!$A1959),"")</f>
        <v/>
      </c>
      <c r="G1959" s="34" t="str">
        <f>IFERROR(GETPIVOTDATA("Quantity",pivot_products!$A$3,"Product Name",Help!$A1959),"")</f>
        <v/>
      </c>
      <c r="H1959" s="34" t="str">
        <f>IF(Report!$L$53="Quantity",IFERROR(RANK(G1959,$G$4:$G$2003,0),""),IF(Report!$L$53="Amount",IFERROR(RANK(F1959,$F$4:$F$2003,0),""),""))</f>
        <v/>
      </c>
      <c r="L1959" s="7" t="str">
        <f t="array" ref="L1959">IF(Report!$M$53="Desc",IFERROR(SMALL(IF($H$4:$H$2003&lt;&gt;"",$H$4:$H$2003,""),ROW(L1959)-ROW($L$3)),""),IF(Report!$M$53="Asc",IFERROR(LARGE(IF($H$4:$H$2003&lt;&gt;"",$H$4:$H$2003,""),ROW(L1959)-ROW($L$3)),""),""))</f>
        <v/>
      </c>
      <c r="M1959" s="8" t="str">
        <f t="array" ref="M1959">IF(L1959="","",INDEX($A$4:$A$2003,SMALL(IF($H$4:$H$2003=L1959,ROW($H$4:$H$2003),""),COUNTIF($L$4:L1959,L1959))-ROW($L$3),1))</f>
        <v/>
      </c>
      <c r="N1959" s="8" t="str">
        <f t="shared" si="93"/>
        <v/>
      </c>
      <c r="O1959" s="32" t="str">
        <f t="shared" si="94"/>
        <v/>
      </c>
    </row>
    <row r="1960" spans="1:15" x14ac:dyDescent="0.3">
      <c r="A1960" s="33" t="str">
        <f>IFERROR(INDEX(Tbl_Product[[#Data],[Product Name]],ROW(A1960)-ROW($A$3)),"")</f>
        <v/>
      </c>
      <c r="B1960" s="34" t="str">
        <f ca="1">IF(A1960="","",SUMIFS(Tbl_Orders[[#Data],[Quantity]],Tbl_Orders[[#Data],[Product Name]],A1960,Tbl_Orders[[#Data],[Order Type]],"Purchase",Tbl_Orders[[#Data],[Expected Date]],"&lt;="&amp;TODAY())-SUMIFS(Tbl_Orders[[#Data],[Quantity]],Tbl_Orders[[#Data],[Product Name]],A1960,Tbl_Orders[[#Data],[Order Type]],"Sale",Tbl_Orders[[#Data],[Expected Date]],"&lt;="&amp;TODAY()))</f>
        <v/>
      </c>
      <c r="C1960" s="34" t="str">
        <f ca="1">IF(A1960="","",SUMIFS(Tbl_Orders[[#Data],[Quantity]],Tbl_Orders[[#Data],[Product Name]],A1960,Tbl_Orders[[#Data],[Order Type]],"Purchase",Tbl_Orders[[#Data],[Expected Date]],"&gt;"&amp;TODAY()))</f>
        <v/>
      </c>
      <c r="D1960" s="34" t="str">
        <f>IF(A1960="","",INDEX(Tbl_Product[Re-Order Point],MATCH(A1960,INDEX(Tbl_Product[Product Name],,1),0),1))</f>
        <v/>
      </c>
      <c r="E1960" s="34" t="str">
        <f t="shared" si="92"/>
        <v/>
      </c>
      <c r="F1960" s="34" t="str">
        <f>IFERROR(GETPIVOTDATA("Amount",pivot_products!$A$3,"Product Name",Help!$A1960),"")</f>
        <v/>
      </c>
      <c r="G1960" s="34" t="str">
        <f>IFERROR(GETPIVOTDATA("Quantity",pivot_products!$A$3,"Product Name",Help!$A1960),"")</f>
        <v/>
      </c>
      <c r="H1960" s="34" t="str">
        <f>IF(Report!$L$53="Quantity",IFERROR(RANK(G1960,$G$4:$G$2003,0),""),IF(Report!$L$53="Amount",IFERROR(RANK(F1960,$F$4:$F$2003,0),""),""))</f>
        <v/>
      </c>
      <c r="L1960" s="7" t="str">
        <f t="array" ref="L1960">IF(Report!$M$53="Desc",IFERROR(SMALL(IF($H$4:$H$2003&lt;&gt;"",$H$4:$H$2003,""),ROW(L1960)-ROW($L$3)),""),IF(Report!$M$53="Asc",IFERROR(LARGE(IF($H$4:$H$2003&lt;&gt;"",$H$4:$H$2003,""),ROW(L1960)-ROW($L$3)),""),""))</f>
        <v/>
      </c>
      <c r="M1960" s="8" t="str">
        <f t="array" ref="M1960">IF(L1960="","",INDEX($A$4:$A$2003,SMALL(IF($H$4:$H$2003=L1960,ROW($H$4:$H$2003),""),COUNTIF($L$4:L1960,L1960))-ROW($L$3),1))</f>
        <v/>
      </c>
      <c r="N1960" s="8" t="str">
        <f t="shared" si="93"/>
        <v/>
      </c>
      <c r="O1960" s="32" t="str">
        <f t="shared" si="94"/>
        <v/>
      </c>
    </row>
    <row r="1961" spans="1:15" x14ac:dyDescent="0.3">
      <c r="A1961" s="33" t="str">
        <f>IFERROR(INDEX(Tbl_Product[[#Data],[Product Name]],ROW(A1961)-ROW($A$3)),"")</f>
        <v/>
      </c>
      <c r="B1961" s="34" t="str">
        <f ca="1">IF(A1961="","",SUMIFS(Tbl_Orders[[#Data],[Quantity]],Tbl_Orders[[#Data],[Product Name]],A1961,Tbl_Orders[[#Data],[Order Type]],"Purchase",Tbl_Orders[[#Data],[Expected Date]],"&lt;="&amp;TODAY())-SUMIFS(Tbl_Orders[[#Data],[Quantity]],Tbl_Orders[[#Data],[Product Name]],A1961,Tbl_Orders[[#Data],[Order Type]],"Sale",Tbl_Orders[[#Data],[Expected Date]],"&lt;="&amp;TODAY()))</f>
        <v/>
      </c>
      <c r="C1961" s="34" t="str">
        <f ca="1">IF(A1961="","",SUMIFS(Tbl_Orders[[#Data],[Quantity]],Tbl_Orders[[#Data],[Product Name]],A1961,Tbl_Orders[[#Data],[Order Type]],"Purchase",Tbl_Orders[[#Data],[Expected Date]],"&gt;"&amp;TODAY()))</f>
        <v/>
      </c>
      <c r="D1961" s="34" t="str">
        <f>IF(A1961="","",INDEX(Tbl_Product[Re-Order Point],MATCH(A1961,INDEX(Tbl_Product[Product Name],,1),0),1))</f>
        <v/>
      </c>
      <c r="E1961" s="34" t="str">
        <f t="shared" si="92"/>
        <v/>
      </c>
      <c r="F1961" s="34" t="str">
        <f>IFERROR(GETPIVOTDATA("Amount",pivot_products!$A$3,"Product Name",Help!$A1961),"")</f>
        <v/>
      </c>
      <c r="G1961" s="34" t="str">
        <f>IFERROR(GETPIVOTDATA("Quantity",pivot_products!$A$3,"Product Name",Help!$A1961),"")</f>
        <v/>
      </c>
      <c r="H1961" s="34" t="str">
        <f>IF(Report!$L$53="Quantity",IFERROR(RANK(G1961,$G$4:$G$2003,0),""),IF(Report!$L$53="Amount",IFERROR(RANK(F1961,$F$4:$F$2003,0),""),""))</f>
        <v/>
      </c>
      <c r="L1961" s="7" t="str">
        <f t="array" ref="L1961">IF(Report!$M$53="Desc",IFERROR(SMALL(IF($H$4:$H$2003&lt;&gt;"",$H$4:$H$2003,""),ROW(L1961)-ROW($L$3)),""),IF(Report!$M$53="Asc",IFERROR(LARGE(IF($H$4:$H$2003&lt;&gt;"",$H$4:$H$2003,""),ROW(L1961)-ROW($L$3)),""),""))</f>
        <v/>
      </c>
      <c r="M1961" s="8" t="str">
        <f t="array" ref="M1961">IF(L1961="","",INDEX($A$4:$A$2003,SMALL(IF($H$4:$H$2003=L1961,ROW($H$4:$H$2003),""),COUNTIF($L$4:L1961,L1961))-ROW($L$3),1))</f>
        <v/>
      </c>
      <c r="N1961" s="8" t="str">
        <f t="shared" si="93"/>
        <v/>
      </c>
      <c r="O1961" s="32" t="str">
        <f t="shared" si="94"/>
        <v/>
      </c>
    </row>
    <row r="1962" spans="1:15" x14ac:dyDescent="0.3">
      <c r="A1962" s="33" t="str">
        <f>IFERROR(INDEX(Tbl_Product[[#Data],[Product Name]],ROW(A1962)-ROW($A$3)),"")</f>
        <v/>
      </c>
      <c r="B1962" s="34" t="str">
        <f ca="1">IF(A1962="","",SUMIFS(Tbl_Orders[[#Data],[Quantity]],Tbl_Orders[[#Data],[Product Name]],A1962,Tbl_Orders[[#Data],[Order Type]],"Purchase",Tbl_Orders[[#Data],[Expected Date]],"&lt;="&amp;TODAY())-SUMIFS(Tbl_Orders[[#Data],[Quantity]],Tbl_Orders[[#Data],[Product Name]],A1962,Tbl_Orders[[#Data],[Order Type]],"Sale",Tbl_Orders[[#Data],[Expected Date]],"&lt;="&amp;TODAY()))</f>
        <v/>
      </c>
      <c r="C1962" s="34" t="str">
        <f ca="1">IF(A1962="","",SUMIFS(Tbl_Orders[[#Data],[Quantity]],Tbl_Orders[[#Data],[Product Name]],A1962,Tbl_Orders[[#Data],[Order Type]],"Purchase",Tbl_Orders[[#Data],[Expected Date]],"&gt;"&amp;TODAY()))</f>
        <v/>
      </c>
      <c r="D1962" s="34" t="str">
        <f>IF(A1962="","",INDEX(Tbl_Product[Re-Order Point],MATCH(A1962,INDEX(Tbl_Product[Product Name],,1),0),1))</f>
        <v/>
      </c>
      <c r="E1962" s="34" t="str">
        <f t="shared" si="92"/>
        <v/>
      </c>
      <c r="F1962" s="34" t="str">
        <f>IFERROR(GETPIVOTDATA("Amount",pivot_products!$A$3,"Product Name",Help!$A1962),"")</f>
        <v/>
      </c>
      <c r="G1962" s="34" t="str">
        <f>IFERROR(GETPIVOTDATA("Quantity",pivot_products!$A$3,"Product Name",Help!$A1962),"")</f>
        <v/>
      </c>
      <c r="H1962" s="34" t="str">
        <f>IF(Report!$L$53="Quantity",IFERROR(RANK(G1962,$G$4:$G$2003,0),""),IF(Report!$L$53="Amount",IFERROR(RANK(F1962,$F$4:$F$2003,0),""),""))</f>
        <v/>
      </c>
      <c r="L1962" s="7" t="str">
        <f t="array" ref="L1962">IF(Report!$M$53="Desc",IFERROR(SMALL(IF($H$4:$H$2003&lt;&gt;"",$H$4:$H$2003,""),ROW(L1962)-ROW($L$3)),""),IF(Report!$M$53="Asc",IFERROR(LARGE(IF($H$4:$H$2003&lt;&gt;"",$H$4:$H$2003,""),ROW(L1962)-ROW($L$3)),""),""))</f>
        <v/>
      </c>
      <c r="M1962" s="8" t="str">
        <f t="array" ref="M1962">IF(L1962="","",INDEX($A$4:$A$2003,SMALL(IF($H$4:$H$2003=L1962,ROW($H$4:$H$2003),""),COUNTIF($L$4:L1962,L1962))-ROW($L$3),1))</f>
        <v/>
      </c>
      <c r="N1962" s="8" t="str">
        <f t="shared" si="93"/>
        <v/>
      </c>
      <c r="O1962" s="32" t="str">
        <f t="shared" si="94"/>
        <v/>
      </c>
    </row>
    <row r="1963" spans="1:15" x14ac:dyDescent="0.3">
      <c r="A1963" s="33" t="str">
        <f>IFERROR(INDEX(Tbl_Product[[#Data],[Product Name]],ROW(A1963)-ROW($A$3)),"")</f>
        <v/>
      </c>
      <c r="B1963" s="34" t="str">
        <f ca="1">IF(A1963="","",SUMIFS(Tbl_Orders[[#Data],[Quantity]],Tbl_Orders[[#Data],[Product Name]],A1963,Tbl_Orders[[#Data],[Order Type]],"Purchase",Tbl_Orders[[#Data],[Expected Date]],"&lt;="&amp;TODAY())-SUMIFS(Tbl_Orders[[#Data],[Quantity]],Tbl_Orders[[#Data],[Product Name]],A1963,Tbl_Orders[[#Data],[Order Type]],"Sale",Tbl_Orders[[#Data],[Expected Date]],"&lt;="&amp;TODAY()))</f>
        <v/>
      </c>
      <c r="C1963" s="34" t="str">
        <f ca="1">IF(A1963="","",SUMIFS(Tbl_Orders[[#Data],[Quantity]],Tbl_Orders[[#Data],[Product Name]],A1963,Tbl_Orders[[#Data],[Order Type]],"Purchase",Tbl_Orders[[#Data],[Expected Date]],"&gt;"&amp;TODAY()))</f>
        <v/>
      </c>
      <c r="D1963" s="34" t="str">
        <f>IF(A1963="","",INDEX(Tbl_Product[Re-Order Point],MATCH(A1963,INDEX(Tbl_Product[Product Name],,1),0),1))</f>
        <v/>
      </c>
      <c r="E1963" s="34" t="str">
        <f t="shared" si="92"/>
        <v/>
      </c>
      <c r="F1963" s="34" t="str">
        <f>IFERROR(GETPIVOTDATA("Amount",pivot_products!$A$3,"Product Name",Help!$A1963),"")</f>
        <v/>
      </c>
      <c r="G1963" s="34" t="str">
        <f>IFERROR(GETPIVOTDATA("Quantity",pivot_products!$A$3,"Product Name",Help!$A1963),"")</f>
        <v/>
      </c>
      <c r="H1963" s="34" t="str">
        <f>IF(Report!$L$53="Quantity",IFERROR(RANK(G1963,$G$4:$G$2003,0),""),IF(Report!$L$53="Amount",IFERROR(RANK(F1963,$F$4:$F$2003,0),""),""))</f>
        <v/>
      </c>
      <c r="L1963" s="7" t="str">
        <f t="array" ref="L1963">IF(Report!$M$53="Desc",IFERROR(SMALL(IF($H$4:$H$2003&lt;&gt;"",$H$4:$H$2003,""),ROW(L1963)-ROW($L$3)),""),IF(Report!$M$53="Asc",IFERROR(LARGE(IF($H$4:$H$2003&lt;&gt;"",$H$4:$H$2003,""),ROW(L1963)-ROW($L$3)),""),""))</f>
        <v/>
      </c>
      <c r="M1963" s="8" t="str">
        <f t="array" ref="M1963">IF(L1963="","",INDEX($A$4:$A$2003,SMALL(IF($H$4:$H$2003=L1963,ROW($H$4:$H$2003),""),COUNTIF($L$4:L1963,L1963))-ROW($L$3),1))</f>
        <v/>
      </c>
      <c r="N1963" s="8" t="str">
        <f t="shared" si="93"/>
        <v/>
      </c>
      <c r="O1963" s="32" t="str">
        <f t="shared" si="94"/>
        <v/>
      </c>
    </row>
    <row r="1964" spans="1:15" x14ac:dyDescent="0.3">
      <c r="A1964" s="33" t="str">
        <f>IFERROR(INDEX(Tbl_Product[[#Data],[Product Name]],ROW(A1964)-ROW($A$3)),"")</f>
        <v/>
      </c>
      <c r="B1964" s="34" t="str">
        <f ca="1">IF(A1964="","",SUMIFS(Tbl_Orders[[#Data],[Quantity]],Tbl_Orders[[#Data],[Product Name]],A1964,Tbl_Orders[[#Data],[Order Type]],"Purchase",Tbl_Orders[[#Data],[Expected Date]],"&lt;="&amp;TODAY())-SUMIFS(Tbl_Orders[[#Data],[Quantity]],Tbl_Orders[[#Data],[Product Name]],A1964,Tbl_Orders[[#Data],[Order Type]],"Sale",Tbl_Orders[[#Data],[Expected Date]],"&lt;="&amp;TODAY()))</f>
        <v/>
      </c>
      <c r="C1964" s="34" t="str">
        <f ca="1">IF(A1964="","",SUMIFS(Tbl_Orders[[#Data],[Quantity]],Tbl_Orders[[#Data],[Product Name]],A1964,Tbl_Orders[[#Data],[Order Type]],"Purchase",Tbl_Orders[[#Data],[Expected Date]],"&gt;"&amp;TODAY()))</f>
        <v/>
      </c>
      <c r="D1964" s="34" t="str">
        <f>IF(A1964="","",INDEX(Tbl_Product[Re-Order Point],MATCH(A1964,INDEX(Tbl_Product[Product Name],,1),0),1))</f>
        <v/>
      </c>
      <c r="E1964" s="34" t="str">
        <f t="shared" si="92"/>
        <v/>
      </c>
      <c r="F1964" s="34" t="str">
        <f>IFERROR(GETPIVOTDATA("Amount",pivot_products!$A$3,"Product Name",Help!$A1964),"")</f>
        <v/>
      </c>
      <c r="G1964" s="34" t="str">
        <f>IFERROR(GETPIVOTDATA("Quantity",pivot_products!$A$3,"Product Name",Help!$A1964),"")</f>
        <v/>
      </c>
      <c r="H1964" s="34" t="str">
        <f>IF(Report!$L$53="Quantity",IFERROR(RANK(G1964,$G$4:$G$2003,0),""),IF(Report!$L$53="Amount",IFERROR(RANK(F1964,$F$4:$F$2003,0),""),""))</f>
        <v/>
      </c>
      <c r="L1964" s="7" t="str">
        <f t="array" ref="L1964">IF(Report!$M$53="Desc",IFERROR(SMALL(IF($H$4:$H$2003&lt;&gt;"",$H$4:$H$2003,""),ROW(L1964)-ROW($L$3)),""),IF(Report!$M$53="Asc",IFERROR(LARGE(IF($H$4:$H$2003&lt;&gt;"",$H$4:$H$2003,""),ROW(L1964)-ROW($L$3)),""),""))</f>
        <v/>
      </c>
      <c r="M1964" s="8" t="str">
        <f t="array" ref="M1964">IF(L1964="","",INDEX($A$4:$A$2003,SMALL(IF($H$4:$H$2003=L1964,ROW($H$4:$H$2003),""),COUNTIF($L$4:L1964,L1964))-ROW($L$3),1))</f>
        <v/>
      </c>
      <c r="N1964" s="8" t="str">
        <f t="shared" si="93"/>
        <v/>
      </c>
      <c r="O1964" s="32" t="str">
        <f t="shared" si="94"/>
        <v/>
      </c>
    </row>
    <row r="1965" spans="1:15" x14ac:dyDescent="0.3">
      <c r="A1965" s="33" t="str">
        <f>IFERROR(INDEX(Tbl_Product[[#Data],[Product Name]],ROW(A1965)-ROW($A$3)),"")</f>
        <v/>
      </c>
      <c r="B1965" s="34" t="str">
        <f ca="1">IF(A1965="","",SUMIFS(Tbl_Orders[[#Data],[Quantity]],Tbl_Orders[[#Data],[Product Name]],A1965,Tbl_Orders[[#Data],[Order Type]],"Purchase",Tbl_Orders[[#Data],[Expected Date]],"&lt;="&amp;TODAY())-SUMIFS(Tbl_Orders[[#Data],[Quantity]],Tbl_Orders[[#Data],[Product Name]],A1965,Tbl_Orders[[#Data],[Order Type]],"Sale",Tbl_Orders[[#Data],[Expected Date]],"&lt;="&amp;TODAY()))</f>
        <v/>
      </c>
      <c r="C1965" s="34" t="str">
        <f ca="1">IF(A1965="","",SUMIFS(Tbl_Orders[[#Data],[Quantity]],Tbl_Orders[[#Data],[Product Name]],A1965,Tbl_Orders[[#Data],[Order Type]],"Purchase",Tbl_Orders[[#Data],[Expected Date]],"&gt;"&amp;TODAY()))</f>
        <v/>
      </c>
      <c r="D1965" s="34" t="str">
        <f>IF(A1965="","",INDEX(Tbl_Product[Re-Order Point],MATCH(A1965,INDEX(Tbl_Product[Product Name],,1),0),1))</f>
        <v/>
      </c>
      <c r="E1965" s="34" t="str">
        <f t="shared" si="92"/>
        <v/>
      </c>
      <c r="F1965" s="34" t="str">
        <f>IFERROR(GETPIVOTDATA("Amount",pivot_products!$A$3,"Product Name",Help!$A1965),"")</f>
        <v/>
      </c>
      <c r="G1965" s="34" t="str">
        <f>IFERROR(GETPIVOTDATA("Quantity",pivot_products!$A$3,"Product Name",Help!$A1965),"")</f>
        <v/>
      </c>
      <c r="H1965" s="34" t="str">
        <f>IF(Report!$L$53="Quantity",IFERROR(RANK(G1965,$G$4:$G$2003,0),""),IF(Report!$L$53="Amount",IFERROR(RANK(F1965,$F$4:$F$2003,0),""),""))</f>
        <v/>
      </c>
      <c r="L1965" s="7" t="str">
        <f t="array" ref="L1965">IF(Report!$M$53="Desc",IFERROR(SMALL(IF($H$4:$H$2003&lt;&gt;"",$H$4:$H$2003,""),ROW(L1965)-ROW($L$3)),""),IF(Report!$M$53="Asc",IFERROR(LARGE(IF($H$4:$H$2003&lt;&gt;"",$H$4:$H$2003,""),ROW(L1965)-ROW($L$3)),""),""))</f>
        <v/>
      </c>
      <c r="M1965" s="8" t="str">
        <f t="array" ref="M1965">IF(L1965="","",INDEX($A$4:$A$2003,SMALL(IF($H$4:$H$2003=L1965,ROW($H$4:$H$2003),""),COUNTIF($L$4:L1965,L1965))-ROW($L$3),1))</f>
        <v/>
      </c>
      <c r="N1965" s="8" t="str">
        <f t="shared" si="93"/>
        <v/>
      </c>
      <c r="O1965" s="32" t="str">
        <f t="shared" si="94"/>
        <v/>
      </c>
    </row>
    <row r="1966" spans="1:15" x14ac:dyDescent="0.3">
      <c r="A1966" s="33" t="str">
        <f>IFERROR(INDEX(Tbl_Product[[#Data],[Product Name]],ROW(A1966)-ROW($A$3)),"")</f>
        <v/>
      </c>
      <c r="B1966" s="34" t="str">
        <f ca="1">IF(A1966="","",SUMIFS(Tbl_Orders[[#Data],[Quantity]],Tbl_Orders[[#Data],[Product Name]],A1966,Tbl_Orders[[#Data],[Order Type]],"Purchase",Tbl_Orders[[#Data],[Expected Date]],"&lt;="&amp;TODAY())-SUMIFS(Tbl_Orders[[#Data],[Quantity]],Tbl_Orders[[#Data],[Product Name]],A1966,Tbl_Orders[[#Data],[Order Type]],"Sale",Tbl_Orders[[#Data],[Expected Date]],"&lt;="&amp;TODAY()))</f>
        <v/>
      </c>
      <c r="C1966" s="34" t="str">
        <f ca="1">IF(A1966="","",SUMIFS(Tbl_Orders[[#Data],[Quantity]],Tbl_Orders[[#Data],[Product Name]],A1966,Tbl_Orders[[#Data],[Order Type]],"Purchase",Tbl_Orders[[#Data],[Expected Date]],"&gt;"&amp;TODAY()))</f>
        <v/>
      </c>
      <c r="D1966" s="34" t="str">
        <f>IF(A1966="","",INDEX(Tbl_Product[Re-Order Point],MATCH(A1966,INDEX(Tbl_Product[Product Name],,1),0),1))</f>
        <v/>
      </c>
      <c r="E1966" s="34" t="str">
        <f t="shared" si="92"/>
        <v/>
      </c>
      <c r="F1966" s="34" t="str">
        <f>IFERROR(GETPIVOTDATA("Amount",pivot_products!$A$3,"Product Name",Help!$A1966),"")</f>
        <v/>
      </c>
      <c r="G1966" s="34" t="str">
        <f>IFERROR(GETPIVOTDATA("Quantity",pivot_products!$A$3,"Product Name",Help!$A1966),"")</f>
        <v/>
      </c>
      <c r="H1966" s="34" t="str">
        <f>IF(Report!$L$53="Quantity",IFERROR(RANK(G1966,$G$4:$G$2003,0),""),IF(Report!$L$53="Amount",IFERROR(RANK(F1966,$F$4:$F$2003,0),""),""))</f>
        <v/>
      </c>
      <c r="L1966" s="7" t="str">
        <f t="array" ref="L1966">IF(Report!$M$53="Desc",IFERROR(SMALL(IF($H$4:$H$2003&lt;&gt;"",$H$4:$H$2003,""),ROW(L1966)-ROW($L$3)),""),IF(Report!$M$53="Asc",IFERROR(LARGE(IF($H$4:$H$2003&lt;&gt;"",$H$4:$H$2003,""),ROW(L1966)-ROW($L$3)),""),""))</f>
        <v/>
      </c>
      <c r="M1966" s="8" t="str">
        <f t="array" ref="M1966">IF(L1966="","",INDEX($A$4:$A$2003,SMALL(IF($H$4:$H$2003=L1966,ROW($H$4:$H$2003),""),COUNTIF($L$4:L1966,L1966))-ROW($L$3),1))</f>
        <v/>
      </c>
      <c r="N1966" s="8" t="str">
        <f t="shared" si="93"/>
        <v/>
      </c>
      <c r="O1966" s="32" t="str">
        <f t="shared" si="94"/>
        <v/>
      </c>
    </row>
    <row r="1967" spans="1:15" x14ac:dyDescent="0.3">
      <c r="A1967" s="33" t="str">
        <f>IFERROR(INDEX(Tbl_Product[[#Data],[Product Name]],ROW(A1967)-ROW($A$3)),"")</f>
        <v/>
      </c>
      <c r="B1967" s="34" t="str">
        <f ca="1">IF(A1967="","",SUMIFS(Tbl_Orders[[#Data],[Quantity]],Tbl_Orders[[#Data],[Product Name]],A1967,Tbl_Orders[[#Data],[Order Type]],"Purchase",Tbl_Orders[[#Data],[Expected Date]],"&lt;="&amp;TODAY())-SUMIFS(Tbl_Orders[[#Data],[Quantity]],Tbl_Orders[[#Data],[Product Name]],A1967,Tbl_Orders[[#Data],[Order Type]],"Sale",Tbl_Orders[[#Data],[Expected Date]],"&lt;="&amp;TODAY()))</f>
        <v/>
      </c>
      <c r="C1967" s="34" t="str">
        <f ca="1">IF(A1967="","",SUMIFS(Tbl_Orders[[#Data],[Quantity]],Tbl_Orders[[#Data],[Product Name]],A1967,Tbl_Orders[[#Data],[Order Type]],"Purchase",Tbl_Orders[[#Data],[Expected Date]],"&gt;"&amp;TODAY()))</f>
        <v/>
      </c>
      <c r="D1967" s="34" t="str">
        <f>IF(A1967="","",INDEX(Tbl_Product[Re-Order Point],MATCH(A1967,INDEX(Tbl_Product[Product Name],,1),0),1))</f>
        <v/>
      </c>
      <c r="E1967" s="34" t="str">
        <f t="shared" si="92"/>
        <v/>
      </c>
      <c r="F1967" s="34" t="str">
        <f>IFERROR(GETPIVOTDATA("Amount",pivot_products!$A$3,"Product Name",Help!$A1967),"")</f>
        <v/>
      </c>
      <c r="G1967" s="34" t="str">
        <f>IFERROR(GETPIVOTDATA("Quantity",pivot_products!$A$3,"Product Name",Help!$A1967),"")</f>
        <v/>
      </c>
      <c r="H1967" s="34" t="str">
        <f>IF(Report!$L$53="Quantity",IFERROR(RANK(G1967,$G$4:$G$2003,0),""),IF(Report!$L$53="Amount",IFERROR(RANK(F1967,$F$4:$F$2003,0),""),""))</f>
        <v/>
      </c>
      <c r="L1967" s="7" t="str">
        <f t="array" ref="L1967">IF(Report!$M$53="Desc",IFERROR(SMALL(IF($H$4:$H$2003&lt;&gt;"",$H$4:$H$2003,""),ROW(L1967)-ROW($L$3)),""),IF(Report!$M$53="Asc",IFERROR(LARGE(IF($H$4:$H$2003&lt;&gt;"",$H$4:$H$2003,""),ROW(L1967)-ROW($L$3)),""),""))</f>
        <v/>
      </c>
      <c r="M1967" s="8" t="str">
        <f t="array" ref="M1967">IF(L1967="","",INDEX($A$4:$A$2003,SMALL(IF($H$4:$H$2003=L1967,ROW($H$4:$H$2003),""),COUNTIF($L$4:L1967,L1967))-ROW($L$3),1))</f>
        <v/>
      </c>
      <c r="N1967" s="8" t="str">
        <f t="shared" si="93"/>
        <v/>
      </c>
      <c r="O1967" s="32" t="str">
        <f t="shared" si="94"/>
        <v/>
      </c>
    </row>
    <row r="1968" spans="1:15" x14ac:dyDescent="0.3">
      <c r="A1968" s="33" t="str">
        <f>IFERROR(INDEX(Tbl_Product[[#Data],[Product Name]],ROW(A1968)-ROW($A$3)),"")</f>
        <v/>
      </c>
      <c r="B1968" s="34" t="str">
        <f ca="1">IF(A1968="","",SUMIFS(Tbl_Orders[[#Data],[Quantity]],Tbl_Orders[[#Data],[Product Name]],A1968,Tbl_Orders[[#Data],[Order Type]],"Purchase",Tbl_Orders[[#Data],[Expected Date]],"&lt;="&amp;TODAY())-SUMIFS(Tbl_Orders[[#Data],[Quantity]],Tbl_Orders[[#Data],[Product Name]],A1968,Tbl_Orders[[#Data],[Order Type]],"Sale",Tbl_Orders[[#Data],[Expected Date]],"&lt;="&amp;TODAY()))</f>
        <v/>
      </c>
      <c r="C1968" s="34" t="str">
        <f ca="1">IF(A1968="","",SUMIFS(Tbl_Orders[[#Data],[Quantity]],Tbl_Orders[[#Data],[Product Name]],A1968,Tbl_Orders[[#Data],[Order Type]],"Purchase",Tbl_Orders[[#Data],[Expected Date]],"&gt;"&amp;TODAY()))</f>
        <v/>
      </c>
      <c r="D1968" s="34" t="str">
        <f>IF(A1968="","",INDEX(Tbl_Product[Re-Order Point],MATCH(A1968,INDEX(Tbl_Product[Product Name],,1),0),1))</f>
        <v/>
      </c>
      <c r="E1968" s="34" t="str">
        <f t="shared" si="92"/>
        <v/>
      </c>
      <c r="F1968" s="34" t="str">
        <f>IFERROR(GETPIVOTDATA("Amount",pivot_products!$A$3,"Product Name",Help!$A1968),"")</f>
        <v/>
      </c>
      <c r="G1968" s="34" t="str">
        <f>IFERROR(GETPIVOTDATA("Quantity",pivot_products!$A$3,"Product Name",Help!$A1968),"")</f>
        <v/>
      </c>
      <c r="H1968" s="34" t="str">
        <f>IF(Report!$L$53="Quantity",IFERROR(RANK(G1968,$G$4:$G$2003,0),""),IF(Report!$L$53="Amount",IFERROR(RANK(F1968,$F$4:$F$2003,0),""),""))</f>
        <v/>
      </c>
      <c r="L1968" s="7" t="str">
        <f t="array" ref="L1968">IF(Report!$M$53="Desc",IFERROR(SMALL(IF($H$4:$H$2003&lt;&gt;"",$H$4:$H$2003,""),ROW(L1968)-ROW($L$3)),""),IF(Report!$M$53="Asc",IFERROR(LARGE(IF($H$4:$H$2003&lt;&gt;"",$H$4:$H$2003,""),ROW(L1968)-ROW($L$3)),""),""))</f>
        <v/>
      </c>
      <c r="M1968" s="8" t="str">
        <f t="array" ref="M1968">IF(L1968="","",INDEX($A$4:$A$2003,SMALL(IF($H$4:$H$2003=L1968,ROW($H$4:$H$2003),""),COUNTIF($L$4:L1968,L1968))-ROW($L$3),1))</f>
        <v/>
      </c>
      <c r="N1968" s="8" t="str">
        <f t="shared" si="93"/>
        <v/>
      </c>
      <c r="O1968" s="32" t="str">
        <f t="shared" si="94"/>
        <v/>
      </c>
    </row>
    <row r="1969" spans="1:15" x14ac:dyDescent="0.3">
      <c r="A1969" s="33" t="str">
        <f>IFERROR(INDEX(Tbl_Product[[#Data],[Product Name]],ROW(A1969)-ROW($A$3)),"")</f>
        <v/>
      </c>
      <c r="B1969" s="34" t="str">
        <f ca="1">IF(A1969="","",SUMIFS(Tbl_Orders[[#Data],[Quantity]],Tbl_Orders[[#Data],[Product Name]],A1969,Tbl_Orders[[#Data],[Order Type]],"Purchase",Tbl_Orders[[#Data],[Expected Date]],"&lt;="&amp;TODAY())-SUMIFS(Tbl_Orders[[#Data],[Quantity]],Tbl_Orders[[#Data],[Product Name]],A1969,Tbl_Orders[[#Data],[Order Type]],"Sale",Tbl_Orders[[#Data],[Expected Date]],"&lt;="&amp;TODAY()))</f>
        <v/>
      </c>
      <c r="C1969" s="34" t="str">
        <f ca="1">IF(A1969="","",SUMIFS(Tbl_Orders[[#Data],[Quantity]],Tbl_Orders[[#Data],[Product Name]],A1969,Tbl_Orders[[#Data],[Order Type]],"Purchase",Tbl_Orders[[#Data],[Expected Date]],"&gt;"&amp;TODAY()))</f>
        <v/>
      </c>
      <c r="D1969" s="34" t="str">
        <f>IF(A1969="","",INDEX(Tbl_Product[Re-Order Point],MATCH(A1969,INDEX(Tbl_Product[Product Name],,1),0),1))</f>
        <v/>
      </c>
      <c r="E1969" s="34" t="str">
        <f t="shared" si="92"/>
        <v/>
      </c>
      <c r="F1969" s="34" t="str">
        <f>IFERROR(GETPIVOTDATA("Amount",pivot_products!$A$3,"Product Name",Help!$A1969),"")</f>
        <v/>
      </c>
      <c r="G1969" s="34" t="str">
        <f>IFERROR(GETPIVOTDATA("Quantity",pivot_products!$A$3,"Product Name",Help!$A1969),"")</f>
        <v/>
      </c>
      <c r="H1969" s="34" t="str">
        <f>IF(Report!$L$53="Quantity",IFERROR(RANK(G1969,$G$4:$G$2003,0),""),IF(Report!$L$53="Amount",IFERROR(RANK(F1969,$F$4:$F$2003,0),""),""))</f>
        <v/>
      </c>
      <c r="L1969" s="7" t="str">
        <f t="array" ref="L1969">IF(Report!$M$53="Desc",IFERROR(SMALL(IF($H$4:$H$2003&lt;&gt;"",$H$4:$H$2003,""),ROW(L1969)-ROW($L$3)),""),IF(Report!$M$53="Asc",IFERROR(LARGE(IF($H$4:$H$2003&lt;&gt;"",$H$4:$H$2003,""),ROW(L1969)-ROW($L$3)),""),""))</f>
        <v/>
      </c>
      <c r="M1969" s="8" t="str">
        <f t="array" ref="M1969">IF(L1969="","",INDEX($A$4:$A$2003,SMALL(IF($H$4:$H$2003=L1969,ROW($H$4:$H$2003),""),COUNTIF($L$4:L1969,L1969))-ROW($L$3),1))</f>
        <v/>
      </c>
      <c r="N1969" s="8" t="str">
        <f t="shared" si="93"/>
        <v/>
      </c>
      <c r="O1969" s="32" t="str">
        <f t="shared" si="94"/>
        <v/>
      </c>
    </row>
    <row r="1970" spans="1:15" x14ac:dyDescent="0.3">
      <c r="A1970" s="33" t="str">
        <f>IFERROR(INDEX(Tbl_Product[[#Data],[Product Name]],ROW(A1970)-ROW($A$3)),"")</f>
        <v/>
      </c>
      <c r="B1970" s="34" t="str">
        <f ca="1">IF(A1970="","",SUMIFS(Tbl_Orders[[#Data],[Quantity]],Tbl_Orders[[#Data],[Product Name]],A1970,Tbl_Orders[[#Data],[Order Type]],"Purchase",Tbl_Orders[[#Data],[Expected Date]],"&lt;="&amp;TODAY())-SUMIFS(Tbl_Orders[[#Data],[Quantity]],Tbl_Orders[[#Data],[Product Name]],A1970,Tbl_Orders[[#Data],[Order Type]],"Sale",Tbl_Orders[[#Data],[Expected Date]],"&lt;="&amp;TODAY()))</f>
        <v/>
      </c>
      <c r="C1970" s="34" t="str">
        <f ca="1">IF(A1970="","",SUMIFS(Tbl_Orders[[#Data],[Quantity]],Tbl_Orders[[#Data],[Product Name]],A1970,Tbl_Orders[[#Data],[Order Type]],"Purchase",Tbl_Orders[[#Data],[Expected Date]],"&gt;"&amp;TODAY()))</f>
        <v/>
      </c>
      <c r="D1970" s="34" t="str">
        <f>IF(A1970="","",INDEX(Tbl_Product[Re-Order Point],MATCH(A1970,INDEX(Tbl_Product[Product Name],,1),0),1))</f>
        <v/>
      </c>
      <c r="E1970" s="34" t="str">
        <f t="shared" si="92"/>
        <v/>
      </c>
      <c r="F1970" s="34" t="str">
        <f>IFERROR(GETPIVOTDATA("Amount",pivot_products!$A$3,"Product Name",Help!$A1970),"")</f>
        <v/>
      </c>
      <c r="G1970" s="34" t="str">
        <f>IFERROR(GETPIVOTDATA("Quantity",pivot_products!$A$3,"Product Name",Help!$A1970),"")</f>
        <v/>
      </c>
      <c r="H1970" s="34" t="str">
        <f>IF(Report!$L$53="Quantity",IFERROR(RANK(G1970,$G$4:$G$2003,0),""),IF(Report!$L$53="Amount",IFERROR(RANK(F1970,$F$4:$F$2003,0),""),""))</f>
        <v/>
      </c>
      <c r="L1970" s="7" t="str">
        <f t="array" ref="L1970">IF(Report!$M$53="Desc",IFERROR(SMALL(IF($H$4:$H$2003&lt;&gt;"",$H$4:$H$2003,""),ROW(L1970)-ROW($L$3)),""),IF(Report!$M$53="Asc",IFERROR(LARGE(IF($H$4:$H$2003&lt;&gt;"",$H$4:$H$2003,""),ROW(L1970)-ROW($L$3)),""),""))</f>
        <v/>
      </c>
      <c r="M1970" s="8" t="str">
        <f t="array" ref="M1970">IF(L1970="","",INDEX($A$4:$A$2003,SMALL(IF($H$4:$H$2003=L1970,ROW($H$4:$H$2003),""),COUNTIF($L$4:L1970,L1970))-ROW($L$3),1))</f>
        <v/>
      </c>
      <c r="N1970" s="8" t="str">
        <f t="shared" si="93"/>
        <v/>
      </c>
      <c r="O1970" s="32" t="str">
        <f t="shared" si="94"/>
        <v/>
      </c>
    </row>
    <row r="1971" spans="1:15" x14ac:dyDescent="0.3">
      <c r="A1971" s="33" t="str">
        <f>IFERROR(INDEX(Tbl_Product[[#Data],[Product Name]],ROW(A1971)-ROW($A$3)),"")</f>
        <v/>
      </c>
      <c r="B1971" s="34" t="str">
        <f ca="1">IF(A1971="","",SUMIFS(Tbl_Orders[[#Data],[Quantity]],Tbl_Orders[[#Data],[Product Name]],A1971,Tbl_Orders[[#Data],[Order Type]],"Purchase",Tbl_Orders[[#Data],[Expected Date]],"&lt;="&amp;TODAY())-SUMIFS(Tbl_Orders[[#Data],[Quantity]],Tbl_Orders[[#Data],[Product Name]],A1971,Tbl_Orders[[#Data],[Order Type]],"Sale",Tbl_Orders[[#Data],[Expected Date]],"&lt;="&amp;TODAY()))</f>
        <v/>
      </c>
      <c r="C1971" s="34" t="str">
        <f ca="1">IF(A1971="","",SUMIFS(Tbl_Orders[[#Data],[Quantity]],Tbl_Orders[[#Data],[Product Name]],A1971,Tbl_Orders[[#Data],[Order Type]],"Purchase",Tbl_Orders[[#Data],[Expected Date]],"&gt;"&amp;TODAY()))</f>
        <v/>
      </c>
      <c r="D1971" s="34" t="str">
        <f>IF(A1971="","",INDEX(Tbl_Product[Re-Order Point],MATCH(A1971,INDEX(Tbl_Product[Product Name],,1),0),1))</f>
        <v/>
      </c>
      <c r="E1971" s="34" t="str">
        <f t="shared" si="92"/>
        <v/>
      </c>
      <c r="F1971" s="34" t="str">
        <f>IFERROR(GETPIVOTDATA("Amount",pivot_products!$A$3,"Product Name",Help!$A1971),"")</f>
        <v/>
      </c>
      <c r="G1971" s="34" t="str">
        <f>IFERROR(GETPIVOTDATA("Quantity",pivot_products!$A$3,"Product Name",Help!$A1971),"")</f>
        <v/>
      </c>
      <c r="H1971" s="34" t="str">
        <f>IF(Report!$L$53="Quantity",IFERROR(RANK(G1971,$G$4:$G$2003,0),""),IF(Report!$L$53="Amount",IFERROR(RANK(F1971,$F$4:$F$2003,0),""),""))</f>
        <v/>
      </c>
      <c r="L1971" s="7" t="str">
        <f t="array" ref="L1971">IF(Report!$M$53="Desc",IFERROR(SMALL(IF($H$4:$H$2003&lt;&gt;"",$H$4:$H$2003,""),ROW(L1971)-ROW($L$3)),""),IF(Report!$M$53="Asc",IFERROR(LARGE(IF($H$4:$H$2003&lt;&gt;"",$H$4:$H$2003,""),ROW(L1971)-ROW($L$3)),""),""))</f>
        <v/>
      </c>
      <c r="M1971" s="8" t="str">
        <f t="array" ref="M1971">IF(L1971="","",INDEX($A$4:$A$2003,SMALL(IF($H$4:$H$2003=L1971,ROW($H$4:$H$2003),""),COUNTIF($L$4:L1971,L1971))-ROW($L$3),1))</f>
        <v/>
      </c>
      <c r="N1971" s="8" t="str">
        <f t="shared" si="93"/>
        <v/>
      </c>
      <c r="O1971" s="32" t="str">
        <f t="shared" si="94"/>
        <v/>
      </c>
    </row>
    <row r="1972" spans="1:15" x14ac:dyDescent="0.3">
      <c r="A1972" s="33" t="str">
        <f>IFERROR(INDEX(Tbl_Product[[#Data],[Product Name]],ROW(A1972)-ROW($A$3)),"")</f>
        <v/>
      </c>
      <c r="B1972" s="34" t="str">
        <f ca="1">IF(A1972="","",SUMIFS(Tbl_Orders[[#Data],[Quantity]],Tbl_Orders[[#Data],[Product Name]],A1972,Tbl_Orders[[#Data],[Order Type]],"Purchase",Tbl_Orders[[#Data],[Expected Date]],"&lt;="&amp;TODAY())-SUMIFS(Tbl_Orders[[#Data],[Quantity]],Tbl_Orders[[#Data],[Product Name]],A1972,Tbl_Orders[[#Data],[Order Type]],"Sale",Tbl_Orders[[#Data],[Expected Date]],"&lt;="&amp;TODAY()))</f>
        <v/>
      </c>
      <c r="C1972" s="34" t="str">
        <f ca="1">IF(A1972="","",SUMIFS(Tbl_Orders[[#Data],[Quantity]],Tbl_Orders[[#Data],[Product Name]],A1972,Tbl_Orders[[#Data],[Order Type]],"Purchase",Tbl_Orders[[#Data],[Expected Date]],"&gt;"&amp;TODAY()))</f>
        <v/>
      </c>
      <c r="D1972" s="34" t="str">
        <f>IF(A1972="","",INDEX(Tbl_Product[Re-Order Point],MATCH(A1972,INDEX(Tbl_Product[Product Name],,1),0),1))</f>
        <v/>
      </c>
      <c r="E1972" s="34" t="str">
        <f t="shared" si="92"/>
        <v/>
      </c>
      <c r="F1972" s="34" t="str">
        <f>IFERROR(GETPIVOTDATA("Amount",pivot_products!$A$3,"Product Name",Help!$A1972),"")</f>
        <v/>
      </c>
      <c r="G1972" s="34" t="str">
        <f>IFERROR(GETPIVOTDATA("Quantity",pivot_products!$A$3,"Product Name",Help!$A1972),"")</f>
        <v/>
      </c>
      <c r="H1972" s="34" t="str">
        <f>IF(Report!$L$53="Quantity",IFERROR(RANK(G1972,$G$4:$G$2003,0),""),IF(Report!$L$53="Amount",IFERROR(RANK(F1972,$F$4:$F$2003,0),""),""))</f>
        <v/>
      </c>
      <c r="L1972" s="7" t="str">
        <f t="array" ref="L1972">IF(Report!$M$53="Desc",IFERROR(SMALL(IF($H$4:$H$2003&lt;&gt;"",$H$4:$H$2003,""),ROW(L1972)-ROW($L$3)),""),IF(Report!$M$53="Asc",IFERROR(LARGE(IF($H$4:$H$2003&lt;&gt;"",$H$4:$H$2003,""),ROW(L1972)-ROW($L$3)),""),""))</f>
        <v/>
      </c>
      <c r="M1972" s="8" t="str">
        <f t="array" ref="M1972">IF(L1972="","",INDEX($A$4:$A$2003,SMALL(IF($H$4:$H$2003=L1972,ROW($H$4:$H$2003),""),COUNTIF($L$4:L1972,L1972))-ROW($L$3),1))</f>
        <v/>
      </c>
      <c r="N1972" s="8" t="str">
        <f t="shared" si="93"/>
        <v/>
      </c>
      <c r="O1972" s="32" t="str">
        <f t="shared" si="94"/>
        <v/>
      </c>
    </row>
    <row r="1973" spans="1:15" x14ac:dyDescent="0.3">
      <c r="A1973" s="33" t="str">
        <f>IFERROR(INDEX(Tbl_Product[[#Data],[Product Name]],ROW(A1973)-ROW($A$3)),"")</f>
        <v/>
      </c>
      <c r="B1973" s="34" t="str">
        <f ca="1">IF(A1973="","",SUMIFS(Tbl_Orders[[#Data],[Quantity]],Tbl_Orders[[#Data],[Product Name]],A1973,Tbl_Orders[[#Data],[Order Type]],"Purchase",Tbl_Orders[[#Data],[Expected Date]],"&lt;="&amp;TODAY())-SUMIFS(Tbl_Orders[[#Data],[Quantity]],Tbl_Orders[[#Data],[Product Name]],A1973,Tbl_Orders[[#Data],[Order Type]],"Sale",Tbl_Orders[[#Data],[Expected Date]],"&lt;="&amp;TODAY()))</f>
        <v/>
      </c>
      <c r="C1973" s="34" t="str">
        <f ca="1">IF(A1973="","",SUMIFS(Tbl_Orders[[#Data],[Quantity]],Tbl_Orders[[#Data],[Product Name]],A1973,Tbl_Orders[[#Data],[Order Type]],"Purchase",Tbl_Orders[[#Data],[Expected Date]],"&gt;"&amp;TODAY()))</f>
        <v/>
      </c>
      <c r="D1973" s="34" t="str">
        <f>IF(A1973="","",INDEX(Tbl_Product[Re-Order Point],MATCH(A1973,INDEX(Tbl_Product[Product Name],,1),0),1))</f>
        <v/>
      </c>
      <c r="E1973" s="34" t="str">
        <f t="shared" si="92"/>
        <v/>
      </c>
      <c r="F1973" s="34" t="str">
        <f>IFERROR(GETPIVOTDATA("Amount",pivot_products!$A$3,"Product Name",Help!$A1973),"")</f>
        <v/>
      </c>
      <c r="G1973" s="34" t="str">
        <f>IFERROR(GETPIVOTDATA("Quantity",pivot_products!$A$3,"Product Name",Help!$A1973),"")</f>
        <v/>
      </c>
      <c r="H1973" s="34" t="str">
        <f>IF(Report!$L$53="Quantity",IFERROR(RANK(G1973,$G$4:$G$2003,0),""),IF(Report!$L$53="Amount",IFERROR(RANK(F1973,$F$4:$F$2003,0),""),""))</f>
        <v/>
      </c>
      <c r="L1973" s="7" t="str">
        <f t="array" ref="L1973">IF(Report!$M$53="Desc",IFERROR(SMALL(IF($H$4:$H$2003&lt;&gt;"",$H$4:$H$2003,""),ROW(L1973)-ROW($L$3)),""),IF(Report!$M$53="Asc",IFERROR(LARGE(IF($H$4:$H$2003&lt;&gt;"",$H$4:$H$2003,""),ROW(L1973)-ROW($L$3)),""),""))</f>
        <v/>
      </c>
      <c r="M1973" s="8" t="str">
        <f t="array" ref="M1973">IF(L1973="","",INDEX($A$4:$A$2003,SMALL(IF($H$4:$H$2003=L1973,ROW($H$4:$H$2003),""),COUNTIF($L$4:L1973,L1973))-ROW($L$3),1))</f>
        <v/>
      </c>
      <c r="N1973" s="8" t="str">
        <f t="shared" si="93"/>
        <v/>
      </c>
      <c r="O1973" s="32" t="str">
        <f t="shared" si="94"/>
        <v/>
      </c>
    </row>
    <row r="1974" spans="1:15" x14ac:dyDescent="0.3">
      <c r="A1974" s="33" t="str">
        <f>IFERROR(INDEX(Tbl_Product[[#Data],[Product Name]],ROW(A1974)-ROW($A$3)),"")</f>
        <v/>
      </c>
      <c r="B1974" s="34" t="str">
        <f ca="1">IF(A1974="","",SUMIFS(Tbl_Orders[[#Data],[Quantity]],Tbl_Orders[[#Data],[Product Name]],A1974,Tbl_Orders[[#Data],[Order Type]],"Purchase",Tbl_Orders[[#Data],[Expected Date]],"&lt;="&amp;TODAY())-SUMIFS(Tbl_Orders[[#Data],[Quantity]],Tbl_Orders[[#Data],[Product Name]],A1974,Tbl_Orders[[#Data],[Order Type]],"Sale",Tbl_Orders[[#Data],[Expected Date]],"&lt;="&amp;TODAY()))</f>
        <v/>
      </c>
      <c r="C1974" s="34" t="str">
        <f ca="1">IF(A1974="","",SUMIFS(Tbl_Orders[[#Data],[Quantity]],Tbl_Orders[[#Data],[Product Name]],A1974,Tbl_Orders[[#Data],[Order Type]],"Purchase",Tbl_Orders[[#Data],[Expected Date]],"&gt;"&amp;TODAY()))</f>
        <v/>
      </c>
      <c r="D1974" s="34" t="str">
        <f>IF(A1974="","",INDEX(Tbl_Product[Re-Order Point],MATCH(A1974,INDEX(Tbl_Product[Product Name],,1),0),1))</f>
        <v/>
      </c>
      <c r="E1974" s="34" t="str">
        <f t="shared" si="92"/>
        <v/>
      </c>
      <c r="F1974" s="34" t="str">
        <f>IFERROR(GETPIVOTDATA("Amount",pivot_products!$A$3,"Product Name",Help!$A1974),"")</f>
        <v/>
      </c>
      <c r="G1974" s="34" t="str">
        <f>IFERROR(GETPIVOTDATA("Quantity",pivot_products!$A$3,"Product Name",Help!$A1974),"")</f>
        <v/>
      </c>
      <c r="H1974" s="34" t="str">
        <f>IF(Report!$L$53="Quantity",IFERROR(RANK(G1974,$G$4:$G$2003,0),""),IF(Report!$L$53="Amount",IFERROR(RANK(F1974,$F$4:$F$2003,0),""),""))</f>
        <v/>
      </c>
      <c r="L1974" s="7" t="str">
        <f t="array" ref="L1974">IF(Report!$M$53="Desc",IFERROR(SMALL(IF($H$4:$H$2003&lt;&gt;"",$H$4:$H$2003,""),ROW(L1974)-ROW($L$3)),""),IF(Report!$M$53="Asc",IFERROR(LARGE(IF($H$4:$H$2003&lt;&gt;"",$H$4:$H$2003,""),ROW(L1974)-ROW($L$3)),""),""))</f>
        <v/>
      </c>
      <c r="M1974" s="8" t="str">
        <f t="array" ref="M1974">IF(L1974="","",INDEX($A$4:$A$2003,SMALL(IF($H$4:$H$2003=L1974,ROW($H$4:$H$2003),""),COUNTIF($L$4:L1974,L1974))-ROW($L$3),1))</f>
        <v/>
      </c>
      <c r="N1974" s="8" t="str">
        <f t="shared" si="93"/>
        <v/>
      </c>
      <c r="O1974" s="32" t="str">
        <f t="shared" si="94"/>
        <v/>
      </c>
    </row>
    <row r="1975" spans="1:15" x14ac:dyDescent="0.3">
      <c r="A1975" s="33" t="str">
        <f>IFERROR(INDEX(Tbl_Product[[#Data],[Product Name]],ROW(A1975)-ROW($A$3)),"")</f>
        <v/>
      </c>
      <c r="B1975" s="34" t="str">
        <f ca="1">IF(A1975="","",SUMIFS(Tbl_Orders[[#Data],[Quantity]],Tbl_Orders[[#Data],[Product Name]],A1975,Tbl_Orders[[#Data],[Order Type]],"Purchase",Tbl_Orders[[#Data],[Expected Date]],"&lt;="&amp;TODAY())-SUMIFS(Tbl_Orders[[#Data],[Quantity]],Tbl_Orders[[#Data],[Product Name]],A1975,Tbl_Orders[[#Data],[Order Type]],"Sale",Tbl_Orders[[#Data],[Expected Date]],"&lt;="&amp;TODAY()))</f>
        <v/>
      </c>
      <c r="C1975" s="34" t="str">
        <f ca="1">IF(A1975="","",SUMIFS(Tbl_Orders[[#Data],[Quantity]],Tbl_Orders[[#Data],[Product Name]],A1975,Tbl_Orders[[#Data],[Order Type]],"Purchase",Tbl_Orders[[#Data],[Expected Date]],"&gt;"&amp;TODAY()))</f>
        <v/>
      </c>
      <c r="D1975" s="34" t="str">
        <f>IF(A1975="","",INDEX(Tbl_Product[Re-Order Point],MATCH(A1975,INDEX(Tbl_Product[Product Name],,1),0),1))</f>
        <v/>
      </c>
      <c r="E1975" s="34" t="str">
        <f t="shared" si="92"/>
        <v/>
      </c>
      <c r="F1975" s="34" t="str">
        <f>IFERROR(GETPIVOTDATA("Amount",pivot_products!$A$3,"Product Name",Help!$A1975),"")</f>
        <v/>
      </c>
      <c r="G1975" s="34" t="str">
        <f>IFERROR(GETPIVOTDATA("Quantity",pivot_products!$A$3,"Product Name",Help!$A1975),"")</f>
        <v/>
      </c>
      <c r="H1975" s="34" t="str">
        <f>IF(Report!$L$53="Quantity",IFERROR(RANK(G1975,$G$4:$G$2003,0),""),IF(Report!$L$53="Amount",IFERROR(RANK(F1975,$F$4:$F$2003,0),""),""))</f>
        <v/>
      </c>
      <c r="L1975" s="7" t="str">
        <f t="array" ref="L1975">IF(Report!$M$53="Desc",IFERROR(SMALL(IF($H$4:$H$2003&lt;&gt;"",$H$4:$H$2003,""),ROW(L1975)-ROW($L$3)),""),IF(Report!$M$53="Asc",IFERROR(LARGE(IF($H$4:$H$2003&lt;&gt;"",$H$4:$H$2003,""),ROW(L1975)-ROW($L$3)),""),""))</f>
        <v/>
      </c>
      <c r="M1975" s="8" t="str">
        <f t="array" ref="M1975">IF(L1975="","",INDEX($A$4:$A$2003,SMALL(IF($H$4:$H$2003=L1975,ROW($H$4:$H$2003),""),COUNTIF($L$4:L1975,L1975))-ROW($L$3),1))</f>
        <v/>
      </c>
      <c r="N1975" s="8" t="str">
        <f t="shared" si="93"/>
        <v/>
      </c>
      <c r="O1975" s="32" t="str">
        <f t="shared" si="94"/>
        <v/>
      </c>
    </row>
    <row r="1976" spans="1:15" x14ac:dyDescent="0.3">
      <c r="A1976" s="33" t="str">
        <f>IFERROR(INDEX(Tbl_Product[[#Data],[Product Name]],ROW(A1976)-ROW($A$3)),"")</f>
        <v/>
      </c>
      <c r="B1976" s="34" t="str">
        <f ca="1">IF(A1976="","",SUMIFS(Tbl_Orders[[#Data],[Quantity]],Tbl_Orders[[#Data],[Product Name]],A1976,Tbl_Orders[[#Data],[Order Type]],"Purchase",Tbl_Orders[[#Data],[Expected Date]],"&lt;="&amp;TODAY())-SUMIFS(Tbl_Orders[[#Data],[Quantity]],Tbl_Orders[[#Data],[Product Name]],A1976,Tbl_Orders[[#Data],[Order Type]],"Sale",Tbl_Orders[[#Data],[Expected Date]],"&lt;="&amp;TODAY()))</f>
        <v/>
      </c>
      <c r="C1976" s="34" t="str">
        <f ca="1">IF(A1976="","",SUMIFS(Tbl_Orders[[#Data],[Quantity]],Tbl_Orders[[#Data],[Product Name]],A1976,Tbl_Orders[[#Data],[Order Type]],"Purchase",Tbl_Orders[[#Data],[Expected Date]],"&gt;"&amp;TODAY()))</f>
        <v/>
      </c>
      <c r="D1976" s="34" t="str">
        <f>IF(A1976="","",INDEX(Tbl_Product[Re-Order Point],MATCH(A1976,INDEX(Tbl_Product[Product Name],,1),0),1))</f>
        <v/>
      </c>
      <c r="E1976" s="34" t="str">
        <f t="shared" si="92"/>
        <v/>
      </c>
      <c r="F1976" s="34" t="str">
        <f>IFERROR(GETPIVOTDATA("Amount",pivot_products!$A$3,"Product Name",Help!$A1976),"")</f>
        <v/>
      </c>
      <c r="G1976" s="34" t="str">
        <f>IFERROR(GETPIVOTDATA("Quantity",pivot_products!$A$3,"Product Name",Help!$A1976),"")</f>
        <v/>
      </c>
      <c r="H1976" s="34" t="str">
        <f>IF(Report!$L$53="Quantity",IFERROR(RANK(G1976,$G$4:$G$2003,0),""),IF(Report!$L$53="Amount",IFERROR(RANK(F1976,$F$4:$F$2003,0),""),""))</f>
        <v/>
      </c>
      <c r="L1976" s="7" t="str">
        <f t="array" ref="L1976">IF(Report!$M$53="Desc",IFERROR(SMALL(IF($H$4:$H$2003&lt;&gt;"",$H$4:$H$2003,""),ROW(L1976)-ROW($L$3)),""),IF(Report!$M$53="Asc",IFERROR(LARGE(IF($H$4:$H$2003&lt;&gt;"",$H$4:$H$2003,""),ROW(L1976)-ROW($L$3)),""),""))</f>
        <v/>
      </c>
      <c r="M1976" s="8" t="str">
        <f t="array" ref="M1976">IF(L1976="","",INDEX($A$4:$A$2003,SMALL(IF($H$4:$H$2003=L1976,ROW($H$4:$H$2003),""),COUNTIF($L$4:L1976,L1976))-ROW($L$3),1))</f>
        <v/>
      </c>
      <c r="N1976" s="8" t="str">
        <f t="shared" si="93"/>
        <v/>
      </c>
      <c r="O1976" s="32" t="str">
        <f t="shared" si="94"/>
        <v/>
      </c>
    </row>
    <row r="1977" spans="1:15" x14ac:dyDescent="0.3">
      <c r="A1977" s="33" t="str">
        <f>IFERROR(INDEX(Tbl_Product[[#Data],[Product Name]],ROW(A1977)-ROW($A$3)),"")</f>
        <v/>
      </c>
      <c r="B1977" s="34" t="str">
        <f ca="1">IF(A1977="","",SUMIFS(Tbl_Orders[[#Data],[Quantity]],Tbl_Orders[[#Data],[Product Name]],A1977,Tbl_Orders[[#Data],[Order Type]],"Purchase",Tbl_Orders[[#Data],[Expected Date]],"&lt;="&amp;TODAY())-SUMIFS(Tbl_Orders[[#Data],[Quantity]],Tbl_Orders[[#Data],[Product Name]],A1977,Tbl_Orders[[#Data],[Order Type]],"Sale",Tbl_Orders[[#Data],[Expected Date]],"&lt;="&amp;TODAY()))</f>
        <v/>
      </c>
      <c r="C1977" s="34" t="str">
        <f ca="1">IF(A1977="","",SUMIFS(Tbl_Orders[[#Data],[Quantity]],Tbl_Orders[[#Data],[Product Name]],A1977,Tbl_Orders[[#Data],[Order Type]],"Purchase",Tbl_Orders[[#Data],[Expected Date]],"&gt;"&amp;TODAY()))</f>
        <v/>
      </c>
      <c r="D1977" s="34" t="str">
        <f>IF(A1977="","",INDEX(Tbl_Product[Re-Order Point],MATCH(A1977,INDEX(Tbl_Product[Product Name],,1),0),1))</f>
        <v/>
      </c>
      <c r="E1977" s="34" t="str">
        <f t="shared" si="92"/>
        <v/>
      </c>
      <c r="F1977" s="34" t="str">
        <f>IFERROR(GETPIVOTDATA("Amount",pivot_products!$A$3,"Product Name",Help!$A1977),"")</f>
        <v/>
      </c>
      <c r="G1977" s="34" t="str">
        <f>IFERROR(GETPIVOTDATA("Quantity",pivot_products!$A$3,"Product Name",Help!$A1977),"")</f>
        <v/>
      </c>
      <c r="H1977" s="34" t="str">
        <f>IF(Report!$L$53="Quantity",IFERROR(RANK(G1977,$G$4:$G$2003,0),""),IF(Report!$L$53="Amount",IFERROR(RANK(F1977,$F$4:$F$2003,0),""),""))</f>
        <v/>
      </c>
      <c r="L1977" s="7" t="str">
        <f t="array" ref="L1977">IF(Report!$M$53="Desc",IFERROR(SMALL(IF($H$4:$H$2003&lt;&gt;"",$H$4:$H$2003,""),ROW(L1977)-ROW($L$3)),""),IF(Report!$M$53="Asc",IFERROR(LARGE(IF($H$4:$H$2003&lt;&gt;"",$H$4:$H$2003,""),ROW(L1977)-ROW($L$3)),""),""))</f>
        <v/>
      </c>
      <c r="M1977" s="8" t="str">
        <f t="array" ref="M1977">IF(L1977="","",INDEX($A$4:$A$2003,SMALL(IF($H$4:$H$2003=L1977,ROW($H$4:$H$2003),""),COUNTIF($L$4:L1977,L1977))-ROW($L$3),1))</f>
        <v/>
      </c>
      <c r="N1977" s="8" t="str">
        <f t="shared" si="93"/>
        <v/>
      </c>
      <c r="O1977" s="32" t="str">
        <f t="shared" si="94"/>
        <v/>
      </c>
    </row>
    <row r="1978" spans="1:15" x14ac:dyDescent="0.3">
      <c r="A1978" s="33" t="str">
        <f>IFERROR(INDEX(Tbl_Product[[#Data],[Product Name]],ROW(A1978)-ROW($A$3)),"")</f>
        <v/>
      </c>
      <c r="B1978" s="34" t="str">
        <f ca="1">IF(A1978="","",SUMIFS(Tbl_Orders[[#Data],[Quantity]],Tbl_Orders[[#Data],[Product Name]],A1978,Tbl_Orders[[#Data],[Order Type]],"Purchase",Tbl_Orders[[#Data],[Expected Date]],"&lt;="&amp;TODAY())-SUMIFS(Tbl_Orders[[#Data],[Quantity]],Tbl_Orders[[#Data],[Product Name]],A1978,Tbl_Orders[[#Data],[Order Type]],"Sale",Tbl_Orders[[#Data],[Expected Date]],"&lt;="&amp;TODAY()))</f>
        <v/>
      </c>
      <c r="C1978" s="34" t="str">
        <f ca="1">IF(A1978="","",SUMIFS(Tbl_Orders[[#Data],[Quantity]],Tbl_Orders[[#Data],[Product Name]],A1978,Tbl_Orders[[#Data],[Order Type]],"Purchase",Tbl_Orders[[#Data],[Expected Date]],"&gt;"&amp;TODAY()))</f>
        <v/>
      </c>
      <c r="D1978" s="34" t="str">
        <f>IF(A1978="","",INDEX(Tbl_Product[Re-Order Point],MATCH(A1978,INDEX(Tbl_Product[Product Name],,1),0),1))</f>
        <v/>
      </c>
      <c r="E1978" s="34" t="str">
        <f t="shared" si="92"/>
        <v/>
      </c>
      <c r="F1978" s="34" t="str">
        <f>IFERROR(GETPIVOTDATA("Amount",pivot_products!$A$3,"Product Name",Help!$A1978),"")</f>
        <v/>
      </c>
      <c r="G1978" s="34" t="str">
        <f>IFERROR(GETPIVOTDATA("Quantity",pivot_products!$A$3,"Product Name",Help!$A1978),"")</f>
        <v/>
      </c>
      <c r="H1978" s="34" t="str">
        <f>IF(Report!$L$53="Quantity",IFERROR(RANK(G1978,$G$4:$G$2003,0),""),IF(Report!$L$53="Amount",IFERROR(RANK(F1978,$F$4:$F$2003,0),""),""))</f>
        <v/>
      </c>
      <c r="L1978" s="7" t="str">
        <f t="array" ref="L1978">IF(Report!$M$53="Desc",IFERROR(SMALL(IF($H$4:$H$2003&lt;&gt;"",$H$4:$H$2003,""),ROW(L1978)-ROW($L$3)),""),IF(Report!$M$53="Asc",IFERROR(LARGE(IF($H$4:$H$2003&lt;&gt;"",$H$4:$H$2003,""),ROW(L1978)-ROW($L$3)),""),""))</f>
        <v/>
      </c>
      <c r="M1978" s="8" t="str">
        <f t="array" ref="M1978">IF(L1978="","",INDEX($A$4:$A$2003,SMALL(IF($H$4:$H$2003=L1978,ROW($H$4:$H$2003),""),COUNTIF($L$4:L1978,L1978))-ROW($L$3),1))</f>
        <v/>
      </c>
      <c r="N1978" s="8" t="str">
        <f t="shared" si="93"/>
        <v/>
      </c>
      <c r="O1978" s="32" t="str">
        <f t="shared" si="94"/>
        <v/>
      </c>
    </row>
    <row r="1979" spans="1:15" x14ac:dyDescent="0.3">
      <c r="A1979" s="33" t="str">
        <f>IFERROR(INDEX(Tbl_Product[[#Data],[Product Name]],ROW(A1979)-ROW($A$3)),"")</f>
        <v/>
      </c>
      <c r="B1979" s="34" t="str">
        <f ca="1">IF(A1979="","",SUMIFS(Tbl_Orders[[#Data],[Quantity]],Tbl_Orders[[#Data],[Product Name]],A1979,Tbl_Orders[[#Data],[Order Type]],"Purchase",Tbl_Orders[[#Data],[Expected Date]],"&lt;="&amp;TODAY())-SUMIFS(Tbl_Orders[[#Data],[Quantity]],Tbl_Orders[[#Data],[Product Name]],A1979,Tbl_Orders[[#Data],[Order Type]],"Sale",Tbl_Orders[[#Data],[Expected Date]],"&lt;="&amp;TODAY()))</f>
        <v/>
      </c>
      <c r="C1979" s="34" t="str">
        <f ca="1">IF(A1979="","",SUMIFS(Tbl_Orders[[#Data],[Quantity]],Tbl_Orders[[#Data],[Product Name]],A1979,Tbl_Orders[[#Data],[Order Type]],"Purchase",Tbl_Orders[[#Data],[Expected Date]],"&gt;"&amp;TODAY()))</f>
        <v/>
      </c>
      <c r="D1979" s="34" t="str">
        <f>IF(A1979="","",INDEX(Tbl_Product[Re-Order Point],MATCH(A1979,INDEX(Tbl_Product[Product Name],,1),0),1))</f>
        <v/>
      </c>
      <c r="E1979" s="34" t="str">
        <f t="shared" si="92"/>
        <v/>
      </c>
      <c r="F1979" s="34" t="str">
        <f>IFERROR(GETPIVOTDATA("Amount",pivot_products!$A$3,"Product Name",Help!$A1979),"")</f>
        <v/>
      </c>
      <c r="G1979" s="34" t="str">
        <f>IFERROR(GETPIVOTDATA("Quantity",pivot_products!$A$3,"Product Name",Help!$A1979),"")</f>
        <v/>
      </c>
      <c r="H1979" s="34" t="str">
        <f>IF(Report!$L$53="Quantity",IFERROR(RANK(G1979,$G$4:$G$2003,0),""),IF(Report!$L$53="Amount",IFERROR(RANK(F1979,$F$4:$F$2003,0),""),""))</f>
        <v/>
      </c>
      <c r="L1979" s="7" t="str">
        <f t="array" ref="L1979">IF(Report!$M$53="Desc",IFERROR(SMALL(IF($H$4:$H$2003&lt;&gt;"",$H$4:$H$2003,""),ROW(L1979)-ROW($L$3)),""),IF(Report!$M$53="Asc",IFERROR(LARGE(IF($H$4:$H$2003&lt;&gt;"",$H$4:$H$2003,""),ROW(L1979)-ROW($L$3)),""),""))</f>
        <v/>
      </c>
      <c r="M1979" s="8" t="str">
        <f t="array" ref="M1979">IF(L1979="","",INDEX($A$4:$A$2003,SMALL(IF($H$4:$H$2003=L1979,ROW($H$4:$H$2003),""),COUNTIF($L$4:L1979,L1979))-ROW($L$3),1))</f>
        <v/>
      </c>
      <c r="N1979" s="8" t="str">
        <f t="shared" si="93"/>
        <v/>
      </c>
      <c r="O1979" s="32" t="str">
        <f t="shared" si="94"/>
        <v/>
      </c>
    </row>
    <row r="1980" spans="1:15" x14ac:dyDescent="0.3">
      <c r="A1980" s="33" t="str">
        <f>IFERROR(INDEX(Tbl_Product[[#Data],[Product Name]],ROW(A1980)-ROW($A$3)),"")</f>
        <v/>
      </c>
      <c r="B1980" s="34" t="str">
        <f ca="1">IF(A1980="","",SUMIFS(Tbl_Orders[[#Data],[Quantity]],Tbl_Orders[[#Data],[Product Name]],A1980,Tbl_Orders[[#Data],[Order Type]],"Purchase",Tbl_Orders[[#Data],[Expected Date]],"&lt;="&amp;TODAY())-SUMIFS(Tbl_Orders[[#Data],[Quantity]],Tbl_Orders[[#Data],[Product Name]],A1980,Tbl_Orders[[#Data],[Order Type]],"Sale",Tbl_Orders[[#Data],[Expected Date]],"&lt;="&amp;TODAY()))</f>
        <v/>
      </c>
      <c r="C1980" s="34" t="str">
        <f ca="1">IF(A1980="","",SUMIFS(Tbl_Orders[[#Data],[Quantity]],Tbl_Orders[[#Data],[Product Name]],A1980,Tbl_Orders[[#Data],[Order Type]],"Purchase",Tbl_Orders[[#Data],[Expected Date]],"&gt;"&amp;TODAY()))</f>
        <v/>
      </c>
      <c r="D1980" s="34" t="str">
        <f>IF(A1980="","",INDEX(Tbl_Product[Re-Order Point],MATCH(A1980,INDEX(Tbl_Product[Product Name],,1),0),1))</f>
        <v/>
      </c>
      <c r="E1980" s="34" t="str">
        <f t="shared" si="92"/>
        <v/>
      </c>
      <c r="F1980" s="34" t="str">
        <f>IFERROR(GETPIVOTDATA("Amount",pivot_products!$A$3,"Product Name",Help!$A1980),"")</f>
        <v/>
      </c>
      <c r="G1980" s="34" t="str">
        <f>IFERROR(GETPIVOTDATA("Quantity",pivot_products!$A$3,"Product Name",Help!$A1980),"")</f>
        <v/>
      </c>
      <c r="H1980" s="34" t="str">
        <f>IF(Report!$L$53="Quantity",IFERROR(RANK(G1980,$G$4:$G$2003,0),""),IF(Report!$L$53="Amount",IFERROR(RANK(F1980,$F$4:$F$2003,0),""),""))</f>
        <v/>
      </c>
      <c r="L1980" s="7" t="str">
        <f t="array" ref="L1980">IF(Report!$M$53="Desc",IFERROR(SMALL(IF($H$4:$H$2003&lt;&gt;"",$H$4:$H$2003,""),ROW(L1980)-ROW($L$3)),""),IF(Report!$M$53="Asc",IFERROR(LARGE(IF($H$4:$H$2003&lt;&gt;"",$H$4:$H$2003,""),ROW(L1980)-ROW($L$3)),""),""))</f>
        <v/>
      </c>
      <c r="M1980" s="8" t="str">
        <f t="array" ref="M1980">IF(L1980="","",INDEX($A$4:$A$2003,SMALL(IF($H$4:$H$2003=L1980,ROW($H$4:$H$2003),""),COUNTIF($L$4:L1980,L1980))-ROW($L$3),1))</f>
        <v/>
      </c>
      <c r="N1980" s="8" t="str">
        <f t="shared" si="93"/>
        <v/>
      </c>
      <c r="O1980" s="32" t="str">
        <f t="shared" si="94"/>
        <v/>
      </c>
    </row>
    <row r="1981" spans="1:15" x14ac:dyDescent="0.3">
      <c r="A1981" s="33" t="str">
        <f>IFERROR(INDEX(Tbl_Product[[#Data],[Product Name]],ROW(A1981)-ROW($A$3)),"")</f>
        <v/>
      </c>
      <c r="B1981" s="34" t="str">
        <f ca="1">IF(A1981="","",SUMIFS(Tbl_Orders[[#Data],[Quantity]],Tbl_Orders[[#Data],[Product Name]],A1981,Tbl_Orders[[#Data],[Order Type]],"Purchase",Tbl_Orders[[#Data],[Expected Date]],"&lt;="&amp;TODAY())-SUMIFS(Tbl_Orders[[#Data],[Quantity]],Tbl_Orders[[#Data],[Product Name]],A1981,Tbl_Orders[[#Data],[Order Type]],"Sale",Tbl_Orders[[#Data],[Expected Date]],"&lt;="&amp;TODAY()))</f>
        <v/>
      </c>
      <c r="C1981" s="34" t="str">
        <f ca="1">IF(A1981="","",SUMIFS(Tbl_Orders[[#Data],[Quantity]],Tbl_Orders[[#Data],[Product Name]],A1981,Tbl_Orders[[#Data],[Order Type]],"Purchase",Tbl_Orders[[#Data],[Expected Date]],"&gt;"&amp;TODAY()))</f>
        <v/>
      </c>
      <c r="D1981" s="34" t="str">
        <f>IF(A1981="","",INDEX(Tbl_Product[Re-Order Point],MATCH(A1981,INDEX(Tbl_Product[Product Name],,1),0),1))</f>
        <v/>
      </c>
      <c r="E1981" s="34" t="str">
        <f t="shared" si="92"/>
        <v/>
      </c>
      <c r="F1981" s="34" t="str">
        <f>IFERROR(GETPIVOTDATA("Amount",pivot_products!$A$3,"Product Name",Help!$A1981),"")</f>
        <v/>
      </c>
      <c r="G1981" s="34" t="str">
        <f>IFERROR(GETPIVOTDATA("Quantity",pivot_products!$A$3,"Product Name",Help!$A1981),"")</f>
        <v/>
      </c>
      <c r="H1981" s="34" t="str">
        <f>IF(Report!$L$53="Quantity",IFERROR(RANK(G1981,$G$4:$G$2003,0),""),IF(Report!$L$53="Amount",IFERROR(RANK(F1981,$F$4:$F$2003,0),""),""))</f>
        <v/>
      </c>
      <c r="L1981" s="7" t="str">
        <f t="array" ref="L1981">IF(Report!$M$53="Desc",IFERROR(SMALL(IF($H$4:$H$2003&lt;&gt;"",$H$4:$H$2003,""),ROW(L1981)-ROW($L$3)),""),IF(Report!$M$53="Asc",IFERROR(LARGE(IF($H$4:$H$2003&lt;&gt;"",$H$4:$H$2003,""),ROW(L1981)-ROW($L$3)),""),""))</f>
        <v/>
      </c>
      <c r="M1981" s="8" t="str">
        <f t="array" ref="M1981">IF(L1981="","",INDEX($A$4:$A$2003,SMALL(IF($H$4:$H$2003=L1981,ROW($H$4:$H$2003),""),COUNTIF($L$4:L1981,L1981))-ROW($L$3),1))</f>
        <v/>
      </c>
      <c r="N1981" s="8" t="str">
        <f t="shared" si="93"/>
        <v/>
      </c>
      <c r="O1981" s="32" t="str">
        <f t="shared" si="94"/>
        <v/>
      </c>
    </row>
    <row r="1982" spans="1:15" x14ac:dyDescent="0.3">
      <c r="A1982" s="33" t="str">
        <f>IFERROR(INDEX(Tbl_Product[[#Data],[Product Name]],ROW(A1982)-ROW($A$3)),"")</f>
        <v/>
      </c>
      <c r="B1982" s="34" t="str">
        <f ca="1">IF(A1982="","",SUMIFS(Tbl_Orders[[#Data],[Quantity]],Tbl_Orders[[#Data],[Product Name]],A1982,Tbl_Orders[[#Data],[Order Type]],"Purchase",Tbl_Orders[[#Data],[Expected Date]],"&lt;="&amp;TODAY())-SUMIFS(Tbl_Orders[[#Data],[Quantity]],Tbl_Orders[[#Data],[Product Name]],A1982,Tbl_Orders[[#Data],[Order Type]],"Sale",Tbl_Orders[[#Data],[Expected Date]],"&lt;="&amp;TODAY()))</f>
        <v/>
      </c>
      <c r="C1982" s="34" t="str">
        <f ca="1">IF(A1982="","",SUMIFS(Tbl_Orders[[#Data],[Quantity]],Tbl_Orders[[#Data],[Product Name]],A1982,Tbl_Orders[[#Data],[Order Type]],"Purchase",Tbl_Orders[[#Data],[Expected Date]],"&gt;"&amp;TODAY()))</f>
        <v/>
      </c>
      <c r="D1982" s="34" t="str">
        <f>IF(A1982="","",INDEX(Tbl_Product[Re-Order Point],MATCH(A1982,INDEX(Tbl_Product[Product Name],,1),0),1))</f>
        <v/>
      </c>
      <c r="E1982" s="34" t="str">
        <f t="shared" si="92"/>
        <v/>
      </c>
      <c r="F1982" s="34" t="str">
        <f>IFERROR(GETPIVOTDATA("Amount",pivot_products!$A$3,"Product Name",Help!$A1982),"")</f>
        <v/>
      </c>
      <c r="G1982" s="34" t="str">
        <f>IFERROR(GETPIVOTDATA("Quantity",pivot_products!$A$3,"Product Name",Help!$A1982),"")</f>
        <v/>
      </c>
      <c r="H1982" s="34" t="str">
        <f>IF(Report!$L$53="Quantity",IFERROR(RANK(G1982,$G$4:$G$2003,0),""),IF(Report!$L$53="Amount",IFERROR(RANK(F1982,$F$4:$F$2003,0),""),""))</f>
        <v/>
      </c>
      <c r="L1982" s="7" t="str">
        <f t="array" ref="L1982">IF(Report!$M$53="Desc",IFERROR(SMALL(IF($H$4:$H$2003&lt;&gt;"",$H$4:$H$2003,""),ROW(L1982)-ROW($L$3)),""),IF(Report!$M$53="Asc",IFERROR(LARGE(IF($H$4:$H$2003&lt;&gt;"",$H$4:$H$2003,""),ROW(L1982)-ROW($L$3)),""),""))</f>
        <v/>
      </c>
      <c r="M1982" s="8" t="str">
        <f t="array" ref="M1982">IF(L1982="","",INDEX($A$4:$A$2003,SMALL(IF($H$4:$H$2003=L1982,ROW($H$4:$H$2003),""),COUNTIF($L$4:L1982,L1982))-ROW($L$3),1))</f>
        <v/>
      </c>
      <c r="N1982" s="8" t="str">
        <f t="shared" si="93"/>
        <v/>
      </c>
      <c r="O1982" s="32" t="str">
        <f t="shared" si="94"/>
        <v/>
      </c>
    </row>
    <row r="1983" spans="1:15" x14ac:dyDescent="0.3">
      <c r="A1983" s="33" t="str">
        <f>IFERROR(INDEX(Tbl_Product[[#Data],[Product Name]],ROW(A1983)-ROW($A$3)),"")</f>
        <v/>
      </c>
      <c r="B1983" s="34" t="str">
        <f ca="1">IF(A1983="","",SUMIFS(Tbl_Orders[[#Data],[Quantity]],Tbl_Orders[[#Data],[Product Name]],A1983,Tbl_Orders[[#Data],[Order Type]],"Purchase",Tbl_Orders[[#Data],[Expected Date]],"&lt;="&amp;TODAY())-SUMIFS(Tbl_Orders[[#Data],[Quantity]],Tbl_Orders[[#Data],[Product Name]],A1983,Tbl_Orders[[#Data],[Order Type]],"Sale",Tbl_Orders[[#Data],[Expected Date]],"&lt;="&amp;TODAY()))</f>
        <v/>
      </c>
      <c r="C1983" s="34" t="str">
        <f ca="1">IF(A1983="","",SUMIFS(Tbl_Orders[[#Data],[Quantity]],Tbl_Orders[[#Data],[Product Name]],A1983,Tbl_Orders[[#Data],[Order Type]],"Purchase",Tbl_Orders[[#Data],[Expected Date]],"&gt;"&amp;TODAY()))</f>
        <v/>
      </c>
      <c r="D1983" s="34" t="str">
        <f>IF(A1983="","",INDEX(Tbl_Product[Re-Order Point],MATCH(A1983,INDEX(Tbl_Product[Product Name],,1),0),1))</f>
        <v/>
      </c>
      <c r="E1983" s="34" t="str">
        <f t="shared" si="92"/>
        <v/>
      </c>
      <c r="F1983" s="34" t="str">
        <f>IFERROR(GETPIVOTDATA("Amount",pivot_products!$A$3,"Product Name",Help!$A1983),"")</f>
        <v/>
      </c>
      <c r="G1983" s="34" t="str">
        <f>IFERROR(GETPIVOTDATA("Quantity",pivot_products!$A$3,"Product Name",Help!$A1983),"")</f>
        <v/>
      </c>
      <c r="H1983" s="34" t="str">
        <f>IF(Report!$L$53="Quantity",IFERROR(RANK(G1983,$G$4:$G$2003,0),""),IF(Report!$L$53="Amount",IFERROR(RANK(F1983,$F$4:$F$2003,0),""),""))</f>
        <v/>
      </c>
      <c r="L1983" s="7" t="str">
        <f t="array" ref="L1983">IF(Report!$M$53="Desc",IFERROR(SMALL(IF($H$4:$H$2003&lt;&gt;"",$H$4:$H$2003,""),ROW(L1983)-ROW($L$3)),""),IF(Report!$M$53="Asc",IFERROR(LARGE(IF($H$4:$H$2003&lt;&gt;"",$H$4:$H$2003,""),ROW(L1983)-ROW($L$3)),""),""))</f>
        <v/>
      </c>
      <c r="M1983" s="8" t="str">
        <f t="array" ref="M1983">IF(L1983="","",INDEX($A$4:$A$2003,SMALL(IF($H$4:$H$2003=L1983,ROW($H$4:$H$2003),""),COUNTIF($L$4:L1983,L1983))-ROW($L$3),1))</f>
        <v/>
      </c>
      <c r="N1983" s="8" t="str">
        <f t="shared" si="93"/>
        <v/>
      </c>
      <c r="O1983" s="32" t="str">
        <f t="shared" si="94"/>
        <v/>
      </c>
    </row>
    <row r="1984" spans="1:15" x14ac:dyDescent="0.3">
      <c r="A1984" s="33" t="str">
        <f>IFERROR(INDEX(Tbl_Product[[#Data],[Product Name]],ROW(A1984)-ROW($A$3)),"")</f>
        <v/>
      </c>
      <c r="B1984" s="34" t="str">
        <f ca="1">IF(A1984="","",SUMIFS(Tbl_Orders[[#Data],[Quantity]],Tbl_Orders[[#Data],[Product Name]],A1984,Tbl_Orders[[#Data],[Order Type]],"Purchase",Tbl_Orders[[#Data],[Expected Date]],"&lt;="&amp;TODAY())-SUMIFS(Tbl_Orders[[#Data],[Quantity]],Tbl_Orders[[#Data],[Product Name]],A1984,Tbl_Orders[[#Data],[Order Type]],"Sale",Tbl_Orders[[#Data],[Expected Date]],"&lt;="&amp;TODAY()))</f>
        <v/>
      </c>
      <c r="C1984" s="34" t="str">
        <f ca="1">IF(A1984="","",SUMIFS(Tbl_Orders[[#Data],[Quantity]],Tbl_Orders[[#Data],[Product Name]],A1984,Tbl_Orders[[#Data],[Order Type]],"Purchase",Tbl_Orders[[#Data],[Expected Date]],"&gt;"&amp;TODAY()))</f>
        <v/>
      </c>
      <c r="D1984" s="34" t="str">
        <f>IF(A1984="","",INDEX(Tbl_Product[Re-Order Point],MATCH(A1984,INDEX(Tbl_Product[Product Name],,1),0),1))</f>
        <v/>
      </c>
      <c r="E1984" s="34" t="str">
        <f t="shared" si="92"/>
        <v/>
      </c>
      <c r="F1984" s="34" t="str">
        <f>IFERROR(GETPIVOTDATA("Amount",pivot_products!$A$3,"Product Name",Help!$A1984),"")</f>
        <v/>
      </c>
      <c r="G1984" s="34" t="str">
        <f>IFERROR(GETPIVOTDATA("Quantity",pivot_products!$A$3,"Product Name",Help!$A1984),"")</f>
        <v/>
      </c>
      <c r="H1984" s="34" t="str">
        <f>IF(Report!$L$53="Quantity",IFERROR(RANK(G1984,$G$4:$G$2003,0),""),IF(Report!$L$53="Amount",IFERROR(RANK(F1984,$F$4:$F$2003,0),""),""))</f>
        <v/>
      </c>
      <c r="L1984" s="7" t="str">
        <f t="array" ref="L1984">IF(Report!$M$53="Desc",IFERROR(SMALL(IF($H$4:$H$2003&lt;&gt;"",$H$4:$H$2003,""),ROW(L1984)-ROW($L$3)),""),IF(Report!$M$53="Asc",IFERROR(LARGE(IF($H$4:$H$2003&lt;&gt;"",$H$4:$H$2003,""),ROW(L1984)-ROW($L$3)),""),""))</f>
        <v/>
      </c>
      <c r="M1984" s="8" t="str">
        <f t="array" ref="M1984">IF(L1984="","",INDEX($A$4:$A$2003,SMALL(IF($H$4:$H$2003=L1984,ROW($H$4:$H$2003),""),COUNTIF($L$4:L1984,L1984))-ROW($L$3),1))</f>
        <v/>
      </c>
      <c r="N1984" s="8" t="str">
        <f t="shared" si="93"/>
        <v/>
      </c>
      <c r="O1984" s="32" t="str">
        <f t="shared" si="94"/>
        <v/>
      </c>
    </row>
    <row r="1985" spans="1:15" x14ac:dyDescent="0.3">
      <c r="A1985" s="33" t="str">
        <f>IFERROR(INDEX(Tbl_Product[[#Data],[Product Name]],ROW(A1985)-ROW($A$3)),"")</f>
        <v/>
      </c>
      <c r="B1985" s="34" t="str">
        <f ca="1">IF(A1985="","",SUMIFS(Tbl_Orders[[#Data],[Quantity]],Tbl_Orders[[#Data],[Product Name]],A1985,Tbl_Orders[[#Data],[Order Type]],"Purchase",Tbl_Orders[[#Data],[Expected Date]],"&lt;="&amp;TODAY())-SUMIFS(Tbl_Orders[[#Data],[Quantity]],Tbl_Orders[[#Data],[Product Name]],A1985,Tbl_Orders[[#Data],[Order Type]],"Sale",Tbl_Orders[[#Data],[Expected Date]],"&lt;="&amp;TODAY()))</f>
        <v/>
      </c>
      <c r="C1985" s="34" t="str">
        <f ca="1">IF(A1985="","",SUMIFS(Tbl_Orders[[#Data],[Quantity]],Tbl_Orders[[#Data],[Product Name]],A1985,Tbl_Orders[[#Data],[Order Type]],"Purchase",Tbl_Orders[[#Data],[Expected Date]],"&gt;"&amp;TODAY()))</f>
        <v/>
      </c>
      <c r="D1985" s="34" t="str">
        <f>IF(A1985="","",INDEX(Tbl_Product[Re-Order Point],MATCH(A1985,INDEX(Tbl_Product[Product Name],,1),0),1))</f>
        <v/>
      </c>
      <c r="E1985" s="34" t="str">
        <f t="shared" si="92"/>
        <v/>
      </c>
      <c r="F1985" s="34" t="str">
        <f>IFERROR(GETPIVOTDATA("Amount",pivot_products!$A$3,"Product Name",Help!$A1985),"")</f>
        <v/>
      </c>
      <c r="G1985" s="34" t="str">
        <f>IFERROR(GETPIVOTDATA("Quantity",pivot_products!$A$3,"Product Name",Help!$A1985),"")</f>
        <v/>
      </c>
      <c r="H1985" s="34" t="str">
        <f>IF(Report!$L$53="Quantity",IFERROR(RANK(G1985,$G$4:$G$2003,0),""),IF(Report!$L$53="Amount",IFERROR(RANK(F1985,$F$4:$F$2003,0),""),""))</f>
        <v/>
      </c>
      <c r="L1985" s="7" t="str">
        <f t="array" ref="L1985">IF(Report!$M$53="Desc",IFERROR(SMALL(IF($H$4:$H$2003&lt;&gt;"",$H$4:$H$2003,""),ROW(L1985)-ROW($L$3)),""),IF(Report!$M$53="Asc",IFERROR(LARGE(IF($H$4:$H$2003&lt;&gt;"",$H$4:$H$2003,""),ROW(L1985)-ROW($L$3)),""),""))</f>
        <v/>
      </c>
      <c r="M1985" s="8" t="str">
        <f t="array" ref="M1985">IF(L1985="","",INDEX($A$4:$A$2003,SMALL(IF($H$4:$H$2003=L1985,ROW($H$4:$H$2003),""),COUNTIF($L$4:L1985,L1985))-ROW($L$3),1))</f>
        <v/>
      </c>
      <c r="N1985" s="8" t="str">
        <f t="shared" si="93"/>
        <v/>
      </c>
      <c r="O1985" s="32" t="str">
        <f t="shared" si="94"/>
        <v/>
      </c>
    </row>
    <row r="1986" spans="1:15" x14ac:dyDescent="0.3">
      <c r="A1986" s="33" t="str">
        <f>IFERROR(INDEX(Tbl_Product[[#Data],[Product Name]],ROW(A1986)-ROW($A$3)),"")</f>
        <v/>
      </c>
      <c r="B1986" s="34" t="str">
        <f ca="1">IF(A1986="","",SUMIFS(Tbl_Orders[[#Data],[Quantity]],Tbl_Orders[[#Data],[Product Name]],A1986,Tbl_Orders[[#Data],[Order Type]],"Purchase",Tbl_Orders[[#Data],[Expected Date]],"&lt;="&amp;TODAY())-SUMIFS(Tbl_Orders[[#Data],[Quantity]],Tbl_Orders[[#Data],[Product Name]],A1986,Tbl_Orders[[#Data],[Order Type]],"Sale",Tbl_Orders[[#Data],[Expected Date]],"&lt;="&amp;TODAY()))</f>
        <v/>
      </c>
      <c r="C1986" s="34" t="str">
        <f ca="1">IF(A1986="","",SUMIFS(Tbl_Orders[[#Data],[Quantity]],Tbl_Orders[[#Data],[Product Name]],A1986,Tbl_Orders[[#Data],[Order Type]],"Purchase",Tbl_Orders[[#Data],[Expected Date]],"&gt;"&amp;TODAY()))</f>
        <v/>
      </c>
      <c r="D1986" s="34" t="str">
        <f>IF(A1986="","",INDEX(Tbl_Product[Re-Order Point],MATCH(A1986,INDEX(Tbl_Product[Product Name],,1),0),1))</f>
        <v/>
      </c>
      <c r="E1986" s="34" t="str">
        <f t="shared" si="92"/>
        <v/>
      </c>
      <c r="F1986" s="34" t="str">
        <f>IFERROR(GETPIVOTDATA("Amount",pivot_products!$A$3,"Product Name",Help!$A1986),"")</f>
        <v/>
      </c>
      <c r="G1986" s="34" t="str">
        <f>IFERROR(GETPIVOTDATA("Quantity",pivot_products!$A$3,"Product Name",Help!$A1986),"")</f>
        <v/>
      </c>
      <c r="H1986" s="34" t="str">
        <f>IF(Report!$L$53="Quantity",IFERROR(RANK(G1986,$G$4:$G$2003,0),""),IF(Report!$L$53="Amount",IFERROR(RANK(F1986,$F$4:$F$2003,0),""),""))</f>
        <v/>
      </c>
      <c r="L1986" s="7" t="str">
        <f t="array" ref="L1986">IF(Report!$M$53="Desc",IFERROR(SMALL(IF($H$4:$H$2003&lt;&gt;"",$H$4:$H$2003,""),ROW(L1986)-ROW($L$3)),""),IF(Report!$M$53="Asc",IFERROR(LARGE(IF($H$4:$H$2003&lt;&gt;"",$H$4:$H$2003,""),ROW(L1986)-ROW($L$3)),""),""))</f>
        <v/>
      </c>
      <c r="M1986" s="8" t="str">
        <f t="array" ref="M1986">IF(L1986="","",INDEX($A$4:$A$2003,SMALL(IF($H$4:$H$2003=L1986,ROW($H$4:$H$2003),""),COUNTIF($L$4:L1986,L1986))-ROW($L$3),1))</f>
        <v/>
      </c>
      <c r="N1986" s="8" t="str">
        <f t="shared" si="93"/>
        <v/>
      </c>
      <c r="O1986" s="32" t="str">
        <f t="shared" si="94"/>
        <v/>
      </c>
    </row>
    <row r="1987" spans="1:15" x14ac:dyDescent="0.3">
      <c r="A1987" s="33" t="str">
        <f>IFERROR(INDEX(Tbl_Product[[#Data],[Product Name]],ROW(A1987)-ROW($A$3)),"")</f>
        <v/>
      </c>
      <c r="B1987" s="34" t="str">
        <f ca="1">IF(A1987="","",SUMIFS(Tbl_Orders[[#Data],[Quantity]],Tbl_Orders[[#Data],[Product Name]],A1987,Tbl_Orders[[#Data],[Order Type]],"Purchase",Tbl_Orders[[#Data],[Expected Date]],"&lt;="&amp;TODAY())-SUMIFS(Tbl_Orders[[#Data],[Quantity]],Tbl_Orders[[#Data],[Product Name]],A1987,Tbl_Orders[[#Data],[Order Type]],"Sale",Tbl_Orders[[#Data],[Expected Date]],"&lt;="&amp;TODAY()))</f>
        <v/>
      </c>
      <c r="C1987" s="34" t="str">
        <f ca="1">IF(A1987="","",SUMIFS(Tbl_Orders[[#Data],[Quantity]],Tbl_Orders[[#Data],[Product Name]],A1987,Tbl_Orders[[#Data],[Order Type]],"Purchase",Tbl_Orders[[#Data],[Expected Date]],"&gt;"&amp;TODAY()))</f>
        <v/>
      </c>
      <c r="D1987" s="34" t="str">
        <f>IF(A1987="","",INDEX(Tbl_Product[Re-Order Point],MATCH(A1987,INDEX(Tbl_Product[Product Name],,1),0),1))</f>
        <v/>
      </c>
      <c r="E1987" s="34" t="str">
        <f t="shared" si="92"/>
        <v/>
      </c>
      <c r="F1987" s="34" t="str">
        <f>IFERROR(GETPIVOTDATA("Amount",pivot_products!$A$3,"Product Name",Help!$A1987),"")</f>
        <v/>
      </c>
      <c r="G1987" s="34" t="str">
        <f>IFERROR(GETPIVOTDATA("Quantity",pivot_products!$A$3,"Product Name",Help!$A1987),"")</f>
        <v/>
      </c>
      <c r="H1987" s="34" t="str">
        <f>IF(Report!$L$53="Quantity",IFERROR(RANK(G1987,$G$4:$G$2003,0),""),IF(Report!$L$53="Amount",IFERROR(RANK(F1987,$F$4:$F$2003,0),""),""))</f>
        <v/>
      </c>
      <c r="L1987" s="7" t="str">
        <f t="array" ref="L1987">IF(Report!$M$53="Desc",IFERROR(SMALL(IF($H$4:$H$2003&lt;&gt;"",$H$4:$H$2003,""),ROW(L1987)-ROW($L$3)),""),IF(Report!$M$53="Asc",IFERROR(LARGE(IF($H$4:$H$2003&lt;&gt;"",$H$4:$H$2003,""),ROW(L1987)-ROW($L$3)),""),""))</f>
        <v/>
      </c>
      <c r="M1987" s="8" t="str">
        <f t="array" ref="M1987">IF(L1987="","",INDEX($A$4:$A$2003,SMALL(IF($H$4:$H$2003=L1987,ROW($H$4:$H$2003),""),COUNTIF($L$4:L1987,L1987))-ROW($L$3),1))</f>
        <v/>
      </c>
      <c r="N1987" s="8" t="str">
        <f t="shared" si="93"/>
        <v/>
      </c>
      <c r="O1987" s="32" t="str">
        <f t="shared" si="94"/>
        <v/>
      </c>
    </row>
    <row r="1988" spans="1:15" x14ac:dyDescent="0.3">
      <c r="A1988" s="33" t="str">
        <f>IFERROR(INDEX(Tbl_Product[[#Data],[Product Name]],ROW(A1988)-ROW($A$3)),"")</f>
        <v/>
      </c>
      <c r="B1988" s="34" t="str">
        <f ca="1">IF(A1988="","",SUMIFS(Tbl_Orders[[#Data],[Quantity]],Tbl_Orders[[#Data],[Product Name]],A1988,Tbl_Orders[[#Data],[Order Type]],"Purchase",Tbl_Orders[[#Data],[Expected Date]],"&lt;="&amp;TODAY())-SUMIFS(Tbl_Orders[[#Data],[Quantity]],Tbl_Orders[[#Data],[Product Name]],A1988,Tbl_Orders[[#Data],[Order Type]],"Sale",Tbl_Orders[[#Data],[Expected Date]],"&lt;="&amp;TODAY()))</f>
        <v/>
      </c>
      <c r="C1988" s="34" t="str">
        <f ca="1">IF(A1988="","",SUMIFS(Tbl_Orders[[#Data],[Quantity]],Tbl_Orders[[#Data],[Product Name]],A1988,Tbl_Orders[[#Data],[Order Type]],"Purchase",Tbl_Orders[[#Data],[Expected Date]],"&gt;"&amp;TODAY()))</f>
        <v/>
      </c>
      <c r="D1988" s="34" t="str">
        <f>IF(A1988="","",INDEX(Tbl_Product[Re-Order Point],MATCH(A1988,INDEX(Tbl_Product[Product Name],,1),0),1))</f>
        <v/>
      </c>
      <c r="E1988" s="34" t="str">
        <f t="shared" si="92"/>
        <v/>
      </c>
      <c r="F1988" s="34" t="str">
        <f>IFERROR(GETPIVOTDATA("Amount",pivot_products!$A$3,"Product Name",Help!$A1988),"")</f>
        <v/>
      </c>
      <c r="G1988" s="34" t="str">
        <f>IFERROR(GETPIVOTDATA("Quantity",pivot_products!$A$3,"Product Name",Help!$A1988),"")</f>
        <v/>
      </c>
      <c r="H1988" s="34" t="str">
        <f>IF(Report!$L$53="Quantity",IFERROR(RANK(G1988,$G$4:$G$2003,0),""),IF(Report!$L$53="Amount",IFERROR(RANK(F1988,$F$4:$F$2003,0),""),""))</f>
        <v/>
      </c>
      <c r="L1988" s="7" t="str">
        <f t="array" ref="L1988">IF(Report!$M$53="Desc",IFERROR(SMALL(IF($H$4:$H$2003&lt;&gt;"",$H$4:$H$2003,""),ROW(L1988)-ROW($L$3)),""),IF(Report!$M$53="Asc",IFERROR(LARGE(IF($H$4:$H$2003&lt;&gt;"",$H$4:$H$2003,""),ROW(L1988)-ROW($L$3)),""),""))</f>
        <v/>
      </c>
      <c r="M1988" s="8" t="str">
        <f t="array" ref="M1988">IF(L1988="","",INDEX($A$4:$A$2003,SMALL(IF($H$4:$H$2003=L1988,ROW($H$4:$H$2003),""),COUNTIF($L$4:L1988,L1988))-ROW($L$3),1))</f>
        <v/>
      </c>
      <c r="N1988" s="8" t="str">
        <f t="shared" si="93"/>
        <v/>
      </c>
      <c r="O1988" s="32" t="str">
        <f t="shared" si="94"/>
        <v/>
      </c>
    </row>
    <row r="1989" spans="1:15" x14ac:dyDescent="0.3">
      <c r="A1989" s="33" t="str">
        <f>IFERROR(INDEX(Tbl_Product[[#Data],[Product Name]],ROW(A1989)-ROW($A$3)),"")</f>
        <v/>
      </c>
      <c r="B1989" s="34" t="str">
        <f ca="1">IF(A1989="","",SUMIFS(Tbl_Orders[[#Data],[Quantity]],Tbl_Orders[[#Data],[Product Name]],A1989,Tbl_Orders[[#Data],[Order Type]],"Purchase",Tbl_Orders[[#Data],[Expected Date]],"&lt;="&amp;TODAY())-SUMIFS(Tbl_Orders[[#Data],[Quantity]],Tbl_Orders[[#Data],[Product Name]],A1989,Tbl_Orders[[#Data],[Order Type]],"Sale",Tbl_Orders[[#Data],[Expected Date]],"&lt;="&amp;TODAY()))</f>
        <v/>
      </c>
      <c r="C1989" s="34" t="str">
        <f ca="1">IF(A1989="","",SUMIFS(Tbl_Orders[[#Data],[Quantity]],Tbl_Orders[[#Data],[Product Name]],A1989,Tbl_Orders[[#Data],[Order Type]],"Purchase",Tbl_Orders[[#Data],[Expected Date]],"&gt;"&amp;TODAY()))</f>
        <v/>
      </c>
      <c r="D1989" s="34" t="str">
        <f>IF(A1989="","",INDEX(Tbl_Product[Re-Order Point],MATCH(A1989,INDEX(Tbl_Product[Product Name],,1),0),1))</f>
        <v/>
      </c>
      <c r="E1989" s="34" t="str">
        <f t="shared" ref="E1989:E2003" si="95">IF(A1989="","",B1989-D1989)</f>
        <v/>
      </c>
      <c r="F1989" s="34" t="str">
        <f>IFERROR(GETPIVOTDATA("Amount",pivot_products!$A$3,"Product Name",Help!$A1989),"")</f>
        <v/>
      </c>
      <c r="G1989" s="34" t="str">
        <f>IFERROR(GETPIVOTDATA("Quantity",pivot_products!$A$3,"Product Name",Help!$A1989),"")</f>
        <v/>
      </c>
      <c r="H1989" s="34" t="str">
        <f>IF(Report!$L$53="Quantity",IFERROR(RANK(G1989,$G$4:$G$2003,0),""),IF(Report!$L$53="Amount",IFERROR(RANK(F1989,$F$4:$F$2003,0),""),""))</f>
        <v/>
      </c>
      <c r="L1989" s="7" t="str">
        <f t="array" ref="L1989">IF(Report!$M$53="Desc",IFERROR(SMALL(IF($H$4:$H$2003&lt;&gt;"",$H$4:$H$2003,""),ROW(L1989)-ROW($L$3)),""),IF(Report!$M$53="Asc",IFERROR(LARGE(IF($H$4:$H$2003&lt;&gt;"",$H$4:$H$2003,""),ROW(L1989)-ROW($L$3)),""),""))</f>
        <v/>
      </c>
      <c r="M1989" s="8" t="str">
        <f t="array" ref="M1989">IF(L1989="","",INDEX($A$4:$A$2003,SMALL(IF($H$4:$H$2003=L1989,ROW($H$4:$H$2003),""),COUNTIF($L$4:L1989,L1989))-ROW($L$3),1))</f>
        <v/>
      </c>
      <c r="N1989" s="8" t="str">
        <f t="shared" ref="N1989:N2003" si="96">INDEX(Tbl_Current_Inventory,MATCH(M1989,INDEX(Tbl_Current_Inventory,,1),0),6)</f>
        <v/>
      </c>
      <c r="O1989" s="32" t="str">
        <f t="shared" ref="O1989:O2003" si="97">INDEX(Tbl_Current_Inventory,MATCH(M1989,INDEX(Tbl_Current_Inventory,,1),0),7)</f>
        <v/>
      </c>
    </row>
    <row r="1990" spans="1:15" x14ac:dyDescent="0.3">
      <c r="A1990" s="33" t="str">
        <f>IFERROR(INDEX(Tbl_Product[[#Data],[Product Name]],ROW(A1990)-ROW($A$3)),"")</f>
        <v/>
      </c>
      <c r="B1990" s="34" t="str">
        <f ca="1">IF(A1990="","",SUMIFS(Tbl_Orders[[#Data],[Quantity]],Tbl_Orders[[#Data],[Product Name]],A1990,Tbl_Orders[[#Data],[Order Type]],"Purchase",Tbl_Orders[[#Data],[Expected Date]],"&lt;="&amp;TODAY())-SUMIFS(Tbl_Orders[[#Data],[Quantity]],Tbl_Orders[[#Data],[Product Name]],A1990,Tbl_Orders[[#Data],[Order Type]],"Sale",Tbl_Orders[[#Data],[Expected Date]],"&lt;="&amp;TODAY()))</f>
        <v/>
      </c>
      <c r="C1990" s="34" t="str">
        <f ca="1">IF(A1990="","",SUMIFS(Tbl_Orders[[#Data],[Quantity]],Tbl_Orders[[#Data],[Product Name]],A1990,Tbl_Orders[[#Data],[Order Type]],"Purchase",Tbl_Orders[[#Data],[Expected Date]],"&gt;"&amp;TODAY()))</f>
        <v/>
      </c>
      <c r="D1990" s="34" t="str">
        <f>IF(A1990="","",INDEX(Tbl_Product[Re-Order Point],MATCH(A1990,INDEX(Tbl_Product[Product Name],,1),0),1))</f>
        <v/>
      </c>
      <c r="E1990" s="34" t="str">
        <f t="shared" si="95"/>
        <v/>
      </c>
      <c r="F1990" s="34" t="str">
        <f>IFERROR(GETPIVOTDATA("Amount",pivot_products!$A$3,"Product Name",Help!$A1990),"")</f>
        <v/>
      </c>
      <c r="G1990" s="34" t="str">
        <f>IFERROR(GETPIVOTDATA("Quantity",pivot_products!$A$3,"Product Name",Help!$A1990),"")</f>
        <v/>
      </c>
      <c r="H1990" s="34" t="str">
        <f>IF(Report!$L$53="Quantity",IFERROR(RANK(G1990,$G$4:$G$2003,0),""),IF(Report!$L$53="Amount",IFERROR(RANK(F1990,$F$4:$F$2003,0),""),""))</f>
        <v/>
      </c>
      <c r="L1990" s="7" t="str">
        <f t="array" ref="L1990">IF(Report!$M$53="Desc",IFERROR(SMALL(IF($H$4:$H$2003&lt;&gt;"",$H$4:$H$2003,""),ROW(L1990)-ROW($L$3)),""),IF(Report!$M$53="Asc",IFERROR(LARGE(IF($H$4:$H$2003&lt;&gt;"",$H$4:$H$2003,""),ROW(L1990)-ROW($L$3)),""),""))</f>
        <v/>
      </c>
      <c r="M1990" s="8" t="str">
        <f t="array" ref="M1990">IF(L1990="","",INDEX($A$4:$A$2003,SMALL(IF($H$4:$H$2003=L1990,ROW($H$4:$H$2003),""),COUNTIF($L$4:L1990,L1990))-ROW($L$3),1))</f>
        <v/>
      </c>
      <c r="N1990" s="8" t="str">
        <f t="shared" si="96"/>
        <v/>
      </c>
      <c r="O1990" s="32" t="str">
        <f t="shared" si="97"/>
        <v/>
      </c>
    </row>
    <row r="1991" spans="1:15" x14ac:dyDescent="0.3">
      <c r="A1991" s="33" t="str">
        <f>IFERROR(INDEX(Tbl_Product[[#Data],[Product Name]],ROW(A1991)-ROW($A$3)),"")</f>
        <v/>
      </c>
      <c r="B1991" s="34" t="str">
        <f ca="1">IF(A1991="","",SUMIFS(Tbl_Orders[[#Data],[Quantity]],Tbl_Orders[[#Data],[Product Name]],A1991,Tbl_Orders[[#Data],[Order Type]],"Purchase",Tbl_Orders[[#Data],[Expected Date]],"&lt;="&amp;TODAY())-SUMIFS(Tbl_Orders[[#Data],[Quantity]],Tbl_Orders[[#Data],[Product Name]],A1991,Tbl_Orders[[#Data],[Order Type]],"Sale",Tbl_Orders[[#Data],[Expected Date]],"&lt;="&amp;TODAY()))</f>
        <v/>
      </c>
      <c r="C1991" s="34" t="str">
        <f ca="1">IF(A1991="","",SUMIFS(Tbl_Orders[[#Data],[Quantity]],Tbl_Orders[[#Data],[Product Name]],A1991,Tbl_Orders[[#Data],[Order Type]],"Purchase",Tbl_Orders[[#Data],[Expected Date]],"&gt;"&amp;TODAY()))</f>
        <v/>
      </c>
      <c r="D1991" s="34" t="str">
        <f>IF(A1991="","",INDEX(Tbl_Product[Re-Order Point],MATCH(A1991,INDEX(Tbl_Product[Product Name],,1),0),1))</f>
        <v/>
      </c>
      <c r="E1991" s="34" t="str">
        <f t="shared" si="95"/>
        <v/>
      </c>
      <c r="F1991" s="34" t="str">
        <f>IFERROR(GETPIVOTDATA("Amount",pivot_products!$A$3,"Product Name",Help!$A1991),"")</f>
        <v/>
      </c>
      <c r="G1991" s="34" t="str">
        <f>IFERROR(GETPIVOTDATA("Quantity",pivot_products!$A$3,"Product Name",Help!$A1991),"")</f>
        <v/>
      </c>
      <c r="H1991" s="34" t="str">
        <f>IF(Report!$L$53="Quantity",IFERROR(RANK(G1991,$G$4:$G$2003,0),""),IF(Report!$L$53="Amount",IFERROR(RANK(F1991,$F$4:$F$2003,0),""),""))</f>
        <v/>
      </c>
      <c r="L1991" s="7" t="str">
        <f t="array" ref="L1991">IF(Report!$M$53="Desc",IFERROR(SMALL(IF($H$4:$H$2003&lt;&gt;"",$H$4:$H$2003,""),ROW(L1991)-ROW($L$3)),""),IF(Report!$M$53="Asc",IFERROR(LARGE(IF($H$4:$H$2003&lt;&gt;"",$H$4:$H$2003,""),ROW(L1991)-ROW($L$3)),""),""))</f>
        <v/>
      </c>
      <c r="M1991" s="8" t="str">
        <f t="array" ref="M1991">IF(L1991="","",INDEX($A$4:$A$2003,SMALL(IF($H$4:$H$2003=L1991,ROW($H$4:$H$2003),""),COUNTIF($L$4:L1991,L1991))-ROW($L$3),1))</f>
        <v/>
      </c>
      <c r="N1991" s="8" t="str">
        <f t="shared" si="96"/>
        <v/>
      </c>
      <c r="O1991" s="32" t="str">
        <f t="shared" si="97"/>
        <v/>
      </c>
    </row>
    <row r="1992" spans="1:15" x14ac:dyDescent="0.3">
      <c r="A1992" s="33" t="str">
        <f>IFERROR(INDEX(Tbl_Product[[#Data],[Product Name]],ROW(A1992)-ROW($A$3)),"")</f>
        <v/>
      </c>
      <c r="B1992" s="34" t="str">
        <f ca="1">IF(A1992="","",SUMIFS(Tbl_Orders[[#Data],[Quantity]],Tbl_Orders[[#Data],[Product Name]],A1992,Tbl_Orders[[#Data],[Order Type]],"Purchase",Tbl_Orders[[#Data],[Expected Date]],"&lt;="&amp;TODAY())-SUMIFS(Tbl_Orders[[#Data],[Quantity]],Tbl_Orders[[#Data],[Product Name]],A1992,Tbl_Orders[[#Data],[Order Type]],"Sale",Tbl_Orders[[#Data],[Expected Date]],"&lt;="&amp;TODAY()))</f>
        <v/>
      </c>
      <c r="C1992" s="34" t="str">
        <f ca="1">IF(A1992="","",SUMIFS(Tbl_Orders[[#Data],[Quantity]],Tbl_Orders[[#Data],[Product Name]],A1992,Tbl_Orders[[#Data],[Order Type]],"Purchase",Tbl_Orders[[#Data],[Expected Date]],"&gt;"&amp;TODAY()))</f>
        <v/>
      </c>
      <c r="D1992" s="34" t="str">
        <f>IF(A1992="","",INDEX(Tbl_Product[Re-Order Point],MATCH(A1992,INDEX(Tbl_Product[Product Name],,1),0),1))</f>
        <v/>
      </c>
      <c r="E1992" s="34" t="str">
        <f t="shared" si="95"/>
        <v/>
      </c>
      <c r="F1992" s="34" t="str">
        <f>IFERROR(GETPIVOTDATA("Amount",pivot_products!$A$3,"Product Name",Help!$A1992),"")</f>
        <v/>
      </c>
      <c r="G1992" s="34" t="str">
        <f>IFERROR(GETPIVOTDATA("Quantity",pivot_products!$A$3,"Product Name",Help!$A1992),"")</f>
        <v/>
      </c>
      <c r="H1992" s="34" t="str">
        <f>IF(Report!$L$53="Quantity",IFERROR(RANK(G1992,$G$4:$G$2003,0),""),IF(Report!$L$53="Amount",IFERROR(RANK(F1992,$F$4:$F$2003,0),""),""))</f>
        <v/>
      </c>
      <c r="L1992" s="7" t="str">
        <f t="array" ref="L1992">IF(Report!$M$53="Desc",IFERROR(SMALL(IF($H$4:$H$2003&lt;&gt;"",$H$4:$H$2003,""),ROW(L1992)-ROW($L$3)),""),IF(Report!$M$53="Asc",IFERROR(LARGE(IF($H$4:$H$2003&lt;&gt;"",$H$4:$H$2003,""),ROW(L1992)-ROW($L$3)),""),""))</f>
        <v/>
      </c>
      <c r="M1992" s="8" t="str">
        <f t="array" ref="M1992">IF(L1992="","",INDEX($A$4:$A$2003,SMALL(IF($H$4:$H$2003=L1992,ROW($H$4:$H$2003),""),COUNTIF($L$4:L1992,L1992))-ROW($L$3),1))</f>
        <v/>
      </c>
      <c r="N1992" s="8" t="str">
        <f t="shared" si="96"/>
        <v/>
      </c>
      <c r="O1992" s="32" t="str">
        <f t="shared" si="97"/>
        <v/>
      </c>
    </row>
    <row r="1993" spans="1:15" x14ac:dyDescent="0.3">
      <c r="A1993" s="33" t="str">
        <f>IFERROR(INDEX(Tbl_Product[[#Data],[Product Name]],ROW(A1993)-ROW($A$3)),"")</f>
        <v/>
      </c>
      <c r="B1993" s="34" t="str">
        <f ca="1">IF(A1993="","",SUMIFS(Tbl_Orders[[#Data],[Quantity]],Tbl_Orders[[#Data],[Product Name]],A1993,Tbl_Orders[[#Data],[Order Type]],"Purchase",Tbl_Orders[[#Data],[Expected Date]],"&lt;="&amp;TODAY())-SUMIFS(Tbl_Orders[[#Data],[Quantity]],Tbl_Orders[[#Data],[Product Name]],A1993,Tbl_Orders[[#Data],[Order Type]],"Sale",Tbl_Orders[[#Data],[Expected Date]],"&lt;="&amp;TODAY()))</f>
        <v/>
      </c>
      <c r="C1993" s="34" t="str">
        <f ca="1">IF(A1993="","",SUMIFS(Tbl_Orders[[#Data],[Quantity]],Tbl_Orders[[#Data],[Product Name]],A1993,Tbl_Orders[[#Data],[Order Type]],"Purchase",Tbl_Orders[[#Data],[Expected Date]],"&gt;"&amp;TODAY()))</f>
        <v/>
      </c>
      <c r="D1993" s="34" t="str">
        <f>IF(A1993="","",INDEX(Tbl_Product[Re-Order Point],MATCH(A1993,INDEX(Tbl_Product[Product Name],,1),0),1))</f>
        <v/>
      </c>
      <c r="E1993" s="34" t="str">
        <f t="shared" si="95"/>
        <v/>
      </c>
      <c r="F1993" s="34" t="str">
        <f>IFERROR(GETPIVOTDATA("Amount",pivot_products!$A$3,"Product Name",Help!$A1993),"")</f>
        <v/>
      </c>
      <c r="G1993" s="34" t="str">
        <f>IFERROR(GETPIVOTDATA("Quantity",pivot_products!$A$3,"Product Name",Help!$A1993),"")</f>
        <v/>
      </c>
      <c r="H1993" s="34" t="str">
        <f>IF(Report!$L$53="Quantity",IFERROR(RANK(G1993,$G$4:$G$2003,0),""),IF(Report!$L$53="Amount",IFERROR(RANK(F1993,$F$4:$F$2003,0),""),""))</f>
        <v/>
      </c>
      <c r="L1993" s="7" t="str">
        <f t="array" ref="L1993">IF(Report!$M$53="Desc",IFERROR(SMALL(IF($H$4:$H$2003&lt;&gt;"",$H$4:$H$2003,""),ROW(L1993)-ROW($L$3)),""),IF(Report!$M$53="Asc",IFERROR(LARGE(IF($H$4:$H$2003&lt;&gt;"",$H$4:$H$2003,""),ROW(L1993)-ROW($L$3)),""),""))</f>
        <v/>
      </c>
      <c r="M1993" s="8" t="str">
        <f t="array" ref="M1993">IF(L1993="","",INDEX($A$4:$A$2003,SMALL(IF($H$4:$H$2003=L1993,ROW($H$4:$H$2003),""),COUNTIF($L$4:L1993,L1993))-ROW($L$3),1))</f>
        <v/>
      </c>
      <c r="N1993" s="8" t="str">
        <f t="shared" si="96"/>
        <v/>
      </c>
      <c r="O1993" s="32" t="str">
        <f t="shared" si="97"/>
        <v/>
      </c>
    </row>
    <row r="1994" spans="1:15" x14ac:dyDescent="0.3">
      <c r="A1994" s="33" t="str">
        <f>IFERROR(INDEX(Tbl_Product[[#Data],[Product Name]],ROW(A1994)-ROW($A$3)),"")</f>
        <v/>
      </c>
      <c r="B1994" s="34" t="str">
        <f ca="1">IF(A1994="","",SUMIFS(Tbl_Orders[[#Data],[Quantity]],Tbl_Orders[[#Data],[Product Name]],A1994,Tbl_Orders[[#Data],[Order Type]],"Purchase",Tbl_Orders[[#Data],[Expected Date]],"&lt;="&amp;TODAY())-SUMIFS(Tbl_Orders[[#Data],[Quantity]],Tbl_Orders[[#Data],[Product Name]],A1994,Tbl_Orders[[#Data],[Order Type]],"Sale",Tbl_Orders[[#Data],[Expected Date]],"&lt;="&amp;TODAY()))</f>
        <v/>
      </c>
      <c r="C1994" s="34" t="str">
        <f ca="1">IF(A1994="","",SUMIFS(Tbl_Orders[[#Data],[Quantity]],Tbl_Orders[[#Data],[Product Name]],A1994,Tbl_Orders[[#Data],[Order Type]],"Purchase",Tbl_Orders[[#Data],[Expected Date]],"&gt;"&amp;TODAY()))</f>
        <v/>
      </c>
      <c r="D1994" s="34" t="str">
        <f>IF(A1994="","",INDEX(Tbl_Product[Re-Order Point],MATCH(A1994,INDEX(Tbl_Product[Product Name],,1),0),1))</f>
        <v/>
      </c>
      <c r="E1994" s="34" t="str">
        <f t="shared" si="95"/>
        <v/>
      </c>
      <c r="F1994" s="34" t="str">
        <f>IFERROR(GETPIVOTDATA("Amount",pivot_products!$A$3,"Product Name",Help!$A1994),"")</f>
        <v/>
      </c>
      <c r="G1994" s="34" t="str">
        <f>IFERROR(GETPIVOTDATA("Quantity",pivot_products!$A$3,"Product Name",Help!$A1994),"")</f>
        <v/>
      </c>
      <c r="H1994" s="34" t="str">
        <f>IF(Report!$L$53="Quantity",IFERROR(RANK(G1994,$G$4:$G$2003,0),""),IF(Report!$L$53="Amount",IFERROR(RANK(F1994,$F$4:$F$2003,0),""),""))</f>
        <v/>
      </c>
      <c r="L1994" s="7" t="str">
        <f t="array" ref="L1994">IF(Report!$M$53="Desc",IFERROR(SMALL(IF($H$4:$H$2003&lt;&gt;"",$H$4:$H$2003,""),ROW(L1994)-ROW($L$3)),""),IF(Report!$M$53="Asc",IFERROR(LARGE(IF($H$4:$H$2003&lt;&gt;"",$H$4:$H$2003,""),ROW(L1994)-ROW($L$3)),""),""))</f>
        <v/>
      </c>
      <c r="M1994" s="8" t="str">
        <f t="array" ref="M1994">IF(L1994="","",INDEX($A$4:$A$2003,SMALL(IF($H$4:$H$2003=L1994,ROW($H$4:$H$2003),""),COUNTIF($L$4:L1994,L1994))-ROW($L$3),1))</f>
        <v/>
      </c>
      <c r="N1994" s="8" t="str">
        <f t="shared" si="96"/>
        <v/>
      </c>
      <c r="O1994" s="32" t="str">
        <f t="shared" si="97"/>
        <v/>
      </c>
    </row>
    <row r="1995" spans="1:15" x14ac:dyDescent="0.3">
      <c r="A1995" s="33" t="str">
        <f>IFERROR(INDEX(Tbl_Product[[#Data],[Product Name]],ROW(A1995)-ROW($A$3)),"")</f>
        <v/>
      </c>
      <c r="B1995" s="34" t="str">
        <f ca="1">IF(A1995="","",SUMIFS(Tbl_Orders[[#Data],[Quantity]],Tbl_Orders[[#Data],[Product Name]],A1995,Tbl_Orders[[#Data],[Order Type]],"Purchase",Tbl_Orders[[#Data],[Expected Date]],"&lt;="&amp;TODAY())-SUMIFS(Tbl_Orders[[#Data],[Quantity]],Tbl_Orders[[#Data],[Product Name]],A1995,Tbl_Orders[[#Data],[Order Type]],"Sale",Tbl_Orders[[#Data],[Expected Date]],"&lt;="&amp;TODAY()))</f>
        <v/>
      </c>
      <c r="C1995" s="34" t="str">
        <f ca="1">IF(A1995="","",SUMIFS(Tbl_Orders[[#Data],[Quantity]],Tbl_Orders[[#Data],[Product Name]],A1995,Tbl_Orders[[#Data],[Order Type]],"Purchase",Tbl_Orders[[#Data],[Expected Date]],"&gt;"&amp;TODAY()))</f>
        <v/>
      </c>
      <c r="D1995" s="34" t="str">
        <f>IF(A1995="","",INDEX(Tbl_Product[Re-Order Point],MATCH(A1995,INDEX(Tbl_Product[Product Name],,1),0),1))</f>
        <v/>
      </c>
      <c r="E1995" s="34" t="str">
        <f t="shared" si="95"/>
        <v/>
      </c>
      <c r="F1995" s="34" t="str">
        <f>IFERROR(GETPIVOTDATA("Amount",pivot_products!$A$3,"Product Name",Help!$A1995),"")</f>
        <v/>
      </c>
      <c r="G1995" s="34" t="str">
        <f>IFERROR(GETPIVOTDATA("Quantity",pivot_products!$A$3,"Product Name",Help!$A1995),"")</f>
        <v/>
      </c>
      <c r="H1995" s="34" t="str">
        <f>IF(Report!$L$53="Quantity",IFERROR(RANK(G1995,$G$4:$G$2003,0),""),IF(Report!$L$53="Amount",IFERROR(RANK(F1995,$F$4:$F$2003,0),""),""))</f>
        <v/>
      </c>
      <c r="L1995" s="7" t="str">
        <f t="array" ref="L1995">IF(Report!$M$53="Desc",IFERROR(SMALL(IF($H$4:$H$2003&lt;&gt;"",$H$4:$H$2003,""),ROW(L1995)-ROW($L$3)),""),IF(Report!$M$53="Asc",IFERROR(LARGE(IF($H$4:$H$2003&lt;&gt;"",$H$4:$H$2003,""),ROW(L1995)-ROW($L$3)),""),""))</f>
        <v/>
      </c>
      <c r="M1995" s="8" t="str">
        <f t="array" ref="M1995">IF(L1995="","",INDEX($A$4:$A$2003,SMALL(IF($H$4:$H$2003=L1995,ROW($H$4:$H$2003),""),COUNTIF($L$4:L1995,L1995))-ROW($L$3),1))</f>
        <v/>
      </c>
      <c r="N1995" s="8" t="str">
        <f t="shared" si="96"/>
        <v/>
      </c>
      <c r="O1995" s="32" t="str">
        <f t="shared" si="97"/>
        <v/>
      </c>
    </row>
    <row r="1996" spans="1:15" x14ac:dyDescent="0.3">
      <c r="A1996" s="33" t="str">
        <f>IFERROR(INDEX(Tbl_Product[[#Data],[Product Name]],ROW(A1996)-ROW($A$3)),"")</f>
        <v/>
      </c>
      <c r="B1996" s="34" t="str">
        <f ca="1">IF(A1996="","",SUMIFS(Tbl_Orders[[#Data],[Quantity]],Tbl_Orders[[#Data],[Product Name]],A1996,Tbl_Orders[[#Data],[Order Type]],"Purchase",Tbl_Orders[[#Data],[Expected Date]],"&lt;="&amp;TODAY())-SUMIFS(Tbl_Orders[[#Data],[Quantity]],Tbl_Orders[[#Data],[Product Name]],A1996,Tbl_Orders[[#Data],[Order Type]],"Sale",Tbl_Orders[[#Data],[Expected Date]],"&lt;="&amp;TODAY()))</f>
        <v/>
      </c>
      <c r="C1996" s="34" t="str">
        <f ca="1">IF(A1996="","",SUMIFS(Tbl_Orders[[#Data],[Quantity]],Tbl_Orders[[#Data],[Product Name]],A1996,Tbl_Orders[[#Data],[Order Type]],"Purchase",Tbl_Orders[[#Data],[Expected Date]],"&gt;"&amp;TODAY()))</f>
        <v/>
      </c>
      <c r="D1996" s="34" t="str">
        <f>IF(A1996="","",INDEX(Tbl_Product[Re-Order Point],MATCH(A1996,INDEX(Tbl_Product[Product Name],,1),0),1))</f>
        <v/>
      </c>
      <c r="E1996" s="34" t="str">
        <f t="shared" si="95"/>
        <v/>
      </c>
      <c r="F1996" s="34" t="str">
        <f>IFERROR(GETPIVOTDATA("Amount",pivot_products!$A$3,"Product Name",Help!$A1996),"")</f>
        <v/>
      </c>
      <c r="G1996" s="34" t="str">
        <f>IFERROR(GETPIVOTDATA("Quantity",pivot_products!$A$3,"Product Name",Help!$A1996),"")</f>
        <v/>
      </c>
      <c r="H1996" s="34" t="str">
        <f>IF(Report!$L$53="Quantity",IFERROR(RANK(G1996,$G$4:$G$2003,0),""),IF(Report!$L$53="Amount",IFERROR(RANK(F1996,$F$4:$F$2003,0),""),""))</f>
        <v/>
      </c>
      <c r="L1996" s="7" t="str">
        <f t="array" ref="L1996">IF(Report!$M$53="Desc",IFERROR(SMALL(IF($H$4:$H$2003&lt;&gt;"",$H$4:$H$2003,""),ROW(L1996)-ROW($L$3)),""),IF(Report!$M$53="Asc",IFERROR(LARGE(IF($H$4:$H$2003&lt;&gt;"",$H$4:$H$2003,""),ROW(L1996)-ROW($L$3)),""),""))</f>
        <v/>
      </c>
      <c r="M1996" s="8" t="str">
        <f t="array" ref="M1996">IF(L1996="","",INDEX($A$4:$A$2003,SMALL(IF($H$4:$H$2003=L1996,ROW($H$4:$H$2003),""),COUNTIF($L$4:L1996,L1996))-ROW($L$3),1))</f>
        <v/>
      </c>
      <c r="N1996" s="8" t="str">
        <f t="shared" si="96"/>
        <v/>
      </c>
      <c r="O1996" s="32" t="str">
        <f t="shared" si="97"/>
        <v/>
      </c>
    </row>
    <row r="1997" spans="1:15" x14ac:dyDescent="0.3">
      <c r="A1997" s="33" t="str">
        <f>IFERROR(INDEX(Tbl_Product[[#Data],[Product Name]],ROW(A1997)-ROW($A$3)),"")</f>
        <v/>
      </c>
      <c r="B1997" s="34" t="str">
        <f ca="1">IF(A1997="","",SUMIFS(Tbl_Orders[[#Data],[Quantity]],Tbl_Orders[[#Data],[Product Name]],A1997,Tbl_Orders[[#Data],[Order Type]],"Purchase",Tbl_Orders[[#Data],[Expected Date]],"&lt;="&amp;TODAY())-SUMIFS(Tbl_Orders[[#Data],[Quantity]],Tbl_Orders[[#Data],[Product Name]],A1997,Tbl_Orders[[#Data],[Order Type]],"Sale",Tbl_Orders[[#Data],[Expected Date]],"&lt;="&amp;TODAY()))</f>
        <v/>
      </c>
      <c r="C1997" s="34" t="str">
        <f ca="1">IF(A1997="","",SUMIFS(Tbl_Orders[[#Data],[Quantity]],Tbl_Orders[[#Data],[Product Name]],A1997,Tbl_Orders[[#Data],[Order Type]],"Purchase",Tbl_Orders[[#Data],[Expected Date]],"&gt;"&amp;TODAY()))</f>
        <v/>
      </c>
      <c r="D1997" s="34" t="str">
        <f>IF(A1997="","",INDEX(Tbl_Product[Re-Order Point],MATCH(A1997,INDEX(Tbl_Product[Product Name],,1),0),1))</f>
        <v/>
      </c>
      <c r="E1997" s="34" t="str">
        <f t="shared" si="95"/>
        <v/>
      </c>
      <c r="F1997" s="34" t="str">
        <f>IFERROR(GETPIVOTDATA("Amount",pivot_products!$A$3,"Product Name",Help!$A1997),"")</f>
        <v/>
      </c>
      <c r="G1997" s="34" t="str">
        <f>IFERROR(GETPIVOTDATA("Quantity",pivot_products!$A$3,"Product Name",Help!$A1997),"")</f>
        <v/>
      </c>
      <c r="H1997" s="34" t="str">
        <f>IF(Report!$L$53="Quantity",IFERROR(RANK(G1997,$G$4:$G$2003,0),""),IF(Report!$L$53="Amount",IFERROR(RANK(F1997,$F$4:$F$2003,0),""),""))</f>
        <v/>
      </c>
      <c r="L1997" s="7" t="str">
        <f t="array" ref="L1997">IF(Report!$M$53="Desc",IFERROR(SMALL(IF($H$4:$H$2003&lt;&gt;"",$H$4:$H$2003,""),ROW(L1997)-ROW($L$3)),""),IF(Report!$M$53="Asc",IFERROR(LARGE(IF($H$4:$H$2003&lt;&gt;"",$H$4:$H$2003,""),ROW(L1997)-ROW($L$3)),""),""))</f>
        <v/>
      </c>
      <c r="M1997" s="8" t="str">
        <f t="array" ref="M1997">IF(L1997="","",INDEX($A$4:$A$2003,SMALL(IF($H$4:$H$2003=L1997,ROW($H$4:$H$2003),""),COUNTIF($L$4:L1997,L1997))-ROW($L$3),1))</f>
        <v/>
      </c>
      <c r="N1997" s="8" t="str">
        <f t="shared" si="96"/>
        <v/>
      </c>
      <c r="O1997" s="32" t="str">
        <f t="shared" si="97"/>
        <v/>
      </c>
    </row>
    <row r="1998" spans="1:15" x14ac:dyDescent="0.3">
      <c r="A1998" s="33" t="str">
        <f>IFERROR(INDEX(Tbl_Product[[#Data],[Product Name]],ROW(A1998)-ROW($A$3)),"")</f>
        <v/>
      </c>
      <c r="B1998" s="34" t="str">
        <f ca="1">IF(A1998="","",SUMIFS(Tbl_Orders[[#Data],[Quantity]],Tbl_Orders[[#Data],[Product Name]],A1998,Tbl_Orders[[#Data],[Order Type]],"Purchase",Tbl_Orders[[#Data],[Expected Date]],"&lt;="&amp;TODAY())-SUMIFS(Tbl_Orders[[#Data],[Quantity]],Tbl_Orders[[#Data],[Product Name]],A1998,Tbl_Orders[[#Data],[Order Type]],"Sale",Tbl_Orders[[#Data],[Expected Date]],"&lt;="&amp;TODAY()))</f>
        <v/>
      </c>
      <c r="C1998" s="34" t="str">
        <f ca="1">IF(A1998="","",SUMIFS(Tbl_Orders[[#Data],[Quantity]],Tbl_Orders[[#Data],[Product Name]],A1998,Tbl_Orders[[#Data],[Order Type]],"Purchase",Tbl_Orders[[#Data],[Expected Date]],"&gt;"&amp;TODAY()))</f>
        <v/>
      </c>
      <c r="D1998" s="34" t="str">
        <f>IF(A1998="","",INDEX(Tbl_Product[Re-Order Point],MATCH(A1998,INDEX(Tbl_Product[Product Name],,1),0),1))</f>
        <v/>
      </c>
      <c r="E1998" s="34" t="str">
        <f t="shared" si="95"/>
        <v/>
      </c>
      <c r="F1998" s="34" t="str">
        <f>IFERROR(GETPIVOTDATA("Amount",pivot_products!$A$3,"Product Name",Help!$A1998),"")</f>
        <v/>
      </c>
      <c r="G1998" s="34" t="str">
        <f>IFERROR(GETPIVOTDATA("Quantity",pivot_products!$A$3,"Product Name",Help!$A1998),"")</f>
        <v/>
      </c>
      <c r="H1998" s="34" t="str">
        <f>IF(Report!$L$53="Quantity",IFERROR(RANK(G1998,$G$4:$G$2003,0),""),IF(Report!$L$53="Amount",IFERROR(RANK(F1998,$F$4:$F$2003,0),""),""))</f>
        <v/>
      </c>
      <c r="L1998" s="7" t="str">
        <f t="array" ref="L1998">IF(Report!$M$53="Desc",IFERROR(SMALL(IF($H$4:$H$2003&lt;&gt;"",$H$4:$H$2003,""),ROW(L1998)-ROW($L$3)),""),IF(Report!$M$53="Asc",IFERROR(LARGE(IF($H$4:$H$2003&lt;&gt;"",$H$4:$H$2003,""),ROW(L1998)-ROW($L$3)),""),""))</f>
        <v/>
      </c>
      <c r="M1998" s="8" t="str">
        <f t="array" ref="M1998">IF(L1998="","",INDEX($A$4:$A$2003,SMALL(IF($H$4:$H$2003=L1998,ROW($H$4:$H$2003),""),COUNTIF($L$4:L1998,L1998))-ROW($L$3),1))</f>
        <v/>
      </c>
      <c r="N1998" s="8" t="str">
        <f t="shared" si="96"/>
        <v/>
      </c>
      <c r="O1998" s="32" t="str">
        <f t="shared" si="97"/>
        <v/>
      </c>
    </row>
    <row r="1999" spans="1:15" x14ac:dyDescent="0.3">
      <c r="A1999" s="33" t="str">
        <f>IFERROR(INDEX(Tbl_Product[[#Data],[Product Name]],ROW(A1999)-ROW($A$3)),"")</f>
        <v/>
      </c>
      <c r="B1999" s="34" t="str">
        <f ca="1">IF(A1999="","",SUMIFS(Tbl_Orders[[#Data],[Quantity]],Tbl_Orders[[#Data],[Product Name]],A1999,Tbl_Orders[[#Data],[Order Type]],"Purchase",Tbl_Orders[[#Data],[Expected Date]],"&lt;="&amp;TODAY())-SUMIFS(Tbl_Orders[[#Data],[Quantity]],Tbl_Orders[[#Data],[Product Name]],A1999,Tbl_Orders[[#Data],[Order Type]],"Sale",Tbl_Orders[[#Data],[Expected Date]],"&lt;="&amp;TODAY()))</f>
        <v/>
      </c>
      <c r="C1999" s="34" t="str">
        <f ca="1">IF(A1999="","",SUMIFS(Tbl_Orders[[#Data],[Quantity]],Tbl_Orders[[#Data],[Product Name]],A1999,Tbl_Orders[[#Data],[Order Type]],"Purchase",Tbl_Orders[[#Data],[Expected Date]],"&gt;"&amp;TODAY()))</f>
        <v/>
      </c>
      <c r="D1999" s="34" t="str">
        <f>IF(A1999="","",INDEX(Tbl_Product[Re-Order Point],MATCH(A1999,INDEX(Tbl_Product[Product Name],,1),0),1))</f>
        <v/>
      </c>
      <c r="E1999" s="34" t="str">
        <f t="shared" si="95"/>
        <v/>
      </c>
      <c r="F1999" s="34" t="str">
        <f>IFERROR(GETPIVOTDATA("Amount",pivot_products!$A$3,"Product Name",Help!$A1999),"")</f>
        <v/>
      </c>
      <c r="G1999" s="34" t="str">
        <f>IFERROR(GETPIVOTDATA("Quantity",pivot_products!$A$3,"Product Name",Help!$A1999),"")</f>
        <v/>
      </c>
      <c r="H1999" s="34" t="str">
        <f>IF(Report!$L$53="Quantity",IFERROR(RANK(G1999,$G$4:$G$2003,0),""),IF(Report!$L$53="Amount",IFERROR(RANK(F1999,$F$4:$F$2003,0),""),""))</f>
        <v/>
      </c>
      <c r="L1999" s="7" t="str">
        <f t="array" ref="L1999">IF(Report!$M$53="Desc",IFERROR(SMALL(IF($H$4:$H$2003&lt;&gt;"",$H$4:$H$2003,""),ROW(L1999)-ROW($L$3)),""),IF(Report!$M$53="Asc",IFERROR(LARGE(IF($H$4:$H$2003&lt;&gt;"",$H$4:$H$2003,""),ROW(L1999)-ROW($L$3)),""),""))</f>
        <v/>
      </c>
      <c r="M1999" s="8" t="str">
        <f t="array" ref="M1999">IF(L1999="","",INDEX($A$4:$A$2003,SMALL(IF($H$4:$H$2003=L1999,ROW($H$4:$H$2003),""),COUNTIF($L$4:L1999,L1999))-ROW($L$3),1))</f>
        <v/>
      </c>
      <c r="N1999" s="8" t="str">
        <f t="shared" si="96"/>
        <v/>
      </c>
      <c r="O1999" s="32" t="str">
        <f t="shared" si="97"/>
        <v/>
      </c>
    </row>
    <row r="2000" spans="1:15" x14ac:dyDescent="0.3">
      <c r="A2000" s="33" t="str">
        <f>IFERROR(INDEX(Tbl_Product[[#Data],[Product Name]],ROW(A2000)-ROW($A$3)),"")</f>
        <v/>
      </c>
      <c r="B2000" s="34" t="str">
        <f ca="1">IF(A2000="","",SUMIFS(Tbl_Orders[[#Data],[Quantity]],Tbl_Orders[[#Data],[Product Name]],A2000,Tbl_Orders[[#Data],[Order Type]],"Purchase",Tbl_Orders[[#Data],[Expected Date]],"&lt;="&amp;TODAY())-SUMIFS(Tbl_Orders[[#Data],[Quantity]],Tbl_Orders[[#Data],[Product Name]],A2000,Tbl_Orders[[#Data],[Order Type]],"Sale",Tbl_Orders[[#Data],[Expected Date]],"&lt;="&amp;TODAY()))</f>
        <v/>
      </c>
      <c r="C2000" s="34" t="str">
        <f ca="1">IF(A2000="","",SUMIFS(Tbl_Orders[[#Data],[Quantity]],Tbl_Orders[[#Data],[Product Name]],A2000,Tbl_Orders[[#Data],[Order Type]],"Purchase",Tbl_Orders[[#Data],[Expected Date]],"&gt;"&amp;TODAY()))</f>
        <v/>
      </c>
      <c r="D2000" s="34" t="str">
        <f>IF(A2000="","",INDEX(Tbl_Product[Re-Order Point],MATCH(A2000,INDEX(Tbl_Product[Product Name],,1),0),1))</f>
        <v/>
      </c>
      <c r="E2000" s="34" t="str">
        <f t="shared" si="95"/>
        <v/>
      </c>
      <c r="F2000" s="34" t="str">
        <f>IFERROR(GETPIVOTDATA("Amount",pivot_products!$A$3,"Product Name",Help!$A2000),"")</f>
        <v/>
      </c>
      <c r="G2000" s="34" t="str">
        <f>IFERROR(GETPIVOTDATA("Quantity",pivot_products!$A$3,"Product Name",Help!$A2000),"")</f>
        <v/>
      </c>
      <c r="H2000" s="34" t="str">
        <f>IF(Report!$L$53="Quantity",IFERROR(RANK(G2000,$G$4:$G$2003,0),""),IF(Report!$L$53="Amount",IFERROR(RANK(F2000,$F$4:$F$2003,0),""),""))</f>
        <v/>
      </c>
      <c r="L2000" s="7" t="str">
        <f t="array" ref="L2000">IF(Report!$M$53="Desc",IFERROR(SMALL(IF($H$4:$H$2003&lt;&gt;"",$H$4:$H$2003,""),ROW(L2000)-ROW($L$3)),""),IF(Report!$M$53="Asc",IFERROR(LARGE(IF($H$4:$H$2003&lt;&gt;"",$H$4:$H$2003,""),ROW(L2000)-ROW($L$3)),""),""))</f>
        <v/>
      </c>
      <c r="M2000" s="8" t="str">
        <f t="array" ref="M2000">IF(L2000="","",INDEX($A$4:$A$2003,SMALL(IF($H$4:$H$2003=L2000,ROW($H$4:$H$2003),""),COUNTIF($L$4:L2000,L2000))-ROW($L$3),1))</f>
        <v/>
      </c>
      <c r="N2000" s="8" t="str">
        <f t="shared" si="96"/>
        <v/>
      </c>
      <c r="O2000" s="32" t="str">
        <f t="shared" si="97"/>
        <v/>
      </c>
    </row>
    <row r="2001" spans="1:15" x14ac:dyDescent="0.3">
      <c r="A2001" s="33" t="str">
        <f>IFERROR(INDEX(Tbl_Product[[#Data],[Product Name]],ROW(A2001)-ROW($A$3)),"")</f>
        <v/>
      </c>
      <c r="B2001" s="34" t="str">
        <f ca="1">IF(A2001="","",SUMIFS(Tbl_Orders[[#Data],[Quantity]],Tbl_Orders[[#Data],[Product Name]],A2001,Tbl_Orders[[#Data],[Order Type]],"Purchase",Tbl_Orders[[#Data],[Expected Date]],"&lt;="&amp;TODAY())-SUMIFS(Tbl_Orders[[#Data],[Quantity]],Tbl_Orders[[#Data],[Product Name]],A2001,Tbl_Orders[[#Data],[Order Type]],"Sale",Tbl_Orders[[#Data],[Expected Date]],"&lt;="&amp;TODAY()))</f>
        <v/>
      </c>
      <c r="C2001" s="34" t="str">
        <f ca="1">IF(A2001="","",SUMIFS(Tbl_Orders[[#Data],[Quantity]],Tbl_Orders[[#Data],[Product Name]],A2001,Tbl_Orders[[#Data],[Order Type]],"Purchase",Tbl_Orders[[#Data],[Expected Date]],"&gt;"&amp;TODAY()))</f>
        <v/>
      </c>
      <c r="D2001" s="34" t="str">
        <f>IF(A2001="","",INDEX(Tbl_Product[Re-Order Point],MATCH(A2001,INDEX(Tbl_Product[Product Name],,1),0),1))</f>
        <v/>
      </c>
      <c r="E2001" s="34" t="str">
        <f t="shared" si="95"/>
        <v/>
      </c>
      <c r="F2001" s="34" t="str">
        <f>IFERROR(GETPIVOTDATA("Amount",pivot_products!$A$3,"Product Name",Help!$A2001),"")</f>
        <v/>
      </c>
      <c r="G2001" s="34" t="str">
        <f>IFERROR(GETPIVOTDATA("Quantity",pivot_products!$A$3,"Product Name",Help!$A2001),"")</f>
        <v/>
      </c>
      <c r="H2001" s="34" t="str">
        <f>IF(Report!$L$53="Quantity",IFERROR(RANK(G2001,$G$4:$G$2003,0),""),IF(Report!$L$53="Amount",IFERROR(RANK(F2001,$F$4:$F$2003,0),""),""))</f>
        <v/>
      </c>
      <c r="L2001" s="7" t="str">
        <f t="array" ref="L2001">IF(Report!$M$53="Desc",IFERROR(SMALL(IF($H$4:$H$2003&lt;&gt;"",$H$4:$H$2003,""),ROW(L2001)-ROW($L$3)),""),IF(Report!$M$53="Asc",IFERROR(LARGE(IF($H$4:$H$2003&lt;&gt;"",$H$4:$H$2003,""),ROW(L2001)-ROW($L$3)),""),""))</f>
        <v/>
      </c>
      <c r="M2001" s="8" t="str">
        <f t="array" ref="M2001">IF(L2001="","",INDEX($A$4:$A$2003,SMALL(IF($H$4:$H$2003=L2001,ROW($H$4:$H$2003),""),COUNTIF($L$4:L2001,L2001))-ROW($L$3),1))</f>
        <v/>
      </c>
      <c r="N2001" s="8" t="str">
        <f t="shared" si="96"/>
        <v/>
      </c>
      <c r="O2001" s="32" t="str">
        <f t="shared" si="97"/>
        <v/>
      </c>
    </row>
    <row r="2002" spans="1:15" x14ac:dyDescent="0.3">
      <c r="A2002" s="33" t="str">
        <f>IFERROR(INDEX(Tbl_Product[[#Data],[Product Name]],ROW(A2002)-ROW($A$3)),"")</f>
        <v/>
      </c>
      <c r="B2002" s="34" t="str">
        <f ca="1">IF(A2002="","",SUMIFS(Tbl_Orders[[#Data],[Quantity]],Tbl_Orders[[#Data],[Product Name]],A2002,Tbl_Orders[[#Data],[Order Type]],"Purchase",Tbl_Orders[[#Data],[Expected Date]],"&lt;="&amp;TODAY())-SUMIFS(Tbl_Orders[[#Data],[Quantity]],Tbl_Orders[[#Data],[Product Name]],A2002,Tbl_Orders[[#Data],[Order Type]],"Sale",Tbl_Orders[[#Data],[Expected Date]],"&lt;="&amp;TODAY()))</f>
        <v/>
      </c>
      <c r="C2002" s="34" t="str">
        <f ca="1">IF(A2002="","",SUMIFS(Tbl_Orders[[#Data],[Quantity]],Tbl_Orders[[#Data],[Product Name]],A2002,Tbl_Orders[[#Data],[Order Type]],"Purchase",Tbl_Orders[[#Data],[Expected Date]],"&gt;"&amp;TODAY()))</f>
        <v/>
      </c>
      <c r="D2002" s="34" t="str">
        <f>IF(A2002="","",INDEX(Tbl_Product[Re-Order Point],MATCH(A2002,INDEX(Tbl_Product[Product Name],,1),0),1))</f>
        <v/>
      </c>
      <c r="E2002" s="34" t="str">
        <f t="shared" si="95"/>
        <v/>
      </c>
      <c r="F2002" s="34" t="str">
        <f>IFERROR(GETPIVOTDATA("Amount",pivot_products!$A$3,"Product Name",Help!$A2002),"")</f>
        <v/>
      </c>
      <c r="G2002" s="34" t="str">
        <f>IFERROR(GETPIVOTDATA("Quantity",pivot_products!$A$3,"Product Name",Help!$A2002),"")</f>
        <v/>
      </c>
      <c r="H2002" s="34" t="str">
        <f>IF(Report!$L$53="Quantity",IFERROR(RANK(G2002,$G$4:$G$2003,0),""),IF(Report!$L$53="Amount",IFERROR(RANK(F2002,$F$4:$F$2003,0),""),""))</f>
        <v/>
      </c>
      <c r="L2002" s="7" t="str">
        <f t="array" ref="L2002">IF(Report!$M$53="Desc",IFERROR(SMALL(IF($H$4:$H$2003&lt;&gt;"",$H$4:$H$2003,""),ROW(L2002)-ROW($L$3)),""),IF(Report!$M$53="Asc",IFERROR(LARGE(IF($H$4:$H$2003&lt;&gt;"",$H$4:$H$2003,""),ROW(L2002)-ROW($L$3)),""),""))</f>
        <v/>
      </c>
      <c r="M2002" s="8" t="str">
        <f t="array" ref="M2002">IF(L2002="","",INDEX($A$4:$A$2003,SMALL(IF($H$4:$H$2003=L2002,ROW($H$4:$H$2003),""),COUNTIF($L$4:L2002,L2002))-ROW($L$3),1))</f>
        <v/>
      </c>
      <c r="N2002" s="8" t="str">
        <f t="shared" si="96"/>
        <v/>
      </c>
      <c r="O2002" s="32" t="str">
        <f t="shared" si="97"/>
        <v/>
      </c>
    </row>
    <row r="2003" spans="1:15" x14ac:dyDescent="0.3">
      <c r="A2003" s="33" t="str">
        <f>IFERROR(INDEX(Tbl_Product[[#Data],[Product Name]],ROW(A2003)-ROW($A$3)),"")</f>
        <v/>
      </c>
      <c r="B2003" s="34" t="str">
        <f ca="1">IF(A2003="","",SUMIFS(Tbl_Orders[[#Data],[Quantity]],Tbl_Orders[[#Data],[Product Name]],A2003,Tbl_Orders[[#Data],[Order Type]],"Purchase",Tbl_Orders[[#Data],[Expected Date]],"&lt;="&amp;TODAY())-SUMIFS(Tbl_Orders[[#Data],[Quantity]],Tbl_Orders[[#Data],[Product Name]],A2003,Tbl_Orders[[#Data],[Order Type]],"Sale",Tbl_Orders[[#Data],[Expected Date]],"&lt;="&amp;TODAY()))</f>
        <v/>
      </c>
      <c r="C2003" s="34" t="str">
        <f ca="1">IF(A2003="","",SUMIFS(Tbl_Orders[[#Data],[Quantity]],Tbl_Orders[[#Data],[Product Name]],A2003,Tbl_Orders[[#Data],[Order Type]],"Purchase",Tbl_Orders[[#Data],[Expected Date]],"&gt;"&amp;TODAY()))</f>
        <v/>
      </c>
      <c r="D2003" s="34" t="str">
        <f>IF(A2003="","",INDEX(Tbl_Product[Re-Order Point],MATCH(A2003,INDEX(Tbl_Product[Product Name],,1),0),1))</f>
        <v/>
      </c>
      <c r="E2003" s="34" t="str">
        <f t="shared" si="95"/>
        <v/>
      </c>
      <c r="F2003" s="34" t="str">
        <f>IFERROR(GETPIVOTDATA("Amount",pivot_products!$A$3,"Product Name",Help!$A2003),"")</f>
        <v/>
      </c>
      <c r="G2003" s="34" t="str">
        <f>IFERROR(GETPIVOTDATA("Quantity",pivot_products!$A$3,"Product Name",Help!$A2003),"")</f>
        <v/>
      </c>
      <c r="H2003" s="34" t="str">
        <f>IF(Report!$L$53="Quantity",IFERROR(RANK(G2003,$G$4:$G$2003,0),""),IF(Report!$L$53="Amount",IFERROR(RANK(F2003,$F$4:$F$2003,0),""),""))</f>
        <v/>
      </c>
      <c r="L2003" s="7" t="str">
        <f t="array" ref="L2003">IF(Report!$M$53="Desc",IFERROR(SMALL(IF($H$4:$H$2003&lt;&gt;"",$H$4:$H$2003,""),ROW(L2003)-ROW($L$3)),""),IF(Report!$M$53="Asc",IFERROR(LARGE(IF($H$4:$H$2003&lt;&gt;"",$H$4:$H$2003,""),ROW(L2003)-ROW($L$3)),""),""))</f>
        <v/>
      </c>
      <c r="M2003" s="8" t="str">
        <f t="array" ref="M2003">IF(L2003="","",INDEX($A$4:$A$2003,SMALL(IF($H$4:$H$2003=L2003,ROW($H$4:$H$2003),""),COUNTIF($L$4:L2003,L2003))-ROW($L$3),1))</f>
        <v/>
      </c>
      <c r="N2003" s="8" t="str">
        <f t="shared" si="96"/>
        <v/>
      </c>
      <c r="O2003" s="32" t="str">
        <f t="shared" si="97"/>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election activeCell="C18" sqref="C18"/>
    </sheetView>
  </sheetViews>
  <sheetFormatPr defaultRowHeight="14.4" x14ac:dyDescent="0.3"/>
  <cols>
    <col min="1" max="1" width="20.33203125" bestFit="1" customWidth="1"/>
    <col min="2" max="2" width="14.88671875" customWidth="1"/>
    <col min="3" max="3" width="15.44140625" bestFit="1" customWidth="1"/>
    <col min="4" max="4" width="10.44140625" bestFit="1" customWidth="1"/>
    <col min="5" max="5" width="8" bestFit="1" customWidth="1"/>
    <col min="6" max="6" width="11.33203125" bestFit="1" customWidth="1"/>
  </cols>
  <sheetData>
    <row r="1" spans="1:3" x14ac:dyDescent="0.3">
      <c r="A1" s="1" t="s">
        <v>8</v>
      </c>
      <c r="B1" t="s">
        <v>168</v>
      </c>
    </row>
    <row r="3" spans="1:3" x14ac:dyDescent="0.3">
      <c r="A3" s="1" t="s">
        <v>7</v>
      </c>
      <c r="B3" t="s">
        <v>31</v>
      </c>
      <c r="C3" t="s">
        <v>33</v>
      </c>
    </row>
    <row r="4" spans="1:3" x14ac:dyDescent="0.3">
      <c r="A4" s="2" t="s">
        <v>54</v>
      </c>
      <c r="B4" s="102">
        <v>140950</v>
      </c>
      <c r="C4" s="102">
        <v>30</v>
      </c>
    </row>
    <row r="5" spans="1:3" x14ac:dyDescent="0.3">
      <c r="A5" s="2" t="s">
        <v>52</v>
      </c>
      <c r="B5" s="102">
        <v>50050</v>
      </c>
      <c r="C5" s="102">
        <v>10</v>
      </c>
    </row>
    <row r="6" spans="1:3" x14ac:dyDescent="0.3">
      <c r="A6" s="2" t="s">
        <v>53</v>
      </c>
      <c r="B6" s="102">
        <v>431760</v>
      </c>
      <c r="C6" s="102">
        <v>60</v>
      </c>
    </row>
    <row r="7" spans="1:3" x14ac:dyDescent="0.3">
      <c r="A7" s="2" t="s">
        <v>49</v>
      </c>
      <c r="B7" s="102">
        <v>187900</v>
      </c>
      <c r="C7" s="102">
        <v>90</v>
      </c>
    </row>
    <row r="8" spans="1:3" x14ac:dyDescent="0.3">
      <c r="A8" s="2" t="s">
        <v>50</v>
      </c>
      <c r="B8" s="102">
        <v>255580</v>
      </c>
      <c r="C8" s="102">
        <v>55</v>
      </c>
    </row>
    <row r="9" spans="1:3" x14ac:dyDescent="0.3">
      <c r="A9" s="2" t="s">
        <v>51</v>
      </c>
      <c r="B9" s="102">
        <v>415580</v>
      </c>
      <c r="C9" s="102">
        <v>65</v>
      </c>
    </row>
    <row r="10" spans="1:3" x14ac:dyDescent="0.3">
      <c r="A10" s="2" t="s">
        <v>60</v>
      </c>
      <c r="B10" s="102">
        <v>306712</v>
      </c>
      <c r="C10" s="102">
        <v>45</v>
      </c>
    </row>
    <row r="11" spans="1:3" x14ac:dyDescent="0.3">
      <c r="A11" s="2" t="s">
        <v>61</v>
      </c>
      <c r="B11" s="102">
        <v>170005</v>
      </c>
      <c r="C11" s="102">
        <v>30</v>
      </c>
    </row>
    <row r="12" spans="1:3" x14ac:dyDescent="0.3">
      <c r="A12" s="2" t="s">
        <v>62</v>
      </c>
      <c r="B12" s="102">
        <v>811325</v>
      </c>
      <c r="C12" s="102">
        <v>170</v>
      </c>
    </row>
    <row r="13" spans="1:3" x14ac:dyDescent="0.3">
      <c r="A13" s="2" t="s">
        <v>63</v>
      </c>
      <c r="B13" s="102">
        <v>52560</v>
      </c>
      <c r="C13" s="102">
        <v>30</v>
      </c>
    </row>
    <row r="14" spans="1:3" x14ac:dyDescent="0.3">
      <c r="A14" s="2" t="s">
        <v>45</v>
      </c>
      <c r="B14" s="102">
        <v>273580</v>
      </c>
      <c r="C14" s="102">
        <v>35</v>
      </c>
    </row>
    <row r="15" spans="1:3" x14ac:dyDescent="0.3">
      <c r="A15" s="2" t="s">
        <v>47</v>
      </c>
      <c r="B15" s="102">
        <v>357565</v>
      </c>
      <c r="C15" s="102">
        <v>100</v>
      </c>
    </row>
    <row r="16" spans="1:3" x14ac:dyDescent="0.3">
      <c r="A16" s="2" t="s">
        <v>44</v>
      </c>
      <c r="B16" s="102">
        <v>193010</v>
      </c>
      <c r="C16" s="102">
        <v>50</v>
      </c>
    </row>
    <row r="17" spans="1:3" x14ac:dyDescent="0.3">
      <c r="A17" s="2" t="s">
        <v>46</v>
      </c>
      <c r="B17" s="102">
        <v>358285</v>
      </c>
      <c r="C17" s="102">
        <v>75</v>
      </c>
    </row>
    <row r="18" spans="1:3" x14ac:dyDescent="0.3">
      <c r="A18" s="2" t="s">
        <v>40</v>
      </c>
      <c r="B18" s="102">
        <v>321745</v>
      </c>
      <c r="C18" s="102">
        <v>60</v>
      </c>
    </row>
    <row r="19" spans="1:3" x14ac:dyDescent="0.3">
      <c r="A19" s="2" t="s">
        <v>36</v>
      </c>
      <c r="B19" s="102">
        <v>859310</v>
      </c>
      <c r="C19" s="102">
        <v>145</v>
      </c>
    </row>
    <row r="20" spans="1:3" x14ac:dyDescent="0.3">
      <c r="A20" s="2" t="s">
        <v>34</v>
      </c>
      <c r="B20" s="102">
        <v>158690</v>
      </c>
      <c r="C20" s="102">
        <v>45</v>
      </c>
    </row>
    <row r="21" spans="1:3" x14ac:dyDescent="0.3">
      <c r="A21" s="2" t="s">
        <v>37</v>
      </c>
      <c r="B21" s="102">
        <v>138630</v>
      </c>
      <c r="C21" s="102">
        <v>30</v>
      </c>
    </row>
    <row r="22" spans="1:3" x14ac:dyDescent="0.3">
      <c r="A22" s="2" t="s">
        <v>39</v>
      </c>
      <c r="B22" s="102">
        <v>132235</v>
      </c>
      <c r="C22" s="102">
        <v>35</v>
      </c>
    </row>
    <row r="23" spans="1:3" x14ac:dyDescent="0.3">
      <c r="A23" s="2" t="s">
        <v>41</v>
      </c>
      <c r="B23" s="102">
        <v>255665</v>
      </c>
      <c r="C23" s="102">
        <v>60</v>
      </c>
    </row>
    <row r="24" spans="1:3" x14ac:dyDescent="0.3">
      <c r="A24" s="2" t="s">
        <v>38</v>
      </c>
      <c r="B24" s="102">
        <v>88570</v>
      </c>
      <c r="C24" s="102">
        <v>35</v>
      </c>
    </row>
    <row r="25" spans="1:3" x14ac:dyDescent="0.3">
      <c r="A25" s="2" t="s">
        <v>42</v>
      </c>
      <c r="B25" s="102">
        <v>251505</v>
      </c>
      <c r="C25" s="102">
        <v>65</v>
      </c>
    </row>
    <row r="26" spans="1:3" x14ac:dyDescent="0.3">
      <c r="A26" s="2" t="s">
        <v>57</v>
      </c>
      <c r="B26" s="102">
        <v>244065</v>
      </c>
      <c r="C26" s="102">
        <v>55</v>
      </c>
    </row>
    <row r="27" spans="1:3" x14ac:dyDescent="0.3">
      <c r="A27" s="2" t="s">
        <v>58</v>
      </c>
      <c r="B27" s="102">
        <v>144430</v>
      </c>
      <c r="C27" s="102">
        <v>30</v>
      </c>
    </row>
    <row r="28" spans="1:3" x14ac:dyDescent="0.3">
      <c r="A28" s="2" t="s">
        <v>59</v>
      </c>
      <c r="B28" s="102">
        <v>584060</v>
      </c>
      <c r="C28" s="102">
        <v>90</v>
      </c>
    </row>
    <row r="29" spans="1:3" x14ac:dyDescent="0.3">
      <c r="A29" s="2" t="s">
        <v>55</v>
      </c>
      <c r="B29" s="102">
        <v>525566</v>
      </c>
      <c r="C29" s="102">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Products</vt:lpstr>
      <vt:lpstr>Orders_and_Inventory</vt:lpstr>
      <vt:lpstr>pivot_cumulative_amt</vt:lpstr>
      <vt:lpstr>pivot_cumulative_qty</vt:lpstr>
      <vt:lpstr>pivot_product_cat_amt</vt:lpstr>
      <vt:lpstr>pivot_product_cat_qty</vt:lpstr>
      <vt:lpstr>pivot_partner</vt:lpstr>
      <vt:lpstr>Report</vt:lpstr>
      <vt:lpstr>Terms</vt:lpstr>
      <vt:lpstr>Help</vt:lpstr>
      <vt:lpstr>pivot_products</vt:lpstr>
      <vt:lpstr>Report!Print_Area</vt:lpstr>
      <vt:lpstr>Tbl_Current_Inventory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2013-07-15T05:50:56Z</cp:lastPrinted>
  <dcterms:created xsi:type="dcterms:W3CDTF">2013-05-01T03:52:02Z</dcterms:created>
  <dcterms:modified xsi:type="dcterms:W3CDTF">2024-04-02T01:40:53Z</dcterms:modified>
</cp:coreProperties>
</file>